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420" windowHeight="8250" activeTab="4"/>
  </bookViews>
  <sheets>
    <sheet name="ورقة1" sheetId="1" r:id="rId1"/>
    <sheet name="ورقة2" sheetId="2" r:id="rId2"/>
    <sheet name="الموردين والمخازن" sheetId="3" r:id="rId3"/>
    <sheet name="الترحيل" sheetId="4" r:id="rId4"/>
    <sheet name="تقرير القيد" sheetId="5" r:id="rId5"/>
    <sheet name="الشيكات" sheetId="6" r:id="rId6"/>
  </sheets>
  <definedNames>
    <definedName name="_xlnm._FilterDatabase" localSheetId="3" hidden="1">الترحيل!$A$7:$F$10004</definedName>
    <definedName name="_xlnm._FilterDatabase" localSheetId="2" hidden="1">'الموردين والمخازن'!$A$9:$K$507</definedName>
    <definedName name="_xlnm._FilterDatabase" localSheetId="4" hidden="1">'تقرير القيد'!$A$7:$J$48</definedName>
    <definedName name="_xlnm._FilterDatabase" localSheetId="0" hidden="1">ورقة1!$J$4:$N$4</definedName>
    <definedName name="_xlnm.Print_Area" localSheetId="3">الترحيل!$A$1:$F$10005</definedName>
    <definedName name="_xlnm.Print_Area" localSheetId="5">الشيكات!$A$1:$H$90</definedName>
    <definedName name="_xlnm.Print_Area" localSheetId="4">'تقرير القيد'!$A$1:$K$48</definedName>
    <definedName name="_xlnm.Print_Titles" localSheetId="3">الترحيل!$1:$7</definedName>
    <definedName name="ترحيل_المشتريات_2014.accdb" localSheetId="1" hidden="1">ورقة2!$A$5:$G$154</definedName>
  </definedNames>
  <calcPr calcId="124519"/>
</workbook>
</file>

<file path=xl/calcChain.xml><?xml version="1.0" encoding="utf-8"?>
<calcChain xmlns="http://schemas.openxmlformats.org/spreadsheetml/2006/main">
  <c r="C248" i="4"/>
  <c r="C232"/>
  <c r="G134"/>
  <c r="G135"/>
  <c r="C34" i="5"/>
  <c r="D34"/>
  <c r="E34"/>
  <c r="F34"/>
  <c r="G34"/>
  <c r="H34"/>
  <c r="I34"/>
  <c r="J34"/>
  <c r="C38"/>
  <c r="D38"/>
  <c r="E38"/>
  <c r="F38"/>
  <c r="G38"/>
  <c r="H38"/>
  <c r="I38"/>
  <c r="J38"/>
  <c r="C39"/>
  <c r="D39"/>
  <c r="E39"/>
  <c r="F39"/>
  <c r="G39"/>
  <c r="H39"/>
  <c r="I39"/>
  <c r="J39"/>
  <c r="C40"/>
  <c r="D40"/>
  <c r="E40"/>
  <c r="F40"/>
  <c r="G40"/>
  <c r="H40"/>
  <c r="I40"/>
  <c r="J40"/>
  <c r="C41"/>
  <c r="D41"/>
  <c r="E41"/>
  <c r="F41"/>
  <c r="G41"/>
  <c r="H41"/>
  <c r="I41"/>
  <c r="J41"/>
  <c r="C42"/>
  <c r="D42"/>
  <c r="E42"/>
  <c r="F42"/>
  <c r="G42"/>
  <c r="H42"/>
  <c r="I42"/>
  <c r="J42"/>
  <c r="C43"/>
  <c r="D43"/>
  <c r="E43"/>
  <c r="F43"/>
  <c r="G43"/>
  <c r="H43"/>
  <c r="I43"/>
  <c r="J43"/>
  <c r="C44"/>
  <c r="D44"/>
  <c r="E44"/>
  <c r="F44"/>
  <c r="G44"/>
  <c r="H44"/>
  <c r="I44"/>
  <c r="J44"/>
  <c r="G197" i="4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5854"/>
  <c r="G5855"/>
  <c r="G5856"/>
  <c r="G5857"/>
  <c r="G5858"/>
  <c r="G5859"/>
  <c r="G5860"/>
  <c r="G5861"/>
  <c r="G5862"/>
  <c r="G5863"/>
  <c r="G5864"/>
  <c r="G5865"/>
  <c r="G5866"/>
  <c r="G5867"/>
  <c r="G5868"/>
  <c r="G5869"/>
  <c r="G5870"/>
  <c r="G5871"/>
  <c r="G5872"/>
  <c r="G5873"/>
  <c r="G5874"/>
  <c r="G5875"/>
  <c r="G5876"/>
  <c r="G5877"/>
  <c r="G5878"/>
  <c r="G5879"/>
  <c r="G5880"/>
  <c r="G5881"/>
  <c r="G5882"/>
  <c r="G5883"/>
  <c r="G5884"/>
  <c r="G5885"/>
  <c r="G5886"/>
  <c r="G5887"/>
  <c r="G5888"/>
  <c r="G5889"/>
  <c r="G5890"/>
  <c r="G5891"/>
  <c r="G5892"/>
  <c r="G5893"/>
  <c r="G5894"/>
  <c r="G5895"/>
  <c r="G5896"/>
  <c r="G5897"/>
  <c r="G5898"/>
  <c r="G5899"/>
  <c r="G5900"/>
  <c r="G5901"/>
  <c r="G5902"/>
  <c r="G5903"/>
  <c r="G5904"/>
  <c r="G5905"/>
  <c r="G5906"/>
  <c r="G5907"/>
  <c r="G5908"/>
  <c r="G5909"/>
  <c r="G5910"/>
  <c r="G5911"/>
  <c r="G5912"/>
  <c r="G5913"/>
  <c r="G5914"/>
  <c r="G5915"/>
  <c r="G5916"/>
  <c r="G5917"/>
  <c r="G5918"/>
  <c r="G5919"/>
  <c r="G5920"/>
  <c r="G5921"/>
  <c r="G5922"/>
  <c r="G5923"/>
  <c r="G5924"/>
  <c r="G5925"/>
  <c r="G5926"/>
  <c r="G5927"/>
  <c r="G5928"/>
  <c r="G5929"/>
  <c r="G5930"/>
  <c r="G5931"/>
  <c r="G5932"/>
  <c r="G5933"/>
  <c r="G5934"/>
  <c r="G5935"/>
  <c r="G5936"/>
  <c r="G5937"/>
  <c r="G5938"/>
  <c r="G5939"/>
  <c r="G5940"/>
  <c r="G5941"/>
  <c r="G5942"/>
  <c r="G5943"/>
  <c r="G5944"/>
  <c r="G5945"/>
  <c r="G5946"/>
  <c r="G5947"/>
  <c r="G5948"/>
  <c r="G5949"/>
  <c r="G5950"/>
  <c r="G5951"/>
  <c r="G5952"/>
  <c r="G5953"/>
  <c r="G5954"/>
  <c r="G5955"/>
  <c r="G5956"/>
  <c r="G5957"/>
  <c r="G5958"/>
  <c r="G5959"/>
  <c r="G5960"/>
  <c r="G5961"/>
  <c r="G5962"/>
  <c r="G5963"/>
  <c r="G5964"/>
  <c r="G5965"/>
  <c r="G5966"/>
  <c r="G5967"/>
  <c r="G5968"/>
  <c r="G5969"/>
  <c r="G5970"/>
  <c r="G5971"/>
  <c r="G5972"/>
  <c r="G5973"/>
  <c r="G5974"/>
  <c r="G5975"/>
  <c r="G5976"/>
  <c r="G5977"/>
  <c r="G5978"/>
  <c r="G5979"/>
  <c r="G5980"/>
  <c r="G5981"/>
  <c r="G5982"/>
  <c r="G5983"/>
  <c r="G5984"/>
  <c r="G5985"/>
  <c r="G5986"/>
  <c r="G5987"/>
  <c r="G5988"/>
  <c r="G5989"/>
  <c r="G5990"/>
  <c r="G5991"/>
  <c r="G5992"/>
  <c r="G5993"/>
  <c r="G5994"/>
  <c r="G5995"/>
  <c r="G5996"/>
  <c r="G5997"/>
  <c r="G5998"/>
  <c r="G5999"/>
  <c r="G6000"/>
  <c r="G6001"/>
  <c r="G6002"/>
  <c r="G6003"/>
  <c r="G6004"/>
  <c r="G6005"/>
  <c r="G6006"/>
  <c r="G6007"/>
  <c r="G6008"/>
  <c r="G6009"/>
  <c r="G6010"/>
  <c r="G6011"/>
  <c r="G6012"/>
  <c r="G6013"/>
  <c r="G6014"/>
  <c r="G6015"/>
  <c r="G6016"/>
  <c r="G6017"/>
  <c r="G6018"/>
  <c r="G6019"/>
  <c r="G6020"/>
  <c r="G6021"/>
  <c r="G6022"/>
  <c r="G6023"/>
  <c r="G6024"/>
  <c r="G6025"/>
  <c r="G6026"/>
  <c r="G6027"/>
  <c r="G6028"/>
  <c r="G6029"/>
  <c r="G6030"/>
  <c r="G6031"/>
  <c r="G6032"/>
  <c r="G6033"/>
  <c r="G6034"/>
  <c r="G6035"/>
  <c r="G6036"/>
  <c r="G6037"/>
  <c r="G6038"/>
  <c r="G6039"/>
  <c r="G6040"/>
  <c r="G6041"/>
  <c r="G6042"/>
  <c r="G6043"/>
  <c r="G6044"/>
  <c r="G6045"/>
  <c r="G6046"/>
  <c r="G6047"/>
  <c r="G6048"/>
  <c r="G6049"/>
  <c r="G6050"/>
  <c r="G6051"/>
  <c r="G6052"/>
  <c r="G6053"/>
  <c r="G6054"/>
  <c r="G6055"/>
  <c r="G6056"/>
  <c r="G6057"/>
  <c r="G6058"/>
  <c r="G6059"/>
  <c r="G6060"/>
  <c r="G6061"/>
  <c r="G6062"/>
  <c r="G6063"/>
  <c r="G6064"/>
  <c r="G6065"/>
  <c r="G6066"/>
  <c r="G6067"/>
  <c r="G6068"/>
  <c r="G6069"/>
  <c r="G6070"/>
  <c r="G6071"/>
  <c r="G6072"/>
  <c r="G6073"/>
  <c r="G6074"/>
  <c r="G6075"/>
  <c r="G6076"/>
  <c r="G6077"/>
  <c r="G6078"/>
  <c r="G6079"/>
  <c r="G6080"/>
  <c r="G6081"/>
  <c r="G6082"/>
  <c r="G6083"/>
  <c r="G6084"/>
  <c r="G6085"/>
  <c r="G6086"/>
  <c r="G6087"/>
  <c r="G6088"/>
  <c r="G6089"/>
  <c r="G6090"/>
  <c r="G6091"/>
  <c r="G6092"/>
  <c r="G6093"/>
  <c r="G6094"/>
  <c r="G6095"/>
  <c r="G6096"/>
  <c r="G6097"/>
  <c r="G6098"/>
  <c r="G6099"/>
  <c r="G6100"/>
  <c r="G6101"/>
  <c r="G6102"/>
  <c r="G6103"/>
  <c r="G6104"/>
  <c r="G6105"/>
  <c r="G6106"/>
  <c r="G6107"/>
  <c r="G6108"/>
  <c r="G6109"/>
  <c r="G6110"/>
  <c r="G6111"/>
  <c r="G6112"/>
  <c r="G6113"/>
  <c r="G6114"/>
  <c r="G6115"/>
  <c r="G6116"/>
  <c r="G6117"/>
  <c r="G6118"/>
  <c r="G6119"/>
  <c r="G6120"/>
  <c r="G6121"/>
  <c r="G6122"/>
  <c r="G6123"/>
  <c r="G6124"/>
  <c r="G6125"/>
  <c r="G6126"/>
  <c r="G6127"/>
  <c r="G6128"/>
  <c r="G6129"/>
  <c r="G6130"/>
  <c r="G6131"/>
  <c r="G6132"/>
  <c r="G6133"/>
  <c r="G6134"/>
  <c r="G6135"/>
  <c r="G6136"/>
  <c r="G6137"/>
  <c r="G6138"/>
  <c r="G6139"/>
  <c r="G6140"/>
  <c r="G6141"/>
  <c r="G6142"/>
  <c r="G6143"/>
  <c r="G6144"/>
  <c r="G6145"/>
  <c r="G6146"/>
  <c r="G6147"/>
  <c r="G6148"/>
  <c r="G6149"/>
  <c r="G6150"/>
  <c r="G6151"/>
  <c r="G6152"/>
  <c r="G6153"/>
  <c r="G6154"/>
  <c r="G6155"/>
  <c r="G6156"/>
  <c r="G6157"/>
  <c r="G6158"/>
  <c r="G6159"/>
  <c r="G6160"/>
  <c r="G6161"/>
  <c r="G6162"/>
  <c r="G6163"/>
  <c r="G6164"/>
  <c r="G6165"/>
  <c r="G6166"/>
  <c r="G6167"/>
  <c r="G6168"/>
  <c r="G6169"/>
  <c r="G6170"/>
  <c r="G6171"/>
  <c r="G6172"/>
  <c r="G6173"/>
  <c r="G6174"/>
  <c r="G6175"/>
  <c r="G6176"/>
  <c r="G6177"/>
  <c r="G6178"/>
  <c r="G6179"/>
  <c r="G6180"/>
  <c r="G6181"/>
  <c r="G6182"/>
  <c r="G6183"/>
  <c r="G6184"/>
  <c r="G6185"/>
  <c r="G6186"/>
  <c r="G6187"/>
  <c r="G6188"/>
  <c r="G6189"/>
  <c r="G6190"/>
  <c r="G6191"/>
  <c r="G6192"/>
  <c r="G6193"/>
  <c r="G6194"/>
  <c r="G6195"/>
  <c r="G6196"/>
  <c r="G6197"/>
  <c r="G6198"/>
  <c r="G6199"/>
  <c r="G6200"/>
  <c r="G6201"/>
  <c r="G6202"/>
  <c r="G6203"/>
  <c r="G6204"/>
  <c r="G6205"/>
  <c r="G6206"/>
  <c r="G6207"/>
  <c r="G6208"/>
  <c r="G6209"/>
  <c r="G6210"/>
  <c r="G6211"/>
  <c r="G6212"/>
  <c r="G6213"/>
  <c r="G6214"/>
  <c r="G6215"/>
  <c r="G6216"/>
  <c r="G6217"/>
  <c r="G6218"/>
  <c r="G6219"/>
  <c r="G6220"/>
  <c r="G6221"/>
  <c r="G6222"/>
  <c r="G6223"/>
  <c r="G6224"/>
  <c r="G6225"/>
  <c r="G6226"/>
  <c r="G6227"/>
  <c r="G6228"/>
  <c r="G6229"/>
  <c r="G6230"/>
  <c r="G6231"/>
  <c r="G6232"/>
  <c r="G6233"/>
  <c r="G6234"/>
  <c r="G6235"/>
  <c r="G6236"/>
  <c r="G6237"/>
  <c r="G6238"/>
  <c r="G6239"/>
  <c r="G6240"/>
  <c r="G6241"/>
  <c r="G6242"/>
  <c r="G6243"/>
  <c r="G6244"/>
  <c r="G6245"/>
  <c r="G6246"/>
  <c r="G6247"/>
  <c r="G6248"/>
  <c r="G6249"/>
  <c r="G6250"/>
  <c r="G6251"/>
  <c r="G6252"/>
  <c r="G6253"/>
  <c r="G6254"/>
  <c r="G6255"/>
  <c r="G6256"/>
  <c r="G6257"/>
  <c r="G6258"/>
  <c r="G6259"/>
  <c r="G6260"/>
  <c r="G6261"/>
  <c r="G6262"/>
  <c r="G6263"/>
  <c r="G6264"/>
  <c r="G6265"/>
  <c r="G6266"/>
  <c r="G6267"/>
  <c r="G6268"/>
  <c r="G6269"/>
  <c r="G6270"/>
  <c r="G6271"/>
  <c r="G6272"/>
  <c r="G6273"/>
  <c r="G6274"/>
  <c r="G6275"/>
  <c r="G6276"/>
  <c r="G6277"/>
  <c r="G6278"/>
  <c r="G6279"/>
  <c r="G6280"/>
  <c r="G6281"/>
  <c r="G6282"/>
  <c r="G6283"/>
  <c r="G6284"/>
  <c r="G6285"/>
  <c r="G6286"/>
  <c r="G6287"/>
  <c r="G6288"/>
  <c r="G6289"/>
  <c r="G6290"/>
  <c r="G6291"/>
  <c r="G6292"/>
  <c r="G6293"/>
  <c r="G6294"/>
  <c r="G6295"/>
  <c r="G6296"/>
  <c r="G6297"/>
  <c r="G6298"/>
  <c r="G6299"/>
  <c r="G6300"/>
  <c r="G6301"/>
  <c r="G6302"/>
  <c r="G6303"/>
  <c r="G6304"/>
  <c r="G6305"/>
  <c r="G6306"/>
  <c r="G6307"/>
  <c r="G6308"/>
  <c r="G6309"/>
  <c r="G6310"/>
  <c r="G6311"/>
  <c r="G6312"/>
  <c r="G6313"/>
  <c r="G6314"/>
  <c r="G6315"/>
  <c r="G6316"/>
  <c r="G6317"/>
  <c r="G6318"/>
  <c r="G6319"/>
  <c r="G6320"/>
  <c r="G6321"/>
  <c r="G6322"/>
  <c r="G6323"/>
  <c r="G6324"/>
  <c r="G6325"/>
  <c r="G6326"/>
  <c r="G6327"/>
  <c r="G6328"/>
  <c r="G6329"/>
  <c r="G6330"/>
  <c r="G6331"/>
  <c r="G6332"/>
  <c r="G6333"/>
  <c r="G6334"/>
  <c r="G6335"/>
  <c r="G6336"/>
  <c r="G6337"/>
  <c r="G6338"/>
  <c r="G6339"/>
  <c r="G6340"/>
  <c r="G6341"/>
  <c r="G6342"/>
  <c r="G6343"/>
  <c r="G6344"/>
  <c r="G6345"/>
  <c r="G6346"/>
  <c r="G6347"/>
  <c r="G6348"/>
  <c r="G6349"/>
  <c r="G6350"/>
  <c r="G6351"/>
  <c r="G6352"/>
  <c r="G6353"/>
  <c r="G6354"/>
  <c r="G6355"/>
  <c r="G6356"/>
  <c r="G6357"/>
  <c r="G6358"/>
  <c r="G6359"/>
  <c r="G6360"/>
  <c r="G6361"/>
  <c r="G6362"/>
  <c r="G6363"/>
  <c r="G6364"/>
  <c r="G6365"/>
  <c r="G6366"/>
  <c r="G6367"/>
  <c r="G6368"/>
  <c r="G6369"/>
  <c r="G6370"/>
  <c r="G6371"/>
  <c r="G6372"/>
  <c r="G6373"/>
  <c r="G6374"/>
  <c r="G6375"/>
  <c r="G6376"/>
  <c r="G6377"/>
  <c r="G6378"/>
  <c r="G6379"/>
  <c r="G6380"/>
  <c r="G6381"/>
  <c r="G6382"/>
  <c r="G6383"/>
  <c r="G6384"/>
  <c r="G6385"/>
  <c r="G6386"/>
  <c r="G6387"/>
  <c r="G6388"/>
  <c r="G6389"/>
  <c r="G6390"/>
  <c r="G6391"/>
  <c r="G6392"/>
  <c r="G6393"/>
  <c r="G6394"/>
  <c r="G6395"/>
  <c r="G6396"/>
  <c r="G6397"/>
  <c r="G6398"/>
  <c r="G6399"/>
  <c r="G6400"/>
  <c r="G6401"/>
  <c r="G6402"/>
  <c r="G6403"/>
  <c r="G6404"/>
  <c r="G6405"/>
  <c r="G6406"/>
  <c r="G6407"/>
  <c r="G6408"/>
  <c r="G6409"/>
  <c r="G6410"/>
  <c r="G6411"/>
  <c r="G6412"/>
  <c r="G6413"/>
  <c r="G6414"/>
  <c r="G6415"/>
  <c r="G6416"/>
  <c r="G6417"/>
  <c r="G6418"/>
  <c r="G6419"/>
  <c r="G6420"/>
  <c r="G6421"/>
  <c r="G6422"/>
  <c r="G6423"/>
  <c r="G6424"/>
  <c r="G6425"/>
  <c r="G6426"/>
  <c r="G6427"/>
  <c r="G6428"/>
  <c r="G6429"/>
  <c r="G6430"/>
  <c r="G6431"/>
  <c r="G6432"/>
  <c r="G6433"/>
  <c r="G6434"/>
  <c r="G6435"/>
  <c r="G6436"/>
  <c r="G6437"/>
  <c r="G6438"/>
  <c r="G6439"/>
  <c r="G6440"/>
  <c r="G6441"/>
  <c r="G6442"/>
  <c r="G6443"/>
  <c r="G6444"/>
  <c r="G6445"/>
  <c r="G6446"/>
  <c r="G6447"/>
  <c r="G6448"/>
  <c r="G6449"/>
  <c r="G6450"/>
  <c r="G6451"/>
  <c r="G6452"/>
  <c r="G6453"/>
  <c r="G6454"/>
  <c r="G6455"/>
  <c r="G6456"/>
  <c r="G6457"/>
  <c r="G6458"/>
  <c r="G6459"/>
  <c r="G6460"/>
  <c r="G6461"/>
  <c r="G6462"/>
  <c r="G6463"/>
  <c r="G6464"/>
  <c r="G6465"/>
  <c r="G6466"/>
  <c r="G6467"/>
  <c r="G6468"/>
  <c r="G6469"/>
  <c r="G6470"/>
  <c r="G6471"/>
  <c r="G6472"/>
  <c r="G6473"/>
  <c r="G6474"/>
  <c r="G6475"/>
  <c r="G6476"/>
  <c r="G6477"/>
  <c r="G6478"/>
  <c r="G6479"/>
  <c r="G6480"/>
  <c r="G6481"/>
  <c r="G6482"/>
  <c r="G6483"/>
  <c r="G6484"/>
  <c r="G6485"/>
  <c r="G6486"/>
  <c r="G6487"/>
  <c r="G6488"/>
  <c r="G6489"/>
  <c r="G6490"/>
  <c r="G6491"/>
  <c r="G6492"/>
  <c r="G6493"/>
  <c r="G6494"/>
  <c r="G6495"/>
  <c r="G6496"/>
  <c r="G6497"/>
  <c r="G6498"/>
  <c r="G6499"/>
  <c r="G6500"/>
  <c r="G6501"/>
  <c r="G6502"/>
  <c r="G6503"/>
  <c r="G6504"/>
  <c r="G6505"/>
  <c r="G6506"/>
  <c r="G6507"/>
  <c r="G6508"/>
  <c r="G6509"/>
  <c r="G6510"/>
  <c r="G6511"/>
  <c r="G6512"/>
  <c r="G6513"/>
  <c r="G6514"/>
  <c r="G6515"/>
  <c r="G6516"/>
  <c r="G6517"/>
  <c r="G6518"/>
  <c r="G6519"/>
  <c r="G6520"/>
  <c r="G6521"/>
  <c r="G6522"/>
  <c r="G6523"/>
  <c r="G6524"/>
  <c r="G6525"/>
  <c r="G6526"/>
  <c r="G6527"/>
  <c r="G6528"/>
  <c r="G6529"/>
  <c r="G6530"/>
  <c r="G6531"/>
  <c r="G6532"/>
  <c r="G6533"/>
  <c r="G6534"/>
  <c r="G6535"/>
  <c r="G6536"/>
  <c r="G6537"/>
  <c r="G6538"/>
  <c r="G6539"/>
  <c r="G6540"/>
  <c r="G6541"/>
  <c r="G6542"/>
  <c r="G6543"/>
  <c r="G6544"/>
  <c r="G6545"/>
  <c r="G6546"/>
  <c r="G6547"/>
  <c r="G6548"/>
  <c r="G6549"/>
  <c r="G6550"/>
  <c r="G6551"/>
  <c r="G6552"/>
  <c r="G6553"/>
  <c r="G6554"/>
  <c r="G6555"/>
  <c r="G6556"/>
  <c r="G6557"/>
  <c r="G6558"/>
  <c r="G6559"/>
  <c r="G6560"/>
  <c r="G6561"/>
  <c r="G6562"/>
  <c r="G6563"/>
  <c r="G6564"/>
  <c r="G6565"/>
  <c r="G6566"/>
  <c r="G6567"/>
  <c r="G6568"/>
  <c r="G6569"/>
  <c r="G6570"/>
  <c r="G6571"/>
  <c r="G6572"/>
  <c r="G6573"/>
  <c r="G6574"/>
  <c r="G6575"/>
  <c r="G6576"/>
  <c r="G6577"/>
  <c r="G6578"/>
  <c r="G6579"/>
  <c r="G6580"/>
  <c r="G6581"/>
  <c r="G6582"/>
  <c r="G6583"/>
  <c r="G6584"/>
  <c r="G6585"/>
  <c r="G6586"/>
  <c r="G6587"/>
  <c r="G6588"/>
  <c r="G6589"/>
  <c r="G6590"/>
  <c r="G6591"/>
  <c r="G6592"/>
  <c r="G6593"/>
  <c r="G6594"/>
  <c r="G6595"/>
  <c r="G6596"/>
  <c r="G6597"/>
  <c r="G6598"/>
  <c r="G6599"/>
  <c r="G6600"/>
  <c r="G6601"/>
  <c r="G6602"/>
  <c r="G6603"/>
  <c r="G6604"/>
  <c r="G6605"/>
  <c r="G6606"/>
  <c r="G6607"/>
  <c r="G6608"/>
  <c r="G6609"/>
  <c r="G6610"/>
  <c r="G6611"/>
  <c r="G6612"/>
  <c r="G6613"/>
  <c r="G6614"/>
  <c r="G6615"/>
  <c r="G6616"/>
  <c r="G6617"/>
  <c r="G6618"/>
  <c r="G6619"/>
  <c r="G6620"/>
  <c r="G6621"/>
  <c r="G6622"/>
  <c r="G6623"/>
  <c r="G6624"/>
  <c r="G6625"/>
  <c r="G6626"/>
  <c r="G6627"/>
  <c r="G6628"/>
  <c r="G6629"/>
  <c r="G6630"/>
  <c r="G6631"/>
  <c r="G6632"/>
  <c r="G6633"/>
  <c r="G6634"/>
  <c r="G6635"/>
  <c r="G6636"/>
  <c r="G6637"/>
  <c r="G6638"/>
  <c r="G6639"/>
  <c r="G6640"/>
  <c r="G6641"/>
  <c r="G6642"/>
  <c r="G6643"/>
  <c r="G6644"/>
  <c r="G6645"/>
  <c r="G6646"/>
  <c r="G6647"/>
  <c r="G6648"/>
  <c r="G6649"/>
  <c r="G6650"/>
  <c r="G6651"/>
  <c r="G6652"/>
  <c r="G6653"/>
  <c r="G6654"/>
  <c r="G6655"/>
  <c r="G6656"/>
  <c r="G6657"/>
  <c r="G6658"/>
  <c r="G6659"/>
  <c r="G6660"/>
  <c r="G6661"/>
  <c r="G6662"/>
  <c r="G6663"/>
  <c r="G6664"/>
  <c r="G6665"/>
  <c r="G6666"/>
  <c r="G6667"/>
  <c r="G6668"/>
  <c r="G6669"/>
  <c r="G6670"/>
  <c r="G6671"/>
  <c r="G6672"/>
  <c r="G6673"/>
  <c r="G6674"/>
  <c r="G6675"/>
  <c r="G6676"/>
  <c r="G6677"/>
  <c r="G6678"/>
  <c r="G6679"/>
  <c r="G6680"/>
  <c r="G6681"/>
  <c r="G6682"/>
  <c r="G6683"/>
  <c r="G6684"/>
  <c r="G6685"/>
  <c r="G6686"/>
  <c r="G6687"/>
  <c r="G6688"/>
  <c r="G6689"/>
  <c r="G6690"/>
  <c r="G6691"/>
  <c r="G6692"/>
  <c r="G6693"/>
  <c r="G6694"/>
  <c r="G6695"/>
  <c r="G6696"/>
  <c r="G6697"/>
  <c r="G6698"/>
  <c r="G6699"/>
  <c r="G6700"/>
  <c r="G6701"/>
  <c r="G6702"/>
  <c r="G6703"/>
  <c r="G6704"/>
  <c r="G6705"/>
  <c r="G6706"/>
  <c r="G6707"/>
  <c r="G6708"/>
  <c r="G6709"/>
  <c r="G6710"/>
  <c r="G6711"/>
  <c r="G6712"/>
  <c r="G6713"/>
  <c r="G6714"/>
  <c r="G6715"/>
  <c r="G6716"/>
  <c r="G6717"/>
  <c r="G6718"/>
  <c r="G6719"/>
  <c r="G6720"/>
  <c r="G6721"/>
  <c r="G6722"/>
  <c r="G6723"/>
  <c r="G6724"/>
  <c r="G6725"/>
  <c r="G6726"/>
  <c r="G6727"/>
  <c r="G6728"/>
  <c r="G6729"/>
  <c r="G6730"/>
  <c r="G6731"/>
  <c r="G6732"/>
  <c r="G6733"/>
  <c r="G6734"/>
  <c r="G6735"/>
  <c r="G6736"/>
  <c r="G6737"/>
  <c r="G6738"/>
  <c r="G6739"/>
  <c r="G6740"/>
  <c r="G6741"/>
  <c r="G6742"/>
  <c r="G6743"/>
  <c r="G6744"/>
  <c r="G6745"/>
  <c r="G6746"/>
  <c r="G6747"/>
  <c r="G6748"/>
  <c r="G6749"/>
  <c r="G6750"/>
  <c r="G6751"/>
  <c r="G6752"/>
  <c r="G6753"/>
  <c r="G6754"/>
  <c r="G6755"/>
  <c r="G6756"/>
  <c r="G6757"/>
  <c r="G6758"/>
  <c r="G6759"/>
  <c r="G6760"/>
  <c r="G6761"/>
  <c r="G6762"/>
  <c r="G6763"/>
  <c r="G6764"/>
  <c r="G6765"/>
  <c r="G6766"/>
  <c r="G6767"/>
  <c r="G6768"/>
  <c r="G6769"/>
  <c r="G6770"/>
  <c r="G6771"/>
  <c r="G6772"/>
  <c r="G6773"/>
  <c r="G6774"/>
  <c r="G6775"/>
  <c r="G6776"/>
  <c r="G6777"/>
  <c r="G6778"/>
  <c r="G6779"/>
  <c r="G6780"/>
  <c r="G6781"/>
  <c r="G6782"/>
  <c r="G6783"/>
  <c r="G6784"/>
  <c r="G6785"/>
  <c r="G6786"/>
  <c r="G6787"/>
  <c r="G6788"/>
  <c r="G6789"/>
  <c r="G6790"/>
  <c r="G6791"/>
  <c r="G6792"/>
  <c r="G6793"/>
  <c r="G6794"/>
  <c r="G6795"/>
  <c r="G6796"/>
  <c r="G6797"/>
  <c r="G6798"/>
  <c r="G6799"/>
  <c r="G6800"/>
  <c r="G6801"/>
  <c r="G6802"/>
  <c r="G6803"/>
  <c r="G6804"/>
  <c r="G6805"/>
  <c r="G6806"/>
  <c r="G6807"/>
  <c r="G6808"/>
  <c r="G6809"/>
  <c r="G6810"/>
  <c r="G6811"/>
  <c r="G6812"/>
  <c r="G6813"/>
  <c r="G6814"/>
  <c r="G6815"/>
  <c r="G6816"/>
  <c r="G6817"/>
  <c r="G6818"/>
  <c r="G6819"/>
  <c r="G6820"/>
  <c r="G6821"/>
  <c r="G6822"/>
  <c r="G6823"/>
  <c r="G6824"/>
  <c r="G6825"/>
  <c r="G6826"/>
  <c r="G6827"/>
  <c r="G6828"/>
  <c r="G6829"/>
  <c r="G6830"/>
  <c r="G6831"/>
  <c r="G6832"/>
  <c r="G6833"/>
  <c r="G6834"/>
  <c r="G6835"/>
  <c r="G6836"/>
  <c r="G6837"/>
  <c r="G6838"/>
  <c r="G6839"/>
  <c r="G6840"/>
  <c r="G6841"/>
  <c r="G6842"/>
  <c r="G6843"/>
  <c r="G6844"/>
  <c r="G6845"/>
  <c r="G6846"/>
  <c r="G6847"/>
  <c r="G6848"/>
  <c r="G6849"/>
  <c r="G6850"/>
  <c r="G6851"/>
  <c r="G6852"/>
  <c r="G6853"/>
  <c r="G6854"/>
  <c r="G6855"/>
  <c r="G6856"/>
  <c r="G6857"/>
  <c r="G6858"/>
  <c r="G6859"/>
  <c r="G6860"/>
  <c r="G6861"/>
  <c r="G6862"/>
  <c r="G6863"/>
  <c r="G6864"/>
  <c r="G6865"/>
  <c r="G6866"/>
  <c r="G6867"/>
  <c r="G6868"/>
  <c r="G6869"/>
  <c r="G6870"/>
  <c r="G6871"/>
  <c r="G6872"/>
  <c r="G6873"/>
  <c r="G6874"/>
  <c r="G6875"/>
  <c r="G6876"/>
  <c r="G6877"/>
  <c r="G6878"/>
  <c r="G6879"/>
  <c r="G6880"/>
  <c r="G6881"/>
  <c r="G6882"/>
  <c r="G6883"/>
  <c r="G6884"/>
  <c r="G6885"/>
  <c r="G6886"/>
  <c r="G6887"/>
  <c r="G6888"/>
  <c r="G6889"/>
  <c r="G6890"/>
  <c r="G6891"/>
  <c r="G6892"/>
  <c r="G6893"/>
  <c r="G6894"/>
  <c r="G6895"/>
  <c r="G6896"/>
  <c r="G6897"/>
  <c r="G6898"/>
  <c r="G6899"/>
  <c r="G6900"/>
  <c r="G6901"/>
  <c r="G6902"/>
  <c r="G6903"/>
  <c r="G6904"/>
  <c r="G6905"/>
  <c r="G6906"/>
  <c r="G6907"/>
  <c r="G6908"/>
  <c r="G6909"/>
  <c r="G6910"/>
  <c r="G6911"/>
  <c r="G6912"/>
  <c r="G6913"/>
  <c r="G6914"/>
  <c r="G6915"/>
  <c r="G6916"/>
  <c r="G6917"/>
  <c r="G6918"/>
  <c r="G6919"/>
  <c r="G6920"/>
  <c r="G6921"/>
  <c r="G6922"/>
  <c r="G6923"/>
  <c r="G6924"/>
  <c r="G6925"/>
  <c r="G6926"/>
  <c r="G6927"/>
  <c r="G6928"/>
  <c r="G6929"/>
  <c r="G6930"/>
  <c r="G6931"/>
  <c r="G6932"/>
  <c r="G6933"/>
  <c r="G6934"/>
  <c r="G6935"/>
  <c r="G6936"/>
  <c r="G6937"/>
  <c r="G6938"/>
  <c r="G6939"/>
  <c r="G6940"/>
  <c r="G6941"/>
  <c r="G6942"/>
  <c r="G6943"/>
  <c r="G6944"/>
  <c r="G6945"/>
  <c r="G6946"/>
  <c r="G6947"/>
  <c r="G6948"/>
  <c r="G6949"/>
  <c r="G6950"/>
  <c r="G6951"/>
  <c r="G6952"/>
  <c r="G6953"/>
  <c r="G6954"/>
  <c r="G6955"/>
  <c r="G6956"/>
  <c r="G6957"/>
  <c r="G6958"/>
  <c r="G6959"/>
  <c r="G6960"/>
  <c r="G6961"/>
  <c r="G6962"/>
  <c r="G6963"/>
  <c r="G6964"/>
  <c r="G6965"/>
  <c r="G6966"/>
  <c r="G6967"/>
  <c r="G6968"/>
  <c r="G6969"/>
  <c r="G6970"/>
  <c r="G6971"/>
  <c r="G6972"/>
  <c r="G6973"/>
  <c r="G6974"/>
  <c r="G6975"/>
  <c r="G6976"/>
  <c r="G6977"/>
  <c r="G6978"/>
  <c r="G6979"/>
  <c r="G6980"/>
  <c r="G6981"/>
  <c r="G6982"/>
  <c r="G6983"/>
  <c r="G6984"/>
  <c r="G6985"/>
  <c r="G6986"/>
  <c r="G6987"/>
  <c r="G6988"/>
  <c r="G6989"/>
  <c r="G6990"/>
  <c r="G6991"/>
  <c r="G6992"/>
  <c r="G6993"/>
  <c r="G6994"/>
  <c r="G6995"/>
  <c r="G6996"/>
  <c r="G6997"/>
  <c r="G6998"/>
  <c r="G6999"/>
  <c r="G7000"/>
  <c r="G7001"/>
  <c r="G7002"/>
  <c r="G7003"/>
  <c r="G7004"/>
  <c r="G7005"/>
  <c r="G7006"/>
  <c r="G7007"/>
  <c r="G7008"/>
  <c r="G7009"/>
  <c r="G7010"/>
  <c r="G7011"/>
  <c r="G7012"/>
  <c r="G7013"/>
  <c r="G7014"/>
  <c r="G7015"/>
  <c r="G7016"/>
  <c r="G7017"/>
  <c r="G7018"/>
  <c r="G7019"/>
  <c r="G7020"/>
  <c r="G7021"/>
  <c r="G7022"/>
  <c r="G7023"/>
  <c r="G7024"/>
  <c r="G7025"/>
  <c r="G7026"/>
  <c r="G7027"/>
  <c r="G7028"/>
  <c r="G7029"/>
  <c r="G7030"/>
  <c r="G7031"/>
  <c r="G7032"/>
  <c r="G7033"/>
  <c r="G7034"/>
  <c r="G7035"/>
  <c r="G7036"/>
  <c r="G7037"/>
  <c r="G7038"/>
  <c r="G7039"/>
  <c r="G7040"/>
  <c r="G7041"/>
  <c r="G7042"/>
  <c r="G7043"/>
  <c r="G7044"/>
  <c r="G7045"/>
  <c r="G7046"/>
  <c r="G7047"/>
  <c r="G7048"/>
  <c r="G7049"/>
  <c r="G7050"/>
  <c r="G7051"/>
  <c r="G7052"/>
  <c r="G7053"/>
  <c r="G7054"/>
  <c r="G7055"/>
  <c r="G7056"/>
  <c r="G7057"/>
  <c r="G7058"/>
  <c r="G7059"/>
  <c r="G7060"/>
  <c r="G7061"/>
  <c r="G7062"/>
  <c r="G7063"/>
  <c r="G7064"/>
  <c r="G7065"/>
  <c r="G7066"/>
  <c r="G7067"/>
  <c r="G7068"/>
  <c r="G7069"/>
  <c r="G7070"/>
  <c r="G7071"/>
  <c r="G7072"/>
  <c r="G7073"/>
  <c r="G7074"/>
  <c r="G7075"/>
  <c r="G7076"/>
  <c r="G7077"/>
  <c r="G7078"/>
  <c r="G7079"/>
  <c r="G7080"/>
  <c r="G7081"/>
  <c r="G7082"/>
  <c r="G7083"/>
  <c r="G7084"/>
  <c r="G7085"/>
  <c r="G7086"/>
  <c r="G7087"/>
  <c r="G7088"/>
  <c r="G7089"/>
  <c r="G7090"/>
  <c r="G7091"/>
  <c r="G7092"/>
  <c r="G7093"/>
  <c r="G7094"/>
  <c r="G7095"/>
  <c r="G7096"/>
  <c r="G7097"/>
  <c r="G7098"/>
  <c r="G7099"/>
  <c r="G7100"/>
  <c r="G7101"/>
  <c r="G7102"/>
  <c r="G7103"/>
  <c r="G7104"/>
  <c r="G7105"/>
  <c r="G7106"/>
  <c r="G7107"/>
  <c r="G7108"/>
  <c r="G7109"/>
  <c r="G7110"/>
  <c r="G7111"/>
  <c r="G7112"/>
  <c r="G7113"/>
  <c r="G7114"/>
  <c r="G7115"/>
  <c r="G7116"/>
  <c r="G7117"/>
  <c r="G7118"/>
  <c r="G7119"/>
  <c r="G7120"/>
  <c r="G7121"/>
  <c r="G7122"/>
  <c r="G7123"/>
  <c r="G7124"/>
  <c r="G7125"/>
  <c r="G7126"/>
  <c r="G7127"/>
  <c r="G7128"/>
  <c r="G7129"/>
  <c r="G7130"/>
  <c r="G7131"/>
  <c r="G7132"/>
  <c r="G7133"/>
  <c r="G7134"/>
  <c r="G7135"/>
  <c r="G7136"/>
  <c r="G7137"/>
  <c r="G7138"/>
  <c r="G7139"/>
  <c r="G7140"/>
  <c r="G7141"/>
  <c r="G7142"/>
  <c r="G7143"/>
  <c r="G7144"/>
  <c r="G7145"/>
  <c r="G7146"/>
  <c r="G7147"/>
  <c r="G7148"/>
  <c r="G7149"/>
  <c r="G7150"/>
  <c r="G7151"/>
  <c r="G7152"/>
  <c r="G7153"/>
  <c r="G7154"/>
  <c r="G7155"/>
  <c r="G7156"/>
  <c r="G7157"/>
  <c r="G7158"/>
  <c r="G7159"/>
  <c r="G7160"/>
  <c r="G7161"/>
  <c r="G7162"/>
  <c r="G7163"/>
  <c r="G7164"/>
  <c r="G7165"/>
  <c r="G7166"/>
  <c r="G7167"/>
  <c r="G7168"/>
  <c r="G7169"/>
  <c r="G7170"/>
  <c r="G7171"/>
  <c r="G7172"/>
  <c r="G7173"/>
  <c r="G7174"/>
  <c r="G7175"/>
  <c r="G7176"/>
  <c r="G7177"/>
  <c r="G7178"/>
  <c r="G7179"/>
  <c r="G7180"/>
  <c r="G7181"/>
  <c r="G7182"/>
  <c r="G7183"/>
  <c r="G7184"/>
  <c r="G7185"/>
  <c r="G7186"/>
  <c r="G7187"/>
  <c r="G7188"/>
  <c r="G7189"/>
  <c r="G7190"/>
  <c r="G7191"/>
  <c r="G7192"/>
  <c r="G7193"/>
  <c r="G7194"/>
  <c r="G7195"/>
  <c r="G7196"/>
  <c r="G7197"/>
  <c r="G7198"/>
  <c r="G7199"/>
  <c r="G7200"/>
  <c r="G7201"/>
  <c r="G7202"/>
  <c r="G7203"/>
  <c r="G7204"/>
  <c r="G7205"/>
  <c r="G7206"/>
  <c r="G7207"/>
  <c r="G7208"/>
  <c r="G7209"/>
  <c r="G7210"/>
  <c r="G7211"/>
  <c r="G7212"/>
  <c r="G7213"/>
  <c r="G7214"/>
  <c r="G7215"/>
  <c r="G7216"/>
  <c r="G7217"/>
  <c r="G7218"/>
  <c r="G7219"/>
  <c r="G7220"/>
  <c r="G7221"/>
  <c r="G7222"/>
  <c r="G7223"/>
  <c r="G7224"/>
  <c r="G7225"/>
  <c r="G7226"/>
  <c r="G7227"/>
  <c r="G7228"/>
  <c r="G7229"/>
  <c r="G7230"/>
  <c r="G7231"/>
  <c r="G7232"/>
  <c r="G7233"/>
  <c r="G7234"/>
  <c r="G7235"/>
  <c r="G7236"/>
  <c r="G7237"/>
  <c r="G7238"/>
  <c r="G7239"/>
  <c r="G7240"/>
  <c r="G7241"/>
  <c r="G7242"/>
  <c r="G7243"/>
  <c r="G7244"/>
  <c r="G7245"/>
  <c r="G7246"/>
  <c r="G7247"/>
  <c r="G7248"/>
  <c r="G7249"/>
  <c r="G7250"/>
  <c r="G7251"/>
  <c r="G7252"/>
  <c r="G7253"/>
  <c r="G7254"/>
  <c r="G7255"/>
  <c r="G7256"/>
  <c r="G7257"/>
  <c r="G7258"/>
  <c r="G7259"/>
  <c r="G7260"/>
  <c r="G7261"/>
  <c r="G7262"/>
  <c r="G7263"/>
  <c r="G7264"/>
  <c r="G7265"/>
  <c r="G7266"/>
  <c r="G7267"/>
  <c r="G7268"/>
  <c r="G7269"/>
  <c r="G7270"/>
  <c r="G7271"/>
  <c r="G7272"/>
  <c r="G7273"/>
  <c r="G7274"/>
  <c r="G7275"/>
  <c r="G7276"/>
  <c r="G7277"/>
  <c r="G7278"/>
  <c r="G7279"/>
  <c r="G7280"/>
  <c r="G7281"/>
  <c r="G7282"/>
  <c r="G7283"/>
  <c r="G7284"/>
  <c r="G7285"/>
  <c r="G7286"/>
  <c r="G7287"/>
  <c r="G7288"/>
  <c r="G7289"/>
  <c r="G7290"/>
  <c r="G7291"/>
  <c r="G7292"/>
  <c r="G7293"/>
  <c r="G7294"/>
  <c r="G7295"/>
  <c r="G7296"/>
  <c r="G7297"/>
  <c r="G7298"/>
  <c r="G7299"/>
  <c r="G7300"/>
  <c r="G7301"/>
  <c r="G7302"/>
  <c r="G7303"/>
  <c r="G7304"/>
  <c r="G7305"/>
  <c r="G7306"/>
  <c r="G7307"/>
  <c r="G7308"/>
  <c r="G7309"/>
  <c r="G7310"/>
  <c r="G7311"/>
  <c r="G7312"/>
  <c r="G7313"/>
  <c r="G7314"/>
  <c r="G7315"/>
  <c r="G7316"/>
  <c r="G7317"/>
  <c r="G7318"/>
  <c r="G7319"/>
  <c r="G7320"/>
  <c r="G7321"/>
  <c r="G7322"/>
  <c r="G7323"/>
  <c r="G7324"/>
  <c r="G7325"/>
  <c r="G7326"/>
  <c r="G7327"/>
  <c r="G7328"/>
  <c r="G7329"/>
  <c r="G7330"/>
  <c r="G7331"/>
  <c r="G7332"/>
  <c r="G7333"/>
  <c r="G7334"/>
  <c r="G7335"/>
  <c r="G7336"/>
  <c r="G7337"/>
  <c r="G7338"/>
  <c r="G7339"/>
  <c r="G7340"/>
  <c r="G7341"/>
  <c r="G7342"/>
  <c r="G7343"/>
  <c r="G7344"/>
  <c r="G7345"/>
  <c r="G7346"/>
  <c r="G7347"/>
  <c r="G7348"/>
  <c r="G7349"/>
  <c r="G7350"/>
  <c r="G7351"/>
  <c r="G7352"/>
  <c r="G7353"/>
  <c r="G7354"/>
  <c r="G7355"/>
  <c r="G7356"/>
  <c r="G7357"/>
  <c r="G7358"/>
  <c r="G7359"/>
  <c r="G7360"/>
  <c r="G7361"/>
  <c r="G7362"/>
  <c r="G7363"/>
  <c r="G7364"/>
  <c r="G7365"/>
  <c r="G7366"/>
  <c r="G7367"/>
  <c r="G7368"/>
  <c r="G7369"/>
  <c r="G7370"/>
  <c r="G7371"/>
  <c r="G7372"/>
  <c r="G7373"/>
  <c r="G7374"/>
  <c r="G7375"/>
  <c r="G7376"/>
  <c r="G7377"/>
  <c r="G7378"/>
  <c r="G7379"/>
  <c r="G7380"/>
  <c r="G7381"/>
  <c r="G7382"/>
  <c r="G7383"/>
  <c r="G7384"/>
  <c r="G7385"/>
  <c r="G7386"/>
  <c r="G7387"/>
  <c r="G7388"/>
  <c r="G7389"/>
  <c r="G7390"/>
  <c r="G7391"/>
  <c r="G7392"/>
  <c r="G7393"/>
  <c r="G7394"/>
  <c r="G7395"/>
  <c r="G7396"/>
  <c r="G7397"/>
  <c r="G7398"/>
  <c r="G7399"/>
  <c r="G7400"/>
  <c r="G7401"/>
  <c r="G7402"/>
  <c r="G7403"/>
  <c r="G7404"/>
  <c r="G7405"/>
  <c r="G7406"/>
  <c r="G7407"/>
  <c r="G7408"/>
  <c r="G7409"/>
  <c r="G7410"/>
  <c r="G7411"/>
  <c r="G7412"/>
  <c r="G7413"/>
  <c r="G7414"/>
  <c r="G7415"/>
  <c r="G7416"/>
  <c r="G7417"/>
  <c r="G7418"/>
  <c r="G7419"/>
  <c r="G7420"/>
  <c r="G7421"/>
  <c r="G7422"/>
  <c r="G7423"/>
  <c r="G7424"/>
  <c r="G7425"/>
  <c r="G7426"/>
  <c r="G7427"/>
  <c r="G7428"/>
  <c r="G7429"/>
  <c r="G7430"/>
  <c r="G7431"/>
  <c r="G7432"/>
  <c r="G7433"/>
  <c r="G7434"/>
  <c r="G7435"/>
  <c r="G7436"/>
  <c r="G7437"/>
  <c r="G7438"/>
  <c r="G7439"/>
  <c r="G7440"/>
  <c r="G7441"/>
  <c r="G7442"/>
  <c r="G7443"/>
  <c r="G7444"/>
  <c r="G7445"/>
  <c r="G7446"/>
  <c r="G7447"/>
  <c r="G7448"/>
  <c r="G7449"/>
  <c r="G7450"/>
  <c r="G7451"/>
  <c r="G7452"/>
  <c r="G7453"/>
  <c r="G7454"/>
  <c r="G7455"/>
  <c r="G7456"/>
  <c r="G7457"/>
  <c r="G7458"/>
  <c r="G7459"/>
  <c r="G7460"/>
  <c r="G7461"/>
  <c r="G7462"/>
  <c r="G7463"/>
  <c r="G7464"/>
  <c r="G7465"/>
  <c r="G7466"/>
  <c r="G7467"/>
  <c r="G7468"/>
  <c r="G7469"/>
  <c r="G7470"/>
  <c r="G7471"/>
  <c r="G7472"/>
  <c r="G7473"/>
  <c r="G7474"/>
  <c r="G7475"/>
  <c r="G7476"/>
  <c r="G7477"/>
  <c r="G7478"/>
  <c r="G7479"/>
  <c r="G7480"/>
  <c r="G7481"/>
  <c r="G7482"/>
  <c r="G7483"/>
  <c r="G7484"/>
  <c r="G7485"/>
  <c r="G7486"/>
  <c r="G7487"/>
  <c r="G7488"/>
  <c r="G7489"/>
  <c r="G7490"/>
  <c r="G7491"/>
  <c r="G7492"/>
  <c r="G7493"/>
  <c r="G7494"/>
  <c r="G7495"/>
  <c r="G7496"/>
  <c r="G7497"/>
  <c r="G7498"/>
  <c r="G7499"/>
  <c r="G7500"/>
  <c r="G7501"/>
  <c r="G7502"/>
  <c r="G7503"/>
  <c r="G7504"/>
  <c r="G7505"/>
  <c r="G7506"/>
  <c r="G7507"/>
  <c r="G7508"/>
  <c r="G7509"/>
  <c r="G7510"/>
  <c r="G7511"/>
  <c r="G7512"/>
  <c r="G7513"/>
  <c r="G7514"/>
  <c r="G7515"/>
  <c r="G7516"/>
  <c r="G7517"/>
  <c r="G7518"/>
  <c r="G7519"/>
  <c r="G7520"/>
  <c r="G7521"/>
  <c r="G7522"/>
  <c r="G7523"/>
  <c r="G7524"/>
  <c r="G7525"/>
  <c r="G7526"/>
  <c r="G7527"/>
  <c r="G7528"/>
  <c r="G7529"/>
  <c r="G7530"/>
  <c r="G7531"/>
  <c r="G7532"/>
  <c r="G7533"/>
  <c r="G7534"/>
  <c r="G7535"/>
  <c r="G7536"/>
  <c r="G7537"/>
  <c r="G7538"/>
  <c r="G7539"/>
  <c r="G7540"/>
  <c r="G7541"/>
  <c r="G7542"/>
  <c r="G7543"/>
  <c r="G7544"/>
  <c r="G7545"/>
  <c r="G7546"/>
  <c r="G7547"/>
  <c r="G7548"/>
  <c r="G7549"/>
  <c r="G7550"/>
  <c r="G7551"/>
  <c r="G7552"/>
  <c r="G7553"/>
  <c r="G7554"/>
  <c r="G7555"/>
  <c r="G7556"/>
  <c r="G7557"/>
  <c r="G7558"/>
  <c r="G7559"/>
  <c r="G7560"/>
  <c r="G7561"/>
  <c r="G7562"/>
  <c r="G7563"/>
  <c r="G7564"/>
  <c r="G7565"/>
  <c r="G7566"/>
  <c r="G7567"/>
  <c r="G7568"/>
  <c r="G7569"/>
  <c r="G7570"/>
  <c r="G7571"/>
  <c r="G7572"/>
  <c r="G7573"/>
  <c r="G7574"/>
  <c r="G7575"/>
  <c r="G7576"/>
  <c r="G7577"/>
  <c r="G7578"/>
  <c r="G7579"/>
  <c r="G7580"/>
  <c r="G7581"/>
  <c r="G7582"/>
  <c r="G7583"/>
  <c r="G7584"/>
  <c r="G7585"/>
  <c r="G7586"/>
  <c r="G7587"/>
  <c r="G7588"/>
  <c r="G7589"/>
  <c r="G7590"/>
  <c r="G7591"/>
  <c r="G7592"/>
  <c r="G7593"/>
  <c r="G7594"/>
  <c r="G7595"/>
  <c r="G7596"/>
  <c r="G7597"/>
  <c r="G7598"/>
  <c r="G7599"/>
  <c r="G7600"/>
  <c r="G7601"/>
  <c r="G7602"/>
  <c r="G7603"/>
  <c r="G7604"/>
  <c r="G7605"/>
  <c r="G7606"/>
  <c r="G7607"/>
  <c r="G7608"/>
  <c r="G7609"/>
  <c r="G7610"/>
  <c r="G7611"/>
  <c r="G7612"/>
  <c r="G7613"/>
  <c r="G7614"/>
  <c r="G7615"/>
  <c r="G7616"/>
  <c r="G7617"/>
  <c r="G7618"/>
  <c r="G7619"/>
  <c r="G7620"/>
  <c r="G7621"/>
  <c r="G7622"/>
  <c r="G7623"/>
  <c r="G7624"/>
  <c r="G7625"/>
  <c r="G7626"/>
  <c r="G7627"/>
  <c r="G7628"/>
  <c r="G7629"/>
  <c r="G7630"/>
  <c r="G7631"/>
  <c r="G7632"/>
  <c r="G7633"/>
  <c r="G7634"/>
  <c r="G7635"/>
  <c r="G7636"/>
  <c r="G7637"/>
  <c r="G7638"/>
  <c r="G7639"/>
  <c r="G7640"/>
  <c r="G7641"/>
  <c r="G7642"/>
  <c r="G7643"/>
  <c r="G7644"/>
  <c r="G7645"/>
  <c r="G7646"/>
  <c r="G7647"/>
  <c r="G7648"/>
  <c r="G7649"/>
  <c r="G7650"/>
  <c r="G7651"/>
  <c r="G7652"/>
  <c r="G7653"/>
  <c r="G7654"/>
  <c r="G7655"/>
  <c r="G7656"/>
  <c r="G7657"/>
  <c r="G7658"/>
  <c r="G7659"/>
  <c r="G7660"/>
  <c r="G7661"/>
  <c r="G7662"/>
  <c r="G7663"/>
  <c r="G7664"/>
  <c r="G7665"/>
  <c r="G7666"/>
  <c r="G7667"/>
  <c r="G7668"/>
  <c r="G7669"/>
  <c r="G7670"/>
  <c r="G7671"/>
  <c r="G7672"/>
  <c r="G7673"/>
  <c r="G7674"/>
  <c r="G7675"/>
  <c r="G7676"/>
  <c r="G7677"/>
  <c r="G7678"/>
  <c r="G7679"/>
  <c r="G7680"/>
  <c r="G7681"/>
  <c r="G7682"/>
  <c r="G7683"/>
  <c r="G7684"/>
  <c r="G7685"/>
  <c r="G7686"/>
  <c r="G7687"/>
  <c r="G7688"/>
  <c r="G7689"/>
  <c r="G7690"/>
  <c r="G7691"/>
  <c r="G7692"/>
  <c r="G7693"/>
  <c r="G7694"/>
  <c r="G7695"/>
  <c r="G7696"/>
  <c r="G7697"/>
  <c r="G7698"/>
  <c r="G7699"/>
  <c r="G7700"/>
  <c r="G7701"/>
  <c r="G7702"/>
  <c r="G7703"/>
  <c r="G7704"/>
  <c r="G7705"/>
  <c r="G7706"/>
  <c r="G7707"/>
  <c r="G7708"/>
  <c r="G7709"/>
  <c r="G7710"/>
  <c r="G7711"/>
  <c r="G7712"/>
  <c r="G7713"/>
  <c r="G7714"/>
  <c r="G7715"/>
  <c r="G7716"/>
  <c r="G7717"/>
  <c r="G7718"/>
  <c r="G7719"/>
  <c r="G7720"/>
  <c r="G7721"/>
  <c r="G7722"/>
  <c r="G7723"/>
  <c r="G7724"/>
  <c r="G7725"/>
  <c r="G7726"/>
  <c r="G7727"/>
  <c r="G7728"/>
  <c r="G7729"/>
  <c r="G7730"/>
  <c r="G7731"/>
  <c r="G7732"/>
  <c r="G7733"/>
  <c r="G7734"/>
  <c r="G7735"/>
  <c r="G7736"/>
  <c r="G7737"/>
  <c r="G7738"/>
  <c r="G7739"/>
  <c r="G7740"/>
  <c r="G7741"/>
  <c r="G7742"/>
  <c r="G7743"/>
  <c r="G7744"/>
  <c r="G7745"/>
  <c r="G7746"/>
  <c r="G7747"/>
  <c r="G7748"/>
  <c r="G7749"/>
  <c r="G7750"/>
  <c r="G7751"/>
  <c r="G7752"/>
  <c r="G7753"/>
  <c r="G7754"/>
  <c r="G7755"/>
  <c r="G7756"/>
  <c r="G7757"/>
  <c r="G7758"/>
  <c r="G7759"/>
  <c r="G7760"/>
  <c r="G7761"/>
  <c r="G7762"/>
  <c r="G7763"/>
  <c r="G7764"/>
  <c r="G7765"/>
  <c r="G7766"/>
  <c r="G7767"/>
  <c r="G7768"/>
  <c r="G7769"/>
  <c r="G7770"/>
  <c r="G7771"/>
  <c r="G7772"/>
  <c r="G7773"/>
  <c r="G7774"/>
  <c r="G7775"/>
  <c r="G7776"/>
  <c r="G7777"/>
  <c r="G7778"/>
  <c r="G7779"/>
  <c r="G7780"/>
  <c r="G7781"/>
  <c r="G7782"/>
  <c r="G7783"/>
  <c r="G7784"/>
  <c r="G7785"/>
  <c r="G7786"/>
  <c r="G7787"/>
  <c r="G7788"/>
  <c r="G7789"/>
  <c r="G7790"/>
  <c r="G7791"/>
  <c r="G7792"/>
  <c r="G7793"/>
  <c r="G7794"/>
  <c r="G7795"/>
  <c r="G7796"/>
  <c r="G7797"/>
  <c r="G7798"/>
  <c r="G7799"/>
  <c r="G7800"/>
  <c r="G7801"/>
  <c r="G7802"/>
  <c r="G7803"/>
  <c r="G7804"/>
  <c r="G7805"/>
  <c r="G7806"/>
  <c r="G7807"/>
  <c r="G7808"/>
  <c r="G7809"/>
  <c r="G7810"/>
  <c r="G7811"/>
  <c r="G7812"/>
  <c r="G7813"/>
  <c r="G7814"/>
  <c r="G7815"/>
  <c r="G7816"/>
  <c r="G7817"/>
  <c r="G7818"/>
  <c r="G7819"/>
  <c r="G7820"/>
  <c r="G7821"/>
  <c r="G7822"/>
  <c r="G7823"/>
  <c r="G7824"/>
  <c r="G7825"/>
  <c r="G7826"/>
  <c r="G7827"/>
  <c r="G7828"/>
  <c r="G7829"/>
  <c r="G7830"/>
  <c r="G7831"/>
  <c r="G7832"/>
  <c r="G7833"/>
  <c r="G7834"/>
  <c r="G7835"/>
  <c r="G7836"/>
  <c r="G7837"/>
  <c r="G7838"/>
  <c r="G7839"/>
  <c r="G7840"/>
  <c r="G7841"/>
  <c r="G7842"/>
  <c r="G7843"/>
  <c r="G7844"/>
  <c r="G7845"/>
  <c r="G7846"/>
  <c r="G7847"/>
  <c r="G7848"/>
  <c r="G7849"/>
  <c r="G7850"/>
  <c r="G7851"/>
  <c r="G7852"/>
  <c r="G7853"/>
  <c r="G7854"/>
  <c r="G7855"/>
  <c r="G7856"/>
  <c r="G7857"/>
  <c r="G7858"/>
  <c r="G7859"/>
  <c r="G7860"/>
  <c r="G7861"/>
  <c r="G7862"/>
  <c r="G7863"/>
  <c r="G7864"/>
  <c r="G7865"/>
  <c r="G7866"/>
  <c r="G7867"/>
  <c r="G7868"/>
  <c r="G7869"/>
  <c r="G7870"/>
  <c r="G7871"/>
  <c r="G7872"/>
  <c r="G7873"/>
  <c r="G7874"/>
  <c r="G7875"/>
  <c r="G7876"/>
  <c r="G7877"/>
  <c r="G7878"/>
  <c r="G7879"/>
  <c r="G7880"/>
  <c r="G7881"/>
  <c r="G7882"/>
  <c r="G7883"/>
  <c r="G7884"/>
  <c r="G7885"/>
  <c r="G7886"/>
  <c r="G7887"/>
  <c r="G7888"/>
  <c r="G7889"/>
  <c r="G7890"/>
  <c r="G7891"/>
  <c r="G7892"/>
  <c r="G7893"/>
  <c r="G7894"/>
  <c r="G7895"/>
  <c r="G7896"/>
  <c r="G7897"/>
  <c r="G7898"/>
  <c r="G7899"/>
  <c r="G7900"/>
  <c r="G7901"/>
  <c r="G7902"/>
  <c r="G7903"/>
  <c r="G7904"/>
  <c r="G7905"/>
  <c r="G7906"/>
  <c r="G7907"/>
  <c r="G7908"/>
  <c r="G7909"/>
  <c r="G7910"/>
  <c r="G7911"/>
  <c r="G7912"/>
  <c r="G7913"/>
  <c r="G7914"/>
  <c r="G7915"/>
  <c r="G7916"/>
  <c r="G7917"/>
  <c r="G7918"/>
  <c r="G7919"/>
  <c r="G7920"/>
  <c r="G7921"/>
  <c r="G7922"/>
  <c r="G7923"/>
  <c r="G7924"/>
  <c r="G7925"/>
  <c r="G7926"/>
  <c r="G7927"/>
  <c r="G7928"/>
  <c r="G7929"/>
  <c r="G7930"/>
  <c r="G7931"/>
  <c r="G7932"/>
  <c r="G7933"/>
  <c r="G7934"/>
  <c r="G7935"/>
  <c r="G7936"/>
  <c r="G7937"/>
  <c r="G7938"/>
  <c r="G7939"/>
  <c r="G7940"/>
  <c r="G7941"/>
  <c r="G7942"/>
  <c r="G7943"/>
  <c r="G7944"/>
  <c r="G7945"/>
  <c r="G7946"/>
  <c r="G7947"/>
  <c r="G7948"/>
  <c r="G7949"/>
  <c r="G7950"/>
  <c r="G7951"/>
  <c r="G7952"/>
  <c r="G7953"/>
  <c r="G7954"/>
  <c r="G7955"/>
  <c r="G7956"/>
  <c r="G7957"/>
  <c r="G7958"/>
  <c r="G7959"/>
  <c r="G7960"/>
  <c r="G7961"/>
  <c r="G7962"/>
  <c r="G7963"/>
  <c r="G7964"/>
  <c r="G7965"/>
  <c r="G7966"/>
  <c r="G7967"/>
  <c r="G7968"/>
  <c r="G7969"/>
  <c r="G7970"/>
  <c r="G7971"/>
  <c r="G7972"/>
  <c r="G7973"/>
  <c r="G7974"/>
  <c r="G7975"/>
  <c r="G7976"/>
  <c r="G7977"/>
  <c r="G7978"/>
  <c r="G7979"/>
  <c r="G7980"/>
  <c r="G7981"/>
  <c r="G7982"/>
  <c r="G7983"/>
  <c r="G7984"/>
  <c r="G7985"/>
  <c r="G7986"/>
  <c r="G7987"/>
  <c r="G7988"/>
  <c r="G7989"/>
  <c r="G7990"/>
  <c r="G7991"/>
  <c r="G7992"/>
  <c r="G7993"/>
  <c r="G7994"/>
  <c r="G7995"/>
  <c r="G7996"/>
  <c r="G7997"/>
  <c r="G7998"/>
  <c r="G7999"/>
  <c r="G8000"/>
  <c r="G8001"/>
  <c r="G8002"/>
  <c r="G8003"/>
  <c r="G8004"/>
  <c r="G8005"/>
  <c r="G8006"/>
  <c r="G8007"/>
  <c r="G8008"/>
  <c r="G8009"/>
  <c r="G8010"/>
  <c r="G8011"/>
  <c r="G8012"/>
  <c r="G8013"/>
  <c r="G8014"/>
  <c r="G8015"/>
  <c r="G8016"/>
  <c r="G8017"/>
  <c r="G8018"/>
  <c r="G8019"/>
  <c r="G8020"/>
  <c r="G8021"/>
  <c r="G8022"/>
  <c r="G8023"/>
  <c r="G8024"/>
  <c r="G8025"/>
  <c r="G8026"/>
  <c r="G8027"/>
  <c r="G8028"/>
  <c r="G8029"/>
  <c r="G8030"/>
  <c r="G8031"/>
  <c r="G8032"/>
  <c r="G8033"/>
  <c r="G8034"/>
  <c r="G8035"/>
  <c r="G8036"/>
  <c r="G8037"/>
  <c r="G8038"/>
  <c r="G8039"/>
  <c r="G8040"/>
  <c r="G8041"/>
  <c r="G8042"/>
  <c r="G8043"/>
  <c r="G8044"/>
  <c r="G8045"/>
  <c r="G8046"/>
  <c r="G8047"/>
  <c r="G8048"/>
  <c r="G8049"/>
  <c r="G8050"/>
  <c r="G8051"/>
  <c r="G8052"/>
  <c r="G8053"/>
  <c r="G8054"/>
  <c r="G8055"/>
  <c r="G8056"/>
  <c r="G8057"/>
  <c r="G8058"/>
  <c r="G8059"/>
  <c r="G8060"/>
  <c r="G8061"/>
  <c r="G8062"/>
  <c r="G8063"/>
  <c r="G8064"/>
  <c r="G8065"/>
  <c r="G8066"/>
  <c r="G8067"/>
  <c r="G8068"/>
  <c r="G8069"/>
  <c r="G8070"/>
  <c r="G8071"/>
  <c r="G8072"/>
  <c r="G8073"/>
  <c r="G8074"/>
  <c r="G8075"/>
  <c r="G8076"/>
  <c r="G8077"/>
  <c r="G8078"/>
  <c r="G8079"/>
  <c r="G8080"/>
  <c r="G8081"/>
  <c r="G8082"/>
  <c r="G8083"/>
  <c r="G8084"/>
  <c r="G8085"/>
  <c r="G8086"/>
  <c r="G8087"/>
  <c r="G8088"/>
  <c r="G8089"/>
  <c r="G8090"/>
  <c r="G8091"/>
  <c r="G8092"/>
  <c r="G8093"/>
  <c r="G8094"/>
  <c r="G8095"/>
  <c r="G8096"/>
  <c r="G8097"/>
  <c r="G8098"/>
  <c r="G8099"/>
  <c r="G8100"/>
  <c r="G8101"/>
  <c r="G8102"/>
  <c r="G8103"/>
  <c r="G8104"/>
  <c r="G8105"/>
  <c r="G8106"/>
  <c r="G8107"/>
  <c r="G8108"/>
  <c r="G8109"/>
  <c r="G8110"/>
  <c r="G8111"/>
  <c r="G8112"/>
  <c r="G8113"/>
  <c r="G8114"/>
  <c r="G8115"/>
  <c r="G8116"/>
  <c r="G8117"/>
  <c r="G8118"/>
  <c r="G8119"/>
  <c r="G8120"/>
  <c r="G8121"/>
  <c r="G8122"/>
  <c r="G8123"/>
  <c r="G8124"/>
  <c r="G8125"/>
  <c r="G8126"/>
  <c r="G8127"/>
  <c r="G8128"/>
  <c r="G8129"/>
  <c r="G8130"/>
  <c r="G8131"/>
  <c r="G8132"/>
  <c r="G8133"/>
  <c r="G8134"/>
  <c r="G8135"/>
  <c r="G8136"/>
  <c r="G8137"/>
  <c r="G8138"/>
  <c r="G8139"/>
  <c r="G8140"/>
  <c r="G8141"/>
  <c r="G8142"/>
  <c r="G8143"/>
  <c r="G8144"/>
  <c r="G8145"/>
  <c r="G8146"/>
  <c r="G8147"/>
  <c r="G8148"/>
  <c r="G8149"/>
  <c r="G8150"/>
  <c r="G8151"/>
  <c r="G8152"/>
  <c r="G8153"/>
  <c r="G8154"/>
  <c r="G8155"/>
  <c r="G8156"/>
  <c r="G8157"/>
  <c r="G8158"/>
  <c r="G8159"/>
  <c r="G8160"/>
  <c r="G8161"/>
  <c r="G8162"/>
  <c r="G8163"/>
  <c r="G8164"/>
  <c r="G8165"/>
  <c r="G8166"/>
  <c r="G8167"/>
  <c r="G8168"/>
  <c r="G8169"/>
  <c r="G8170"/>
  <c r="G8171"/>
  <c r="G8172"/>
  <c r="G8173"/>
  <c r="G8174"/>
  <c r="G8175"/>
  <c r="G8176"/>
  <c r="G8177"/>
  <c r="G8178"/>
  <c r="G8179"/>
  <c r="G8180"/>
  <c r="G8181"/>
  <c r="G8182"/>
  <c r="G8183"/>
  <c r="G8184"/>
  <c r="G8185"/>
  <c r="G8186"/>
  <c r="G8187"/>
  <c r="G8188"/>
  <c r="G8189"/>
  <c r="G8190"/>
  <c r="G8191"/>
  <c r="G8192"/>
  <c r="G8193"/>
  <c r="G8194"/>
  <c r="G8195"/>
  <c r="G8196"/>
  <c r="G8197"/>
  <c r="G8198"/>
  <c r="G8199"/>
  <c r="G8200"/>
  <c r="G8201"/>
  <c r="G8202"/>
  <c r="G8203"/>
  <c r="G8204"/>
  <c r="G8205"/>
  <c r="G8206"/>
  <c r="G8207"/>
  <c r="G8208"/>
  <c r="G8209"/>
  <c r="G8210"/>
  <c r="G8211"/>
  <c r="G8212"/>
  <c r="G8213"/>
  <c r="G8214"/>
  <c r="G8215"/>
  <c r="G8216"/>
  <c r="G8217"/>
  <c r="G8218"/>
  <c r="G8219"/>
  <c r="G8220"/>
  <c r="G8221"/>
  <c r="G8222"/>
  <c r="G8223"/>
  <c r="G8224"/>
  <c r="G8225"/>
  <c r="G8226"/>
  <c r="G8227"/>
  <c r="G8228"/>
  <c r="G8229"/>
  <c r="G8230"/>
  <c r="G8231"/>
  <c r="G8232"/>
  <c r="G8233"/>
  <c r="G8234"/>
  <c r="G8235"/>
  <c r="G8236"/>
  <c r="G8237"/>
  <c r="G8238"/>
  <c r="G8239"/>
  <c r="G8240"/>
  <c r="G8241"/>
  <c r="G8242"/>
  <c r="G8243"/>
  <c r="G8244"/>
  <c r="G8245"/>
  <c r="G8246"/>
  <c r="G8247"/>
  <c r="G8248"/>
  <c r="G8249"/>
  <c r="G8250"/>
  <c r="G8251"/>
  <c r="G8252"/>
  <c r="G8253"/>
  <c r="G8254"/>
  <c r="G8255"/>
  <c r="G8256"/>
  <c r="G8257"/>
  <c r="G8258"/>
  <c r="G8259"/>
  <c r="G8260"/>
  <c r="G8261"/>
  <c r="G8262"/>
  <c r="G8263"/>
  <c r="G8264"/>
  <c r="G8265"/>
  <c r="G8266"/>
  <c r="G8267"/>
  <c r="G8268"/>
  <c r="G8269"/>
  <c r="G8270"/>
  <c r="G8271"/>
  <c r="G8272"/>
  <c r="G8273"/>
  <c r="G8274"/>
  <c r="G8275"/>
  <c r="G8276"/>
  <c r="G8277"/>
  <c r="G8278"/>
  <c r="G8279"/>
  <c r="G8280"/>
  <c r="G8281"/>
  <c r="G8282"/>
  <c r="G8283"/>
  <c r="G8284"/>
  <c r="G8285"/>
  <c r="G8286"/>
  <c r="G8287"/>
  <c r="G8288"/>
  <c r="G8289"/>
  <c r="G8290"/>
  <c r="G8291"/>
  <c r="G8292"/>
  <c r="G8293"/>
  <c r="G8294"/>
  <c r="G8295"/>
  <c r="G8296"/>
  <c r="G8297"/>
  <c r="G8298"/>
  <c r="G8299"/>
  <c r="G8300"/>
  <c r="G8301"/>
  <c r="G8302"/>
  <c r="G8303"/>
  <c r="G8304"/>
  <c r="G8305"/>
  <c r="G8306"/>
  <c r="G8307"/>
  <c r="G8308"/>
  <c r="G8309"/>
  <c r="G8310"/>
  <c r="G8311"/>
  <c r="G8312"/>
  <c r="G8313"/>
  <c r="G8314"/>
  <c r="G8315"/>
  <c r="G8316"/>
  <c r="G8317"/>
  <c r="G8318"/>
  <c r="G8319"/>
  <c r="G8320"/>
  <c r="G8321"/>
  <c r="G8322"/>
  <c r="G8323"/>
  <c r="G8324"/>
  <c r="G8325"/>
  <c r="G8326"/>
  <c r="G8327"/>
  <c r="G8328"/>
  <c r="G8329"/>
  <c r="G8330"/>
  <c r="G8331"/>
  <c r="G8332"/>
  <c r="G8333"/>
  <c r="G8334"/>
  <c r="G8335"/>
  <c r="G8336"/>
  <c r="G8337"/>
  <c r="G8338"/>
  <c r="G8339"/>
  <c r="G8340"/>
  <c r="G8341"/>
  <c r="G8342"/>
  <c r="G8343"/>
  <c r="G8344"/>
  <c r="G8345"/>
  <c r="G8346"/>
  <c r="G8347"/>
  <c r="G8348"/>
  <c r="G8349"/>
  <c r="G8350"/>
  <c r="G8351"/>
  <c r="G8352"/>
  <c r="G8353"/>
  <c r="G8354"/>
  <c r="G8355"/>
  <c r="G8356"/>
  <c r="G8357"/>
  <c r="G8358"/>
  <c r="G8359"/>
  <c r="G8360"/>
  <c r="G8361"/>
  <c r="G8362"/>
  <c r="G8363"/>
  <c r="G8364"/>
  <c r="G8365"/>
  <c r="G8366"/>
  <c r="G8367"/>
  <c r="G8368"/>
  <c r="G8369"/>
  <c r="G8370"/>
  <c r="G8371"/>
  <c r="G8372"/>
  <c r="G8373"/>
  <c r="G8374"/>
  <c r="G8375"/>
  <c r="G8376"/>
  <c r="G8377"/>
  <c r="G8378"/>
  <c r="G8379"/>
  <c r="G8380"/>
  <c r="G8381"/>
  <c r="G8382"/>
  <c r="G8383"/>
  <c r="G8384"/>
  <c r="G8385"/>
  <c r="G8386"/>
  <c r="G8387"/>
  <c r="G8388"/>
  <c r="G8389"/>
  <c r="G8390"/>
  <c r="G8391"/>
  <c r="G8392"/>
  <c r="G8393"/>
  <c r="G8394"/>
  <c r="G8395"/>
  <c r="G8396"/>
  <c r="G8397"/>
  <c r="G8398"/>
  <c r="G8399"/>
  <c r="G8400"/>
  <c r="G8401"/>
  <c r="G8402"/>
  <c r="G8403"/>
  <c r="G8404"/>
  <c r="G8405"/>
  <c r="G8406"/>
  <c r="G8407"/>
  <c r="G8408"/>
  <c r="G8409"/>
  <c r="G8410"/>
  <c r="G8411"/>
  <c r="G8412"/>
  <c r="G8413"/>
  <c r="G8414"/>
  <c r="G8415"/>
  <c r="G8416"/>
  <c r="G8417"/>
  <c r="G8418"/>
  <c r="G8419"/>
  <c r="G8420"/>
  <c r="G8421"/>
  <c r="G8422"/>
  <c r="G8423"/>
  <c r="G8424"/>
  <c r="G8425"/>
  <c r="G8426"/>
  <c r="G8427"/>
  <c r="G8428"/>
  <c r="G8429"/>
  <c r="G8430"/>
  <c r="G8431"/>
  <c r="G8432"/>
  <c r="G8433"/>
  <c r="G8434"/>
  <c r="G8435"/>
  <c r="G8436"/>
  <c r="G8437"/>
  <c r="G8438"/>
  <c r="G8439"/>
  <c r="G8440"/>
  <c r="G8441"/>
  <c r="G8442"/>
  <c r="G8443"/>
  <c r="G8444"/>
  <c r="G8445"/>
  <c r="G8446"/>
  <c r="G8447"/>
  <c r="G8448"/>
  <c r="G8449"/>
  <c r="G8450"/>
  <c r="G8451"/>
  <c r="G8452"/>
  <c r="G8453"/>
  <c r="G8454"/>
  <c r="G8455"/>
  <c r="G8456"/>
  <c r="G8457"/>
  <c r="G8458"/>
  <c r="G8459"/>
  <c r="G8460"/>
  <c r="G8461"/>
  <c r="G8462"/>
  <c r="G8463"/>
  <c r="G8464"/>
  <c r="G8465"/>
  <c r="G8466"/>
  <c r="G8467"/>
  <c r="G8468"/>
  <c r="G8469"/>
  <c r="G8470"/>
  <c r="G8471"/>
  <c r="G8472"/>
  <c r="G8473"/>
  <c r="G8474"/>
  <c r="G8475"/>
  <c r="G8476"/>
  <c r="G8477"/>
  <c r="G8478"/>
  <c r="G8479"/>
  <c r="G8480"/>
  <c r="G8481"/>
  <c r="G8482"/>
  <c r="G8483"/>
  <c r="G8484"/>
  <c r="G8485"/>
  <c r="G8486"/>
  <c r="G8487"/>
  <c r="G8488"/>
  <c r="G8489"/>
  <c r="G8490"/>
  <c r="G8491"/>
  <c r="G8492"/>
  <c r="G8493"/>
  <c r="G8494"/>
  <c r="G8495"/>
  <c r="G8496"/>
  <c r="G8497"/>
  <c r="G8498"/>
  <c r="G8499"/>
  <c r="G8500"/>
  <c r="G8501"/>
  <c r="G8502"/>
  <c r="G8503"/>
  <c r="G8504"/>
  <c r="G8505"/>
  <c r="G8506"/>
  <c r="G8507"/>
  <c r="G8508"/>
  <c r="G8509"/>
  <c r="G8510"/>
  <c r="G8511"/>
  <c r="G8512"/>
  <c r="G8513"/>
  <c r="G8514"/>
  <c r="G8515"/>
  <c r="G8516"/>
  <c r="G8517"/>
  <c r="G8518"/>
  <c r="G8519"/>
  <c r="G8520"/>
  <c r="G8521"/>
  <c r="G8522"/>
  <c r="G8523"/>
  <c r="G8524"/>
  <c r="G8525"/>
  <c r="G8526"/>
  <c r="G8527"/>
  <c r="G8528"/>
  <c r="G8529"/>
  <c r="G8530"/>
  <c r="G8531"/>
  <c r="G8532"/>
  <c r="G8533"/>
  <c r="G8534"/>
  <c r="G8535"/>
  <c r="G8536"/>
  <c r="G8537"/>
  <c r="G8538"/>
  <c r="G8539"/>
  <c r="G8540"/>
  <c r="G8541"/>
  <c r="G8542"/>
  <c r="G8543"/>
  <c r="G8544"/>
  <c r="G8545"/>
  <c r="G8546"/>
  <c r="G8547"/>
  <c r="G8548"/>
  <c r="G8549"/>
  <c r="G8550"/>
  <c r="G8551"/>
  <c r="G8552"/>
  <c r="G8553"/>
  <c r="G8554"/>
  <c r="G8555"/>
  <c r="G8556"/>
  <c r="G8557"/>
  <c r="G8558"/>
  <c r="G8559"/>
  <c r="G8560"/>
  <c r="G8561"/>
  <c r="G8562"/>
  <c r="G8563"/>
  <c r="G8564"/>
  <c r="G8565"/>
  <c r="G8566"/>
  <c r="G8567"/>
  <c r="G8568"/>
  <c r="G8569"/>
  <c r="G8570"/>
  <c r="G8571"/>
  <c r="G8572"/>
  <c r="G8573"/>
  <c r="G8574"/>
  <c r="G8575"/>
  <c r="G8576"/>
  <c r="G8577"/>
  <c r="G8578"/>
  <c r="G8579"/>
  <c r="G8580"/>
  <c r="G8581"/>
  <c r="G8582"/>
  <c r="G8583"/>
  <c r="G8584"/>
  <c r="G8585"/>
  <c r="G8586"/>
  <c r="G8587"/>
  <c r="G8588"/>
  <c r="G8589"/>
  <c r="G8590"/>
  <c r="G8591"/>
  <c r="G8592"/>
  <c r="G8593"/>
  <c r="G8594"/>
  <c r="G8595"/>
  <c r="G8596"/>
  <c r="G8597"/>
  <c r="G8598"/>
  <c r="G8599"/>
  <c r="G8600"/>
  <c r="G8601"/>
  <c r="G8602"/>
  <c r="G8603"/>
  <c r="G8604"/>
  <c r="G8605"/>
  <c r="G8606"/>
  <c r="G8607"/>
  <c r="G8608"/>
  <c r="G8609"/>
  <c r="G8610"/>
  <c r="G8611"/>
  <c r="G8612"/>
  <c r="G8613"/>
  <c r="G8614"/>
  <c r="G8615"/>
  <c r="G8616"/>
  <c r="G8617"/>
  <c r="G8618"/>
  <c r="G8619"/>
  <c r="G8620"/>
  <c r="G8621"/>
  <c r="G8622"/>
  <c r="G8623"/>
  <c r="G8624"/>
  <c r="G8625"/>
  <c r="G8626"/>
  <c r="G8627"/>
  <c r="G8628"/>
  <c r="G8629"/>
  <c r="G8630"/>
  <c r="G8631"/>
  <c r="G8632"/>
  <c r="G8633"/>
  <c r="G8634"/>
  <c r="G8635"/>
  <c r="G8636"/>
  <c r="G8637"/>
  <c r="G8638"/>
  <c r="G8639"/>
  <c r="G8640"/>
  <c r="G8641"/>
  <c r="G8642"/>
  <c r="G8643"/>
  <c r="G8644"/>
  <c r="G8645"/>
  <c r="G8646"/>
  <c r="G8647"/>
  <c r="G8648"/>
  <c r="G8649"/>
  <c r="G8650"/>
  <c r="G8651"/>
  <c r="G8652"/>
  <c r="G8653"/>
  <c r="G8654"/>
  <c r="G8655"/>
  <c r="G8656"/>
  <c r="G8657"/>
  <c r="G8658"/>
  <c r="G8659"/>
  <c r="G8660"/>
  <c r="G8661"/>
  <c r="G8662"/>
  <c r="G8663"/>
  <c r="G8664"/>
  <c r="G8665"/>
  <c r="G8666"/>
  <c r="G8667"/>
  <c r="G8668"/>
  <c r="G8669"/>
  <c r="G8670"/>
  <c r="G8671"/>
  <c r="G8672"/>
  <c r="G8673"/>
  <c r="G8674"/>
  <c r="G8675"/>
  <c r="G8676"/>
  <c r="G8677"/>
  <c r="G8678"/>
  <c r="G8679"/>
  <c r="G8680"/>
  <c r="G8681"/>
  <c r="G8682"/>
  <c r="G8683"/>
  <c r="G8684"/>
  <c r="G8685"/>
  <c r="G8686"/>
  <c r="G8687"/>
  <c r="G8688"/>
  <c r="G8689"/>
  <c r="G8690"/>
  <c r="G8691"/>
  <c r="G8692"/>
  <c r="G8693"/>
  <c r="G8694"/>
  <c r="G8695"/>
  <c r="G8696"/>
  <c r="G8697"/>
  <c r="G8698"/>
  <c r="G8699"/>
  <c r="G8700"/>
  <c r="G8701"/>
  <c r="G8702"/>
  <c r="G8703"/>
  <c r="G8704"/>
  <c r="G8705"/>
  <c r="G8706"/>
  <c r="G8707"/>
  <c r="G8708"/>
  <c r="G8709"/>
  <c r="G8710"/>
  <c r="G8711"/>
  <c r="G8712"/>
  <c r="G8713"/>
  <c r="G8714"/>
  <c r="G8715"/>
  <c r="G8716"/>
  <c r="G8717"/>
  <c r="G8718"/>
  <c r="G8719"/>
  <c r="G8720"/>
  <c r="G8721"/>
  <c r="G8722"/>
  <c r="G8723"/>
  <c r="G8724"/>
  <c r="G8725"/>
  <c r="G8726"/>
  <c r="G8727"/>
  <c r="G8728"/>
  <c r="G8729"/>
  <c r="G8730"/>
  <c r="G8731"/>
  <c r="G8732"/>
  <c r="G8733"/>
  <c r="G8734"/>
  <c r="G8735"/>
  <c r="G8736"/>
  <c r="G8737"/>
  <c r="G8738"/>
  <c r="G8739"/>
  <c r="G8740"/>
  <c r="G8741"/>
  <c r="G8742"/>
  <c r="G8743"/>
  <c r="G8744"/>
  <c r="G8745"/>
  <c r="G8746"/>
  <c r="G8747"/>
  <c r="G8748"/>
  <c r="G8749"/>
  <c r="G8750"/>
  <c r="G8751"/>
  <c r="G8752"/>
  <c r="G8753"/>
  <c r="G8754"/>
  <c r="G8755"/>
  <c r="G8756"/>
  <c r="G8757"/>
  <c r="G8758"/>
  <c r="G8759"/>
  <c r="G8760"/>
  <c r="G8761"/>
  <c r="G8762"/>
  <c r="G8763"/>
  <c r="G8764"/>
  <c r="G8765"/>
  <c r="G8766"/>
  <c r="G8767"/>
  <c r="G8768"/>
  <c r="G8769"/>
  <c r="G8770"/>
  <c r="G8771"/>
  <c r="G8772"/>
  <c r="G8773"/>
  <c r="G8774"/>
  <c r="G8775"/>
  <c r="G8776"/>
  <c r="G8777"/>
  <c r="G8778"/>
  <c r="G8779"/>
  <c r="G8780"/>
  <c r="G8781"/>
  <c r="G8782"/>
  <c r="G8783"/>
  <c r="G8784"/>
  <c r="G8785"/>
  <c r="G8786"/>
  <c r="G8787"/>
  <c r="G8788"/>
  <c r="G8789"/>
  <c r="G8790"/>
  <c r="G8791"/>
  <c r="G8792"/>
  <c r="G8793"/>
  <c r="G8794"/>
  <c r="G8795"/>
  <c r="G8796"/>
  <c r="G8797"/>
  <c r="G8798"/>
  <c r="G8799"/>
  <c r="G8800"/>
  <c r="G8801"/>
  <c r="G8802"/>
  <c r="G8803"/>
  <c r="G8804"/>
  <c r="G8805"/>
  <c r="G8806"/>
  <c r="G8807"/>
  <c r="G8808"/>
  <c r="G8809"/>
  <c r="G8810"/>
  <c r="G8811"/>
  <c r="G8812"/>
  <c r="G8813"/>
  <c r="G8814"/>
  <c r="G8815"/>
  <c r="G8816"/>
  <c r="G8817"/>
  <c r="G8818"/>
  <c r="G8819"/>
  <c r="G8820"/>
  <c r="G8821"/>
  <c r="G8822"/>
  <c r="G8823"/>
  <c r="G8824"/>
  <c r="G8825"/>
  <c r="G8826"/>
  <c r="G8827"/>
  <c r="G8828"/>
  <c r="G8829"/>
  <c r="G8830"/>
  <c r="G8831"/>
  <c r="G8832"/>
  <c r="G8833"/>
  <c r="G8834"/>
  <c r="G8835"/>
  <c r="G8836"/>
  <c r="G8837"/>
  <c r="G8838"/>
  <c r="G8839"/>
  <c r="G8840"/>
  <c r="G8841"/>
  <c r="G8842"/>
  <c r="G8843"/>
  <c r="G8844"/>
  <c r="G8845"/>
  <c r="G8846"/>
  <c r="G8847"/>
  <c r="G8848"/>
  <c r="G8849"/>
  <c r="G8850"/>
  <c r="G8851"/>
  <c r="G8852"/>
  <c r="G8853"/>
  <c r="G8854"/>
  <c r="G8855"/>
  <c r="G8856"/>
  <c r="G8857"/>
  <c r="G8858"/>
  <c r="G8859"/>
  <c r="G8860"/>
  <c r="G8861"/>
  <c r="G8862"/>
  <c r="G8863"/>
  <c r="G8864"/>
  <c r="G8865"/>
  <c r="G8866"/>
  <c r="G8867"/>
  <c r="G8868"/>
  <c r="G8869"/>
  <c r="G8870"/>
  <c r="G8871"/>
  <c r="G8872"/>
  <c r="G8873"/>
  <c r="G8874"/>
  <c r="G8875"/>
  <c r="G8876"/>
  <c r="G8877"/>
  <c r="G8878"/>
  <c r="G8879"/>
  <c r="G8880"/>
  <c r="G8881"/>
  <c r="G8882"/>
  <c r="G8883"/>
  <c r="G8884"/>
  <c r="G8885"/>
  <c r="G8886"/>
  <c r="G8887"/>
  <c r="G8888"/>
  <c r="G8889"/>
  <c r="G8890"/>
  <c r="G8891"/>
  <c r="G8892"/>
  <c r="G8893"/>
  <c r="G8894"/>
  <c r="G8895"/>
  <c r="G8896"/>
  <c r="G8897"/>
  <c r="G8898"/>
  <c r="G8899"/>
  <c r="G8900"/>
  <c r="G8901"/>
  <c r="G8902"/>
  <c r="G8903"/>
  <c r="G8904"/>
  <c r="G8905"/>
  <c r="G8906"/>
  <c r="G8907"/>
  <c r="G8908"/>
  <c r="G8909"/>
  <c r="G8910"/>
  <c r="G8911"/>
  <c r="G8912"/>
  <c r="G8913"/>
  <c r="G8914"/>
  <c r="G8915"/>
  <c r="G8916"/>
  <c r="G8917"/>
  <c r="G8918"/>
  <c r="G8919"/>
  <c r="G8920"/>
  <c r="G8921"/>
  <c r="G8922"/>
  <c r="G8923"/>
  <c r="G8924"/>
  <c r="G8925"/>
  <c r="G8926"/>
  <c r="G8927"/>
  <c r="G8928"/>
  <c r="G8929"/>
  <c r="G8930"/>
  <c r="G8931"/>
  <c r="G8932"/>
  <c r="G8933"/>
  <c r="G8934"/>
  <c r="G8935"/>
  <c r="G8936"/>
  <c r="G8937"/>
  <c r="G8938"/>
  <c r="G8939"/>
  <c r="G8940"/>
  <c r="G8941"/>
  <c r="G8942"/>
  <c r="G8943"/>
  <c r="G8944"/>
  <c r="G8945"/>
  <c r="G8946"/>
  <c r="G8947"/>
  <c r="G8948"/>
  <c r="G8949"/>
  <c r="G8950"/>
  <c r="G8951"/>
  <c r="G8952"/>
  <c r="G8953"/>
  <c r="G8954"/>
  <c r="G8955"/>
  <c r="G8956"/>
  <c r="G8957"/>
  <c r="G8958"/>
  <c r="G8959"/>
  <c r="G8960"/>
  <c r="G8961"/>
  <c r="G8962"/>
  <c r="G8963"/>
  <c r="G8964"/>
  <c r="G8965"/>
  <c r="G8966"/>
  <c r="G8967"/>
  <c r="G8968"/>
  <c r="G8969"/>
  <c r="G8970"/>
  <c r="G8971"/>
  <c r="G8972"/>
  <c r="G8973"/>
  <c r="G8974"/>
  <c r="G8975"/>
  <c r="G8976"/>
  <c r="G8977"/>
  <c r="G8978"/>
  <c r="G8979"/>
  <c r="G8980"/>
  <c r="G8981"/>
  <c r="G8982"/>
  <c r="G8983"/>
  <c r="G8984"/>
  <c r="G8985"/>
  <c r="G8986"/>
  <c r="G8987"/>
  <c r="G8988"/>
  <c r="G8989"/>
  <c r="G8990"/>
  <c r="G8991"/>
  <c r="G8992"/>
  <c r="G8993"/>
  <c r="G8994"/>
  <c r="G8995"/>
  <c r="G8996"/>
  <c r="G8997"/>
  <c r="G8998"/>
  <c r="G8999"/>
  <c r="G9000"/>
  <c r="G9001"/>
  <c r="G9002"/>
  <c r="G9003"/>
  <c r="G9004"/>
  <c r="G9005"/>
  <c r="G9006"/>
  <c r="G9007"/>
  <c r="G9008"/>
  <c r="G9009"/>
  <c r="G9010"/>
  <c r="G9011"/>
  <c r="G9012"/>
  <c r="G9013"/>
  <c r="G9014"/>
  <c r="G9015"/>
  <c r="G9016"/>
  <c r="G9017"/>
  <c r="G9018"/>
  <c r="G9019"/>
  <c r="G9020"/>
  <c r="G9021"/>
  <c r="G9022"/>
  <c r="G9023"/>
  <c r="G9024"/>
  <c r="G9025"/>
  <c r="G9026"/>
  <c r="G9027"/>
  <c r="G9028"/>
  <c r="G9029"/>
  <c r="G9030"/>
  <c r="G9031"/>
  <c r="G9032"/>
  <c r="G9033"/>
  <c r="G9034"/>
  <c r="G9035"/>
  <c r="G9036"/>
  <c r="G9037"/>
  <c r="G9038"/>
  <c r="G9039"/>
  <c r="G9040"/>
  <c r="G9041"/>
  <c r="G9042"/>
  <c r="G9043"/>
  <c r="G9044"/>
  <c r="G9045"/>
  <c r="G9046"/>
  <c r="G9047"/>
  <c r="G9048"/>
  <c r="G9049"/>
  <c r="G9050"/>
  <c r="G9051"/>
  <c r="G9052"/>
  <c r="G9053"/>
  <c r="G9054"/>
  <c r="G9055"/>
  <c r="G9056"/>
  <c r="G9057"/>
  <c r="G9058"/>
  <c r="G9059"/>
  <c r="G9060"/>
  <c r="G9061"/>
  <c r="G9062"/>
  <c r="G9063"/>
  <c r="G9064"/>
  <c r="G9065"/>
  <c r="G9066"/>
  <c r="G9067"/>
  <c r="G9068"/>
  <c r="G9069"/>
  <c r="G9070"/>
  <c r="G9071"/>
  <c r="G9072"/>
  <c r="G9073"/>
  <c r="G9074"/>
  <c r="G9075"/>
  <c r="G9076"/>
  <c r="G9077"/>
  <c r="G9078"/>
  <c r="G9079"/>
  <c r="G9080"/>
  <c r="G9081"/>
  <c r="G9082"/>
  <c r="G9083"/>
  <c r="G9084"/>
  <c r="G9085"/>
  <c r="G9086"/>
  <c r="G9087"/>
  <c r="G9088"/>
  <c r="G9089"/>
  <c r="G9090"/>
  <c r="G9091"/>
  <c r="G9092"/>
  <c r="G9093"/>
  <c r="G9094"/>
  <c r="G9095"/>
  <c r="G9096"/>
  <c r="G9097"/>
  <c r="G9098"/>
  <c r="G9099"/>
  <c r="G9100"/>
  <c r="G9101"/>
  <c r="G9102"/>
  <c r="G9103"/>
  <c r="G9104"/>
  <c r="G9105"/>
  <c r="G9106"/>
  <c r="G9107"/>
  <c r="G9108"/>
  <c r="G9109"/>
  <c r="G9110"/>
  <c r="G9111"/>
  <c r="G9112"/>
  <c r="G9113"/>
  <c r="G9114"/>
  <c r="G9115"/>
  <c r="G9116"/>
  <c r="G9117"/>
  <c r="G9118"/>
  <c r="G9119"/>
  <c r="G9120"/>
  <c r="G9121"/>
  <c r="G9122"/>
  <c r="G9123"/>
  <c r="G9124"/>
  <c r="G9125"/>
  <c r="G9126"/>
  <c r="G9127"/>
  <c r="G9128"/>
  <c r="G9129"/>
  <c r="G9130"/>
  <c r="G9131"/>
  <c r="G9132"/>
  <c r="G9133"/>
  <c r="G9134"/>
  <c r="G9135"/>
  <c r="G9136"/>
  <c r="G9137"/>
  <c r="G9138"/>
  <c r="G9139"/>
  <c r="G9140"/>
  <c r="G9141"/>
  <c r="G9142"/>
  <c r="G9143"/>
  <c r="G9144"/>
  <c r="G9145"/>
  <c r="G9146"/>
  <c r="G9147"/>
  <c r="G9148"/>
  <c r="G9149"/>
  <c r="G9150"/>
  <c r="G9151"/>
  <c r="G9152"/>
  <c r="G9153"/>
  <c r="G9154"/>
  <c r="G9155"/>
  <c r="G9156"/>
  <c r="G9157"/>
  <c r="G9158"/>
  <c r="G9159"/>
  <c r="G9160"/>
  <c r="G9161"/>
  <c r="G9162"/>
  <c r="G9163"/>
  <c r="G9164"/>
  <c r="G9165"/>
  <c r="G9166"/>
  <c r="G9167"/>
  <c r="G9168"/>
  <c r="G9169"/>
  <c r="G9170"/>
  <c r="G9171"/>
  <c r="G9172"/>
  <c r="G9173"/>
  <c r="G9174"/>
  <c r="G9175"/>
  <c r="G9176"/>
  <c r="G9177"/>
  <c r="G9178"/>
  <c r="G9179"/>
  <c r="G9180"/>
  <c r="G9181"/>
  <c r="G9182"/>
  <c r="G9183"/>
  <c r="G9184"/>
  <c r="G9185"/>
  <c r="G9186"/>
  <c r="G9187"/>
  <c r="G9188"/>
  <c r="G9189"/>
  <c r="G9190"/>
  <c r="G9191"/>
  <c r="G9192"/>
  <c r="G9193"/>
  <c r="G9194"/>
  <c r="G9195"/>
  <c r="G9196"/>
  <c r="G9197"/>
  <c r="G9198"/>
  <c r="G9199"/>
  <c r="G9200"/>
  <c r="G9201"/>
  <c r="G9202"/>
  <c r="G9203"/>
  <c r="G9204"/>
  <c r="G9205"/>
  <c r="G9206"/>
  <c r="G9207"/>
  <c r="G9208"/>
  <c r="G9209"/>
  <c r="G9210"/>
  <c r="G9211"/>
  <c r="G9212"/>
  <c r="G9213"/>
  <c r="G9214"/>
  <c r="G9215"/>
  <c r="G9216"/>
  <c r="G9217"/>
  <c r="G9218"/>
  <c r="G9219"/>
  <c r="G9220"/>
  <c r="G9221"/>
  <c r="G9222"/>
  <c r="G9223"/>
  <c r="G9224"/>
  <c r="G9225"/>
  <c r="G9226"/>
  <c r="G9227"/>
  <c r="G9228"/>
  <c r="G9229"/>
  <c r="G9230"/>
  <c r="G9231"/>
  <c r="G9232"/>
  <c r="G9233"/>
  <c r="G9234"/>
  <c r="G9235"/>
  <c r="G9236"/>
  <c r="G9237"/>
  <c r="G9238"/>
  <c r="G9239"/>
  <c r="G9240"/>
  <c r="G9241"/>
  <c r="G9242"/>
  <c r="G9243"/>
  <c r="G9244"/>
  <c r="G9245"/>
  <c r="G9246"/>
  <c r="G9247"/>
  <c r="G9248"/>
  <c r="G9249"/>
  <c r="G9250"/>
  <c r="G9251"/>
  <c r="G9252"/>
  <c r="G9253"/>
  <c r="G9254"/>
  <c r="G9255"/>
  <c r="G9256"/>
  <c r="G9257"/>
  <c r="G9258"/>
  <c r="G9259"/>
  <c r="G9260"/>
  <c r="G9261"/>
  <c r="G9262"/>
  <c r="G9263"/>
  <c r="G9264"/>
  <c r="G9265"/>
  <c r="G9266"/>
  <c r="G9267"/>
  <c r="G9268"/>
  <c r="G9269"/>
  <c r="G9270"/>
  <c r="G9271"/>
  <c r="G9272"/>
  <c r="G9273"/>
  <c r="G9274"/>
  <c r="G9275"/>
  <c r="G9276"/>
  <c r="G9277"/>
  <c r="G9278"/>
  <c r="G9279"/>
  <c r="G9280"/>
  <c r="G9281"/>
  <c r="G9282"/>
  <c r="G9283"/>
  <c r="G9284"/>
  <c r="G9285"/>
  <c r="G9286"/>
  <c r="G9287"/>
  <c r="G9288"/>
  <c r="G9289"/>
  <c r="G9290"/>
  <c r="G9291"/>
  <c r="G9292"/>
  <c r="G9293"/>
  <c r="G9294"/>
  <c r="G9295"/>
  <c r="G9296"/>
  <c r="G9297"/>
  <c r="G9298"/>
  <c r="G9299"/>
  <c r="G9300"/>
  <c r="G9301"/>
  <c r="G9302"/>
  <c r="G9303"/>
  <c r="G9304"/>
  <c r="G9305"/>
  <c r="G9306"/>
  <c r="G9307"/>
  <c r="G9308"/>
  <c r="G9309"/>
  <c r="G9310"/>
  <c r="G9311"/>
  <c r="G9312"/>
  <c r="G9313"/>
  <c r="G9314"/>
  <c r="G9315"/>
  <c r="G9316"/>
  <c r="G9317"/>
  <c r="G9318"/>
  <c r="G9319"/>
  <c r="G9320"/>
  <c r="G9321"/>
  <c r="G9322"/>
  <c r="G9323"/>
  <c r="G9324"/>
  <c r="G9325"/>
  <c r="G9326"/>
  <c r="G9327"/>
  <c r="G9328"/>
  <c r="G9329"/>
  <c r="G9330"/>
  <c r="G9331"/>
  <c r="G9332"/>
  <c r="G9333"/>
  <c r="G9334"/>
  <c r="G9335"/>
  <c r="G9336"/>
  <c r="G9337"/>
  <c r="G9338"/>
  <c r="G9339"/>
  <c r="G9340"/>
  <c r="G9341"/>
  <c r="G9342"/>
  <c r="G9343"/>
  <c r="G9344"/>
  <c r="G9345"/>
  <c r="G9346"/>
  <c r="G9347"/>
  <c r="G9348"/>
  <c r="G9349"/>
  <c r="G9350"/>
  <c r="G9351"/>
  <c r="G9352"/>
  <c r="G9353"/>
  <c r="G9354"/>
  <c r="G9355"/>
  <c r="G9356"/>
  <c r="G9357"/>
  <c r="G9358"/>
  <c r="G9359"/>
  <c r="G9360"/>
  <c r="G9361"/>
  <c r="G9362"/>
  <c r="G9363"/>
  <c r="G9364"/>
  <c r="G9365"/>
  <c r="G9366"/>
  <c r="G9367"/>
  <c r="G9368"/>
  <c r="G9369"/>
  <c r="G9370"/>
  <c r="G9371"/>
  <c r="G9372"/>
  <c r="G9373"/>
  <c r="G9374"/>
  <c r="G9375"/>
  <c r="G9376"/>
  <c r="G9377"/>
  <c r="G9378"/>
  <c r="G9379"/>
  <c r="G9380"/>
  <c r="G9381"/>
  <c r="G9382"/>
  <c r="G9383"/>
  <c r="G9384"/>
  <c r="G9385"/>
  <c r="G9386"/>
  <c r="G9387"/>
  <c r="G9388"/>
  <c r="G9389"/>
  <c r="G9390"/>
  <c r="G9391"/>
  <c r="G9392"/>
  <c r="G9393"/>
  <c r="G9394"/>
  <c r="G9395"/>
  <c r="G9396"/>
  <c r="G9397"/>
  <c r="G9398"/>
  <c r="G9399"/>
  <c r="G9400"/>
  <c r="G9401"/>
  <c r="G9402"/>
  <c r="G9403"/>
  <c r="G9404"/>
  <c r="G9405"/>
  <c r="G9406"/>
  <c r="G9407"/>
  <c r="G9408"/>
  <c r="G9409"/>
  <c r="G9410"/>
  <c r="G9411"/>
  <c r="G9412"/>
  <c r="G9413"/>
  <c r="G9414"/>
  <c r="G9415"/>
  <c r="G9416"/>
  <c r="G9417"/>
  <c r="G9418"/>
  <c r="G9419"/>
  <c r="G9420"/>
  <c r="G9421"/>
  <c r="G9422"/>
  <c r="G9423"/>
  <c r="G9424"/>
  <c r="G9425"/>
  <c r="G9426"/>
  <c r="G9427"/>
  <c r="G9428"/>
  <c r="G9429"/>
  <c r="G9430"/>
  <c r="G9431"/>
  <c r="G9432"/>
  <c r="G9433"/>
  <c r="G9434"/>
  <c r="G9435"/>
  <c r="G9436"/>
  <c r="G9437"/>
  <c r="G9438"/>
  <c r="G9439"/>
  <c r="G9440"/>
  <c r="G9441"/>
  <c r="G9442"/>
  <c r="G9443"/>
  <c r="G9444"/>
  <c r="G9445"/>
  <c r="G9446"/>
  <c r="G9447"/>
  <c r="G9448"/>
  <c r="G9449"/>
  <c r="G9450"/>
  <c r="G9451"/>
  <c r="G9452"/>
  <c r="G9453"/>
  <c r="G9454"/>
  <c r="G9455"/>
  <c r="G9456"/>
  <c r="G9457"/>
  <c r="G9458"/>
  <c r="G9459"/>
  <c r="G9460"/>
  <c r="G9461"/>
  <c r="G9462"/>
  <c r="G9463"/>
  <c r="G9464"/>
  <c r="G9465"/>
  <c r="G9466"/>
  <c r="G9467"/>
  <c r="G9468"/>
  <c r="G9469"/>
  <c r="G9470"/>
  <c r="G9471"/>
  <c r="G9472"/>
  <c r="G9473"/>
  <c r="G9474"/>
  <c r="G9475"/>
  <c r="G9476"/>
  <c r="G9477"/>
  <c r="G9478"/>
  <c r="G9479"/>
  <c r="G9480"/>
  <c r="G9481"/>
  <c r="G9482"/>
  <c r="G9483"/>
  <c r="G9484"/>
  <c r="G9485"/>
  <c r="G9486"/>
  <c r="G9487"/>
  <c r="G9488"/>
  <c r="G9489"/>
  <c r="G9490"/>
  <c r="G9491"/>
  <c r="G9492"/>
  <c r="G9493"/>
  <c r="G9494"/>
  <c r="G9495"/>
  <c r="G9496"/>
  <c r="G9497"/>
  <c r="G9498"/>
  <c r="G9499"/>
  <c r="G9500"/>
  <c r="G9501"/>
  <c r="G9502"/>
  <c r="G9503"/>
  <c r="G9504"/>
  <c r="G9505"/>
  <c r="G9506"/>
  <c r="G9507"/>
  <c r="G9508"/>
  <c r="G9509"/>
  <c r="G9510"/>
  <c r="G9511"/>
  <c r="G9512"/>
  <c r="G9513"/>
  <c r="G9514"/>
  <c r="G9515"/>
  <c r="G9516"/>
  <c r="G9517"/>
  <c r="G9518"/>
  <c r="G9519"/>
  <c r="G9520"/>
  <c r="G9521"/>
  <c r="G9522"/>
  <c r="G9523"/>
  <c r="G9524"/>
  <c r="G9525"/>
  <c r="G9526"/>
  <c r="G9527"/>
  <c r="G9528"/>
  <c r="G9529"/>
  <c r="G9530"/>
  <c r="G9531"/>
  <c r="G9532"/>
  <c r="G9533"/>
  <c r="G9534"/>
  <c r="G9535"/>
  <c r="G9536"/>
  <c r="G9537"/>
  <c r="G9538"/>
  <c r="G9539"/>
  <c r="G9540"/>
  <c r="G9541"/>
  <c r="G9542"/>
  <c r="G9543"/>
  <c r="G9544"/>
  <c r="G9545"/>
  <c r="G9546"/>
  <c r="G9547"/>
  <c r="G9548"/>
  <c r="G9549"/>
  <c r="G9550"/>
  <c r="G9551"/>
  <c r="G9552"/>
  <c r="G9553"/>
  <c r="G9554"/>
  <c r="G9555"/>
  <c r="G9556"/>
  <c r="G9557"/>
  <c r="G9558"/>
  <c r="G9559"/>
  <c r="G9560"/>
  <c r="G9561"/>
  <c r="G9562"/>
  <c r="G9563"/>
  <c r="G9564"/>
  <c r="G9565"/>
  <c r="G9566"/>
  <c r="G9567"/>
  <c r="G9568"/>
  <c r="G9569"/>
  <c r="G9570"/>
  <c r="G9571"/>
  <c r="G9572"/>
  <c r="G9573"/>
  <c r="G9574"/>
  <c r="G9575"/>
  <c r="G9576"/>
  <c r="G9577"/>
  <c r="G9578"/>
  <c r="G9579"/>
  <c r="G9580"/>
  <c r="G9581"/>
  <c r="G9582"/>
  <c r="G9583"/>
  <c r="G9584"/>
  <c r="G9585"/>
  <c r="G9586"/>
  <c r="G9587"/>
  <c r="G9588"/>
  <c r="G9589"/>
  <c r="G9590"/>
  <c r="G9591"/>
  <c r="G9592"/>
  <c r="G9593"/>
  <c r="G9594"/>
  <c r="G9595"/>
  <c r="G9596"/>
  <c r="G9597"/>
  <c r="G9598"/>
  <c r="G9599"/>
  <c r="G9600"/>
  <c r="G9601"/>
  <c r="G9602"/>
  <c r="G9603"/>
  <c r="G9604"/>
  <c r="G9605"/>
  <c r="G9606"/>
  <c r="G9607"/>
  <c r="G9608"/>
  <c r="G9609"/>
  <c r="G9610"/>
  <c r="G9611"/>
  <c r="G9612"/>
  <c r="G9613"/>
  <c r="G9614"/>
  <c r="G9615"/>
  <c r="G9616"/>
  <c r="G9617"/>
  <c r="G9618"/>
  <c r="G9619"/>
  <c r="G9620"/>
  <c r="G9621"/>
  <c r="G9622"/>
  <c r="G9623"/>
  <c r="G9624"/>
  <c r="G9625"/>
  <c r="G9626"/>
  <c r="G9627"/>
  <c r="G9628"/>
  <c r="G9629"/>
  <c r="G9630"/>
  <c r="G9631"/>
  <c r="G9632"/>
  <c r="G9633"/>
  <c r="G9634"/>
  <c r="G9635"/>
  <c r="G9636"/>
  <c r="G9637"/>
  <c r="G9638"/>
  <c r="G9639"/>
  <c r="G9640"/>
  <c r="G9641"/>
  <c r="G9642"/>
  <c r="G9643"/>
  <c r="G9644"/>
  <c r="G9645"/>
  <c r="G9646"/>
  <c r="G9647"/>
  <c r="G9648"/>
  <c r="G9649"/>
  <c r="G9650"/>
  <c r="G9651"/>
  <c r="G9652"/>
  <c r="G9653"/>
  <c r="G9654"/>
  <c r="G9655"/>
  <c r="G9656"/>
  <c r="G9657"/>
  <c r="G9658"/>
  <c r="G9659"/>
  <c r="G9660"/>
  <c r="G9661"/>
  <c r="G9662"/>
  <c r="G9663"/>
  <c r="G9664"/>
  <c r="G9665"/>
  <c r="G9666"/>
  <c r="G9667"/>
  <c r="G9668"/>
  <c r="G9669"/>
  <c r="G9670"/>
  <c r="G9671"/>
  <c r="G9672"/>
  <c r="G9673"/>
  <c r="G9674"/>
  <c r="G9675"/>
  <c r="G9676"/>
  <c r="G9677"/>
  <c r="G9678"/>
  <c r="G9679"/>
  <c r="G9680"/>
  <c r="G9681"/>
  <c r="G9682"/>
  <c r="G9683"/>
  <c r="G9684"/>
  <c r="G9685"/>
  <c r="G9686"/>
  <c r="G9687"/>
  <c r="G9688"/>
  <c r="G9689"/>
  <c r="G9690"/>
  <c r="G9691"/>
  <c r="G9692"/>
  <c r="G9693"/>
  <c r="G9694"/>
  <c r="G9695"/>
  <c r="G9696"/>
  <c r="G9697"/>
  <c r="G9698"/>
  <c r="G9699"/>
  <c r="G9700"/>
  <c r="G9701"/>
  <c r="G9702"/>
  <c r="G9703"/>
  <c r="G9704"/>
  <c r="G9705"/>
  <c r="G9706"/>
  <c r="G9707"/>
  <c r="G9708"/>
  <c r="G9709"/>
  <c r="G9710"/>
  <c r="G9711"/>
  <c r="G9712"/>
  <c r="G9713"/>
  <c r="G9714"/>
  <c r="G9715"/>
  <c r="G9716"/>
  <c r="G9717"/>
  <c r="G9718"/>
  <c r="G9719"/>
  <c r="G9720"/>
  <c r="G9721"/>
  <c r="G9722"/>
  <c r="G9723"/>
  <c r="G9724"/>
  <c r="G9725"/>
  <c r="G9726"/>
  <c r="G9727"/>
  <c r="G9728"/>
  <c r="G9729"/>
  <c r="G9730"/>
  <c r="G9731"/>
  <c r="G9732"/>
  <c r="G9733"/>
  <c r="G9734"/>
  <c r="G9735"/>
  <c r="G9736"/>
  <c r="G9737"/>
  <c r="G9738"/>
  <c r="G9739"/>
  <c r="G9740"/>
  <c r="G9741"/>
  <c r="G9742"/>
  <c r="G9743"/>
  <c r="G9744"/>
  <c r="G9745"/>
  <c r="G9746"/>
  <c r="G9747"/>
  <c r="G9748"/>
  <c r="G9749"/>
  <c r="G9750"/>
  <c r="G9751"/>
  <c r="G9752"/>
  <c r="G9753"/>
  <c r="G9754"/>
  <c r="G9755"/>
  <c r="G9756"/>
  <c r="G9757"/>
  <c r="G9758"/>
  <c r="G9759"/>
  <c r="G9760"/>
  <c r="G9761"/>
  <c r="G9762"/>
  <c r="G9763"/>
  <c r="G9764"/>
  <c r="G9765"/>
  <c r="G9766"/>
  <c r="G9767"/>
  <c r="G9768"/>
  <c r="G9769"/>
  <c r="G9770"/>
  <c r="G9771"/>
  <c r="G9772"/>
  <c r="G9773"/>
  <c r="G9774"/>
  <c r="G9775"/>
  <c r="G9776"/>
  <c r="G9777"/>
  <c r="G9778"/>
  <c r="G9779"/>
  <c r="G9780"/>
  <c r="G9781"/>
  <c r="G9782"/>
  <c r="G9783"/>
  <c r="G9784"/>
  <c r="G9785"/>
  <c r="G9786"/>
  <c r="G9787"/>
  <c r="G9788"/>
  <c r="G9789"/>
  <c r="G9790"/>
  <c r="G9791"/>
  <c r="G9792"/>
  <c r="G9793"/>
  <c r="G9794"/>
  <c r="G9795"/>
  <c r="G9796"/>
  <c r="G9797"/>
  <c r="G9798"/>
  <c r="G9799"/>
  <c r="G9800"/>
  <c r="G9801"/>
  <c r="G9802"/>
  <c r="G9803"/>
  <c r="G9804"/>
  <c r="G9805"/>
  <c r="G9806"/>
  <c r="G9807"/>
  <c r="G9808"/>
  <c r="G9809"/>
  <c r="G9810"/>
  <c r="G9811"/>
  <c r="G9812"/>
  <c r="G9813"/>
  <c r="G9814"/>
  <c r="G9815"/>
  <c r="G9816"/>
  <c r="G9817"/>
  <c r="G9818"/>
  <c r="G9819"/>
  <c r="G9820"/>
  <c r="G9821"/>
  <c r="G9822"/>
  <c r="G9823"/>
  <c r="G9824"/>
  <c r="G9825"/>
  <c r="G9826"/>
  <c r="G9827"/>
  <c r="G9828"/>
  <c r="G9829"/>
  <c r="G9830"/>
  <c r="G9831"/>
  <c r="G9832"/>
  <c r="G9833"/>
  <c r="G9834"/>
  <c r="G9835"/>
  <c r="G9836"/>
  <c r="G9837"/>
  <c r="G9838"/>
  <c r="G9839"/>
  <c r="G9840"/>
  <c r="G9841"/>
  <c r="G9842"/>
  <c r="G9843"/>
  <c r="G9844"/>
  <c r="G9845"/>
  <c r="G9846"/>
  <c r="G9847"/>
  <c r="G9848"/>
  <c r="G9849"/>
  <c r="G9850"/>
  <c r="G9851"/>
  <c r="G9852"/>
  <c r="G9853"/>
  <c r="G9854"/>
  <c r="G9855"/>
  <c r="G9856"/>
  <c r="G9857"/>
  <c r="G9858"/>
  <c r="G9859"/>
  <c r="G9860"/>
  <c r="G9861"/>
  <c r="G9862"/>
  <c r="G9863"/>
  <c r="G9864"/>
  <c r="G9865"/>
  <c r="G9866"/>
  <c r="G9867"/>
  <c r="G9868"/>
  <c r="G9869"/>
  <c r="G9870"/>
  <c r="G9871"/>
  <c r="G9872"/>
  <c r="G9873"/>
  <c r="G9874"/>
  <c r="G9875"/>
  <c r="G9876"/>
  <c r="G9877"/>
  <c r="G9878"/>
  <c r="G9879"/>
  <c r="G9880"/>
  <c r="G9881"/>
  <c r="G9882"/>
  <c r="G9883"/>
  <c r="G9884"/>
  <c r="G9885"/>
  <c r="G9886"/>
  <c r="G9887"/>
  <c r="G9888"/>
  <c r="G9889"/>
  <c r="G9890"/>
  <c r="G9891"/>
  <c r="G9892"/>
  <c r="G9893"/>
  <c r="G9894"/>
  <c r="G9895"/>
  <c r="G9896"/>
  <c r="G9897"/>
  <c r="G9898"/>
  <c r="G9899"/>
  <c r="G9900"/>
  <c r="G9901"/>
  <c r="G9902"/>
  <c r="G9903"/>
  <c r="G9904"/>
  <c r="G9905"/>
  <c r="G9906"/>
  <c r="G9907"/>
  <c r="G9908"/>
  <c r="G9909"/>
  <c r="G9910"/>
  <c r="G9911"/>
  <c r="G9912"/>
  <c r="G9913"/>
  <c r="G9914"/>
  <c r="G9915"/>
  <c r="G9916"/>
  <c r="G9917"/>
  <c r="G9918"/>
  <c r="G9919"/>
  <c r="G9920"/>
  <c r="G9921"/>
  <c r="G9922"/>
  <c r="G9923"/>
  <c r="G9924"/>
  <c r="G9925"/>
  <c r="G9926"/>
  <c r="G9927"/>
  <c r="G9928"/>
  <c r="G9929"/>
  <c r="G9930"/>
  <c r="G9931"/>
  <c r="G9932"/>
  <c r="G9933"/>
  <c r="G9934"/>
  <c r="G9935"/>
  <c r="G9936"/>
  <c r="G9937"/>
  <c r="G9938"/>
  <c r="G9939"/>
  <c r="G9940"/>
  <c r="G9941"/>
  <c r="G9942"/>
  <c r="G9943"/>
  <c r="G9944"/>
  <c r="G9945"/>
  <c r="G9946"/>
  <c r="G9947"/>
  <c r="G9948"/>
  <c r="G9949"/>
  <c r="G9950"/>
  <c r="G9951"/>
  <c r="G9952"/>
  <c r="G9953"/>
  <c r="G9954"/>
  <c r="G9955"/>
  <c r="G9956"/>
  <c r="G9957"/>
  <c r="G9958"/>
  <c r="G9959"/>
  <c r="G9960"/>
  <c r="G9961"/>
  <c r="G9962"/>
  <c r="G9963"/>
  <c r="G9964"/>
  <c r="G9965"/>
  <c r="G9966"/>
  <c r="G9967"/>
  <c r="G9968"/>
  <c r="G9969"/>
  <c r="G9970"/>
  <c r="G9971"/>
  <c r="G9972"/>
  <c r="G9973"/>
  <c r="G9974"/>
  <c r="G9975"/>
  <c r="G9976"/>
  <c r="G9977"/>
  <c r="G9978"/>
  <c r="G9979"/>
  <c r="G9980"/>
  <c r="G9981"/>
  <c r="G9982"/>
  <c r="G9983"/>
  <c r="G9984"/>
  <c r="G9985"/>
  <c r="G9986"/>
  <c r="G9987"/>
  <c r="G9988"/>
  <c r="G9989"/>
  <c r="G9990"/>
  <c r="G9991"/>
  <c r="G9992"/>
  <c r="G9993"/>
  <c r="G9994"/>
  <c r="G9995"/>
  <c r="G9996"/>
  <c r="G9997"/>
  <c r="G9998"/>
  <c r="G9999"/>
  <c r="G10000"/>
  <c r="G10001"/>
  <c r="G10002"/>
  <c r="G10003"/>
  <c r="G10004"/>
  <c r="C182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C169"/>
  <c r="L159" i="3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A140"/>
  <c r="B140"/>
  <c r="C140"/>
  <c r="A141"/>
  <c r="B141"/>
  <c r="C141"/>
  <c r="A142"/>
  <c r="B142"/>
  <c r="C142"/>
  <c r="A143"/>
  <c r="B143"/>
  <c r="C143"/>
  <c r="A144"/>
  <c r="B144"/>
  <c r="C144"/>
  <c r="A145"/>
  <c r="B145"/>
  <c r="C145"/>
  <c r="A146"/>
  <c r="B146"/>
  <c r="C146"/>
  <c r="A147"/>
  <c r="B147"/>
  <c r="C147"/>
  <c r="A148"/>
  <c r="B148"/>
  <c r="C148"/>
  <c r="A149"/>
  <c r="B149"/>
  <c r="C149"/>
  <c r="A150"/>
  <c r="B150"/>
  <c r="C150"/>
  <c r="A151"/>
  <c r="B151"/>
  <c r="C151"/>
  <c r="A152"/>
  <c r="B152"/>
  <c r="C152"/>
  <c r="A153"/>
  <c r="B153"/>
  <c r="C153"/>
  <c r="A154"/>
  <c r="B154"/>
  <c r="C154"/>
  <c r="A155"/>
  <c r="B155"/>
  <c r="C155"/>
  <c r="A156"/>
  <c r="B156"/>
  <c r="C156"/>
  <c r="A157"/>
  <c r="B157"/>
  <c r="C157"/>
  <c r="A158"/>
  <c r="B158"/>
  <c r="C158"/>
  <c r="B159"/>
  <c r="C159"/>
  <c r="A160"/>
  <c r="B160"/>
  <c r="C160"/>
  <c r="A161"/>
  <c r="B161"/>
  <c r="C161"/>
  <c r="A162"/>
  <c r="B162"/>
  <c r="C162"/>
  <c r="A163"/>
  <c r="B163"/>
  <c r="C163"/>
  <c r="A164"/>
  <c r="B164"/>
  <c r="C164"/>
  <c r="A165"/>
  <c r="B165"/>
  <c r="C165"/>
  <c r="A166"/>
  <c r="B166"/>
  <c r="C166"/>
  <c r="A167"/>
  <c r="B167"/>
  <c r="C167"/>
  <c r="A168"/>
  <c r="B168"/>
  <c r="C168"/>
  <c r="A169"/>
  <c r="B169"/>
  <c r="C169"/>
  <c r="A170"/>
  <c r="B170"/>
  <c r="C170"/>
  <c r="A171"/>
  <c r="B171"/>
  <c r="C171"/>
  <c r="A172"/>
  <c r="B172"/>
  <c r="C172"/>
  <c r="A173"/>
  <c r="B173"/>
  <c r="C173"/>
  <c r="A174"/>
  <c r="B174"/>
  <c r="C174"/>
  <c r="A175"/>
  <c r="B175"/>
  <c r="C175"/>
  <c r="A176"/>
  <c r="B176"/>
  <c r="C176"/>
  <c r="A177"/>
  <c r="B177"/>
  <c r="C177"/>
  <c r="A178"/>
  <c r="B178"/>
  <c r="C178"/>
  <c r="A179"/>
  <c r="B179"/>
  <c r="C179"/>
  <c r="A180"/>
  <c r="B180"/>
  <c r="C180"/>
  <c r="A181"/>
  <c r="B181"/>
  <c r="C181"/>
  <c r="A182"/>
  <c r="B182"/>
  <c r="C182"/>
  <c r="A183"/>
  <c r="B183"/>
  <c r="C183"/>
  <c r="A184"/>
  <c r="B184"/>
  <c r="C184"/>
  <c r="A185"/>
  <c r="B185"/>
  <c r="C185"/>
  <c r="A186"/>
  <c r="B186"/>
  <c r="C186"/>
  <c r="A187"/>
  <c r="B187"/>
  <c r="C187"/>
  <c r="A188"/>
  <c r="B188"/>
  <c r="C188"/>
  <c r="A189"/>
  <c r="B189"/>
  <c r="C189"/>
  <c r="A190"/>
  <c r="B190"/>
  <c r="C190"/>
  <c r="A191"/>
  <c r="B191"/>
  <c r="C191"/>
  <c r="A192"/>
  <c r="B192"/>
  <c r="C192"/>
  <c r="A193"/>
  <c r="B193"/>
  <c r="C193"/>
  <c r="A194"/>
  <c r="B194"/>
  <c r="C194"/>
  <c r="A195"/>
  <c r="B195"/>
  <c r="C195"/>
  <c r="A196"/>
  <c r="B196"/>
  <c r="C196"/>
  <c r="A197"/>
  <c r="B197"/>
  <c r="C197"/>
  <c r="A198"/>
  <c r="B198"/>
  <c r="C198"/>
  <c r="A199"/>
  <c r="B199"/>
  <c r="C199"/>
  <c r="A200"/>
  <c r="B200"/>
  <c r="C200"/>
  <c r="A201"/>
  <c r="B201"/>
  <c r="C201"/>
  <c r="A202"/>
  <c r="B202"/>
  <c r="C202"/>
  <c r="A203"/>
  <c r="B203"/>
  <c r="C203"/>
  <c r="A204"/>
  <c r="B204"/>
  <c r="C204"/>
  <c r="A205"/>
  <c r="B205"/>
  <c r="C205"/>
  <c r="A206"/>
  <c r="B206"/>
  <c r="C206"/>
  <c r="A207"/>
  <c r="B207"/>
  <c r="C207"/>
  <c r="A208"/>
  <c r="B208"/>
  <c r="C208"/>
  <c r="A209"/>
  <c r="B209"/>
  <c r="C209"/>
  <c r="A210"/>
  <c r="B210"/>
  <c r="C210"/>
  <c r="A211"/>
  <c r="B211"/>
  <c r="C211"/>
  <c r="A212"/>
  <c r="B212"/>
  <c r="C212"/>
  <c r="A213"/>
  <c r="B213"/>
  <c r="C213"/>
  <c r="A214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A288"/>
  <c r="B288"/>
  <c r="C288"/>
  <c r="A289"/>
  <c r="B289"/>
  <c r="C289"/>
  <c r="A290"/>
  <c r="B290"/>
  <c r="C290"/>
  <c r="A291"/>
  <c r="B291"/>
  <c r="C291"/>
  <c r="A292"/>
  <c r="B292"/>
  <c r="C292"/>
  <c r="A293"/>
  <c r="B293"/>
  <c r="C293"/>
  <c r="A294"/>
  <c r="B294"/>
  <c r="C294"/>
  <c r="A295"/>
  <c r="B295"/>
  <c r="C295"/>
  <c r="A296"/>
  <c r="B296"/>
  <c r="C296"/>
  <c r="A297"/>
  <c r="B297"/>
  <c r="C297"/>
  <c r="A298"/>
  <c r="B298"/>
  <c r="C298"/>
  <c r="A299"/>
  <c r="B299"/>
  <c r="C299"/>
  <c r="A300"/>
  <c r="B300"/>
  <c r="C300"/>
  <c r="A301"/>
  <c r="B301"/>
  <c r="C301"/>
  <c r="A302"/>
  <c r="B302"/>
  <c r="C302"/>
  <c r="A303"/>
  <c r="B303"/>
  <c r="C303"/>
  <c r="A304"/>
  <c r="B304"/>
  <c r="C304"/>
  <c r="A305"/>
  <c r="B305"/>
  <c r="C305"/>
  <c r="A306"/>
  <c r="B306"/>
  <c r="C306"/>
  <c r="A307"/>
  <c r="B307"/>
  <c r="C307"/>
  <c r="A308"/>
  <c r="B308"/>
  <c r="C308"/>
  <c r="A309"/>
  <c r="B309"/>
  <c r="C309"/>
  <c r="A310"/>
  <c r="B310"/>
  <c r="C310"/>
  <c r="A311"/>
  <c r="B311"/>
  <c r="C311"/>
  <c r="A312"/>
  <c r="B312"/>
  <c r="C312"/>
  <c r="A313"/>
  <c r="B313"/>
  <c r="C313"/>
  <c r="A314"/>
  <c r="B314"/>
  <c r="C314"/>
  <c r="A315"/>
  <c r="B315"/>
  <c r="C315"/>
  <c r="A316"/>
  <c r="B316"/>
  <c r="C316"/>
  <c r="A317"/>
  <c r="B317"/>
  <c r="C317"/>
  <c r="A318"/>
  <c r="B318"/>
  <c r="C318"/>
  <c r="A319"/>
  <c r="B319"/>
  <c r="C319"/>
  <c r="A320"/>
  <c r="B320"/>
  <c r="C320"/>
  <c r="A321"/>
  <c r="B321"/>
  <c r="C321"/>
  <c r="A322"/>
  <c r="B322"/>
  <c r="C322"/>
  <c r="A323"/>
  <c r="B323"/>
  <c r="C323"/>
  <c r="A324"/>
  <c r="B324"/>
  <c r="C324"/>
  <c r="A325"/>
  <c r="B325"/>
  <c r="C325"/>
  <c r="A326"/>
  <c r="B326"/>
  <c r="C326"/>
  <c r="A327"/>
  <c r="B327"/>
  <c r="C327"/>
  <c r="A328"/>
  <c r="B328"/>
  <c r="C328"/>
  <c r="A329"/>
  <c r="B329"/>
  <c r="C329"/>
  <c r="A330"/>
  <c r="B330"/>
  <c r="C330"/>
  <c r="A331"/>
  <c r="B331"/>
  <c r="C331"/>
  <c r="A332"/>
  <c r="B332"/>
  <c r="C332"/>
  <c r="A333"/>
  <c r="B333"/>
  <c r="C333"/>
  <c r="A334"/>
  <c r="B334"/>
  <c r="C334"/>
  <c r="A335"/>
  <c r="B335"/>
  <c r="C335"/>
  <c r="A336"/>
  <c r="B336"/>
  <c r="C336"/>
  <c r="A337"/>
  <c r="B337"/>
  <c r="C337"/>
  <c r="A338"/>
  <c r="B338"/>
  <c r="C338"/>
  <c r="A339"/>
  <c r="B339"/>
  <c r="C339"/>
  <c r="A340"/>
  <c r="B340"/>
  <c r="C340"/>
  <c r="A341"/>
  <c r="B341"/>
  <c r="C341"/>
  <c r="A342"/>
  <c r="B342"/>
  <c r="C342"/>
  <c r="A343"/>
  <c r="B343"/>
  <c r="C343"/>
  <c r="A344"/>
  <c r="B344"/>
  <c r="C344"/>
  <c r="A345"/>
  <c r="B345"/>
  <c r="C345"/>
  <c r="A346"/>
  <c r="B346"/>
  <c r="C346"/>
  <c r="A347"/>
  <c r="B347"/>
  <c r="C347"/>
  <c r="A348"/>
  <c r="B348"/>
  <c r="C348"/>
  <c r="A349"/>
  <c r="B349"/>
  <c r="C349"/>
  <c r="A350"/>
  <c r="B350"/>
  <c r="C350"/>
  <c r="A351"/>
  <c r="B351"/>
  <c r="C351"/>
  <c r="A352"/>
  <c r="B352"/>
  <c r="C352"/>
  <c r="A353"/>
  <c r="B353"/>
  <c r="C353"/>
  <c r="A354"/>
  <c r="B354"/>
  <c r="C354"/>
  <c r="A355"/>
  <c r="B355"/>
  <c r="C355"/>
  <c r="A356"/>
  <c r="B356"/>
  <c r="C356"/>
  <c r="A357"/>
  <c r="B357"/>
  <c r="C357"/>
  <c r="A358"/>
  <c r="B358"/>
  <c r="C358"/>
  <c r="A359"/>
  <c r="B359"/>
  <c r="C359"/>
  <c r="A360"/>
  <c r="B360"/>
  <c r="C360"/>
  <c r="A361"/>
  <c r="B361"/>
  <c r="C361"/>
  <c r="A362"/>
  <c r="B362"/>
  <c r="C362"/>
  <c r="A363"/>
  <c r="B363"/>
  <c r="C363"/>
  <c r="A364"/>
  <c r="B364"/>
  <c r="C364"/>
  <c r="A365"/>
  <c r="B365"/>
  <c r="C365"/>
  <c r="A366"/>
  <c r="B366"/>
  <c r="C366"/>
  <c r="A367"/>
  <c r="B367"/>
  <c r="C367"/>
  <c r="A368"/>
  <c r="B368"/>
  <c r="C368"/>
  <c r="A369"/>
  <c r="B369"/>
  <c r="C369"/>
  <c r="A370"/>
  <c r="B370"/>
  <c r="C370"/>
  <c r="A371"/>
  <c r="B371"/>
  <c r="C371"/>
  <c r="A372"/>
  <c r="B372"/>
  <c r="C372"/>
  <c r="A373"/>
  <c r="B373"/>
  <c r="C373"/>
  <c r="A374"/>
  <c r="B374"/>
  <c r="C374"/>
  <c r="A375"/>
  <c r="B375"/>
  <c r="C375"/>
  <c r="A376"/>
  <c r="B376"/>
  <c r="C376"/>
  <c r="A377"/>
  <c r="B377"/>
  <c r="C377"/>
  <c r="A378"/>
  <c r="B378"/>
  <c r="C378"/>
  <c r="A379"/>
  <c r="B379"/>
  <c r="C379"/>
  <c r="A380"/>
  <c r="B380"/>
  <c r="C380"/>
  <c r="A381"/>
  <c r="B381"/>
  <c r="C381"/>
  <c r="A382"/>
  <c r="B382"/>
  <c r="C382"/>
  <c r="A383"/>
  <c r="B383"/>
  <c r="C383"/>
  <c r="A384"/>
  <c r="B384"/>
  <c r="C384"/>
  <c r="A385"/>
  <c r="B385"/>
  <c r="C385"/>
  <c r="A386"/>
  <c r="B386"/>
  <c r="C386"/>
  <c r="A387"/>
  <c r="B387"/>
  <c r="C387"/>
  <c r="A388"/>
  <c r="B388"/>
  <c r="C388"/>
  <c r="A389"/>
  <c r="B389"/>
  <c r="C389"/>
  <c r="A390"/>
  <c r="B390"/>
  <c r="C390"/>
  <c r="A391"/>
  <c r="B391"/>
  <c r="C391"/>
  <c r="A392"/>
  <c r="B392"/>
  <c r="C392"/>
  <c r="A393"/>
  <c r="B393"/>
  <c r="C393"/>
  <c r="A394"/>
  <c r="B394"/>
  <c r="C394"/>
  <c r="A395"/>
  <c r="B395"/>
  <c r="C395"/>
  <c r="A396"/>
  <c r="B396"/>
  <c r="C396"/>
  <c r="A397"/>
  <c r="B397"/>
  <c r="C397"/>
  <c r="A398"/>
  <c r="B398"/>
  <c r="C398"/>
  <c r="A399"/>
  <c r="B399"/>
  <c r="C399"/>
  <c r="A400"/>
  <c r="B400"/>
  <c r="C400"/>
  <c r="A401"/>
  <c r="B401"/>
  <c r="C401"/>
  <c r="A402"/>
  <c r="B402"/>
  <c r="C402"/>
  <c r="A403"/>
  <c r="B403"/>
  <c r="C403"/>
  <c r="A404"/>
  <c r="B404"/>
  <c r="C404"/>
  <c r="A405"/>
  <c r="B405"/>
  <c r="C405"/>
  <c r="A406"/>
  <c r="B406"/>
  <c r="C406"/>
  <c r="A407"/>
  <c r="B407"/>
  <c r="C407"/>
  <c r="A408"/>
  <c r="B408"/>
  <c r="C408"/>
  <c r="A409"/>
  <c r="B409"/>
  <c r="C409"/>
  <c r="A410"/>
  <c r="B410"/>
  <c r="C410"/>
  <c r="A411"/>
  <c r="B411"/>
  <c r="C411"/>
  <c r="A412"/>
  <c r="B412"/>
  <c r="C412"/>
  <c r="A413"/>
  <c r="B413"/>
  <c r="C413"/>
  <c r="A414"/>
  <c r="B414"/>
  <c r="C414"/>
  <c r="A415"/>
  <c r="B415"/>
  <c r="C415"/>
  <c r="A416"/>
  <c r="B416"/>
  <c r="C416"/>
  <c r="A417"/>
  <c r="B417"/>
  <c r="C417"/>
  <c r="A418"/>
  <c r="B418"/>
  <c r="C418"/>
  <c r="A419"/>
  <c r="B419"/>
  <c r="C419"/>
  <c r="A420"/>
  <c r="B420"/>
  <c r="C420"/>
  <c r="A421"/>
  <c r="B421"/>
  <c r="C421"/>
  <c r="A422"/>
  <c r="B422"/>
  <c r="C422"/>
  <c r="A423"/>
  <c r="B423"/>
  <c r="C423"/>
  <c r="A424"/>
  <c r="B424"/>
  <c r="C424"/>
  <c r="A425"/>
  <c r="B425"/>
  <c r="C425"/>
  <c r="A426"/>
  <c r="B426"/>
  <c r="C426"/>
  <c r="A427"/>
  <c r="B427"/>
  <c r="C427"/>
  <c r="A428"/>
  <c r="B428"/>
  <c r="C428"/>
  <c r="A429"/>
  <c r="B429"/>
  <c r="C429"/>
  <c r="A430"/>
  <c r="B430"/>
  <c r="C430"/>
  <c r="A431"/>
  <c r="B431"/>
  <c r="C431"/>
  <c r="A432"/>
  <c r="B432"/>
  <c r="C432"/>
  <c r="A433"/>
  <c r="B433"/>
  <c r="C433"/>
  <c r="A434"/>
  <c r="B434"/>
  <c r="C434"/>
  <c r="A435"/>
  <c r="B435"/>
  <c r="C435"/>
  <c r="A436"/>
  <c r="B436"/>
  <c r="C436"/>
  <c r="A437"/>
  <c r="B437"/>
  <c r="C437"/>
  <c r="A438"/>
  <c r="B438"/>
  <c r="C438"/>
  <c r="A439"/>
  <c r="B439"/>
  <c r="C439"/>
  <c r="A440"/>
  <c r="B440"/>
  <c r="C440"/>
  <c r="A441"/>
  <c r="B441"/>
  <c r="C441"/>
  <c r="A442"/>
  <c r="B442"/>
  <c r="C442"/>
  <c r="A443"/>
  <c r="B443"/>
  <c r="C443"/>
  <c r="A444"/>
  <c r="B444"/>
  <c r="C444"/>
  <c r="A445"/>
  <c r="B445"/>
  <c r="C445"/>
  <c r="A446"/>
  <c r="B446"/>
  <c r="C446"/>
  <c r="A447"/>
  <c r="B447"/>
  <c r="C447"/>
  <c r="A448"/>
  <c r="B448"/>
  <c r="C448"/>
  <c r="A449"/>
  <c r="B449"/>
  <c r="C449"/>
  <c r="A450"/>
  <c r="B450"/>
  <c r="C450"/>
  <c r="A451"/>
  <c r="B451"/>
  <c r="C451"/>
  <c r="A452"/>
  <c r="B452"/>
  <c r="C452"/>
  <c r="A453"/>
  <c r="B453"/>
  <c r="C453"/>
  <c r="A454"/>
  <c r="B454"/>
  <c r="C454"/>
  <c r="A455"/>
  <c r="B455"/>
  <c r="C455"/>
  <c r="A456"/>
  <c r="B456"/>
  <c r="C456"/>
  <c r="A457"/>
  <c r="B457"/>
  <c r="C457"/>
  <c r="A458"/>
  <c r="B458"/>
  <c r="C458"/>
  <c r="A459"/>
  <c r="B459"/>
  <c r="C459"/>
  <c r="A460"/>
  <c r="B460"/>
  <c r="C460"/>
  <c r="A461"/>
  <c r="B461"/>
  <c r="C461"/>
  <c r="A462"/>
  <c r="B462"/>
  <c r="C462"/>
  <c r="A463"/>
  <c r="B463"/>
  <c r="C463"/>
  <c r="A464"/>
  <c r="B464"/>
  <c r="C464"/>
  <c r="A465"/>
  <c r="B465"/>
  <c r="C465"/>
  <c r="A466"/>
  <c r="B466"/>
  <c r="C466"/>
  <c r="A467"/>
  <c r="B467"/>
  <c r="C467"/>
  <c r="A468"/>
  <c r="B468"/>
  <c r="C468"/>
  <c r="A469"/>
  <c r="B469"/>
  <c r="C469"/>
  <c r="A470"/>
  <c r="B470"/>
  <c r="C470"/>
  <c r="A471"/>
  <c r="B471"/>
  <c r="C471"/>
  <c r="A472"/>
  <c r="B472"/>
  <c r="C472"/>
  <c r="A473"/>
  <c r="B473"/>
  <c r="C473"/>
  <c r="A474"/>
  <c r="B474"/>
  <c r="C474"/>
  <c r="A475"/>
  <c r="B475"/>
  <c r="C475"/>
  <c r="A476"/>
  <c r="B476"/>
  <c r="C476"/>
  <c r="A477"/>
  <c r="B477"/>
  <c r="C477"/>
  <c r="A478"/>
  <c r="B478"/>
  <c r="C478"/>
  <c r="A479"/>
  <c r="B479"/>
  <c r="C479"/>
  <c r="A480"/>
  <c r="B480"/>
  <c r="C480"/>
  <c r="A481"/>
  <c r="B481"/>
  <c r="C481"/>
  <c r="A482"/>
  <c r="B482"/>
  <c r="C482"/>
  <c r="A483"/>
  <c r="B483"/>
  <c r="C483"/>
  <c r="A484"/>
  <c r="B484"/>
  <c r="C484"/>
  <c r="A485"/>
  <c r="B485"/>
  <c r="C485"/>
  <c r="A486"/>
  <c r="B486"/>
  <c r="C486"/>
  <c r="A487"/>
  <c r="B487"/>
  <c r="C487"/>
  <c r="A488"/>
  <c r="B488"/>
  <c r="C488"/>
  <c r="A489"/>
  <c r="B489"/>
  <c r="C489"/>
  <c r="A490"/>
  <c r="B490"/>
  <c r="C490"/>
  <c r="A491"/>
  <c r="B491"/>
  <c r="C491"/>
  <c r="A492"/>
  <c r="B492"/>
  <c r="C492"/>
  <c r="A493"/>
  <c r="B493"/>
  <c r="C493"/>
  <c r="A494"/>
  <c r="B494"/>
  <c r="C494"/>
  <c r="A495"/>
  <c r="B495"/>
  <c r="C495"/>
  <c r="A496"/>
  <c r="B496"/>
  <c r="C496"/>
  <c r="A497"/>
  <c r="B497"/>
  <c r="C497"/>
  <c r="A498"/>
  <c r="B498"/>
  <c r="C498"/>
  <c r="A499"/>
  <c r="B499"/>
  <c r="C499"/>
  <c r="A500"/>
  <c r="B500"/>
  <c r="C500"/>
  <c r="A501"/>
  <c r="B501"/>
  <c r="C501"/>
  <c r="A502"/>
  <c r="B502"/>
  <c r="C502"/>
  <c r="A503"/>
  <c r="B503"/>
  <c r="C503"/>
  <c r="A504"/>
  <c r="B504"/>
  <c r="C504"/>
  <c r="A505"/>
  <c r="B505"/>
  <c r="C505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69"/>
  <c r="B69"/>
  <c r="C69"/>
  <c r="A70"/>
  <c r="B70"/>
  <c r="C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A79"/>
  <c r="B79"/>
  <c r="C79"/>
  <c r="A80"/>
  <c r="B80"/>
  <c r="C80"/>
  <c r="A81"/>
  <c r="B81"/>
  <c r="C81"/>
  <c r="A82"/>
  <c r="B82"/>
  <c r="C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A113"/>
  <c r="B113"/>
  <c r="C113"/>
  <c r="A114"/>
  <c r="B114"/>
  <c r="C114"/>
  <c r="A115"/>
  <c r="B115"/>
  <c r="C115"/>
  <c r="A116"/>
  <c r="B116"/>
  <c r="C116"/>
  <c r="A117"/>
  <c r="B117"/>
  <c r="C117"/>
  <c r="A118"/>
  <c r="B118"/>
  <c r="C118"/>
  <c r="A119"/>
  <c r="B119"/>
  <c r="C119"/>
  <c r="A120"/>
  <c r="B120"/>
  <c r="C120"/>
  <c r="A121"/>
  <c r="B121"/>
  <c r="C121"/>
  <c r="A122"/>
  <c r="B122"/>
  <c r="C122"/>
  <c r="A123"/>
  <c r="B123"/>
  <c r="C123"/>
  <c r="A124"/>
  <c r="B124"/>
  <c r="C124"/>
  <c r="A125"/>
  <c r="B125"/>
  <c r="C125"/>
  <c r="A126"/>
  <c r="B126"/>
  <c r="C126"/>
  <c r="A127"/>
  <c r="B127"/>
  <c r="C127"/>
  <c r="A128"/>
  <c r="B128"/>
  <c r="C128"/>
  <c r="A129"/>
  <c r="B129"/>
  <c r="C129"/>
  <c r="A130"/>
  <c r="B130"/>
  <c r="C130"/>
  <c r="A131"/>
  <c r="B131"/>
  <c r="C131"/>
  <c r="A132"/>
  <c r="B132"/>
  <c r="C132"/>
  <c r="A133"/>
  <c r="B133"/>
  <c r="C133"/>
  <c r="A134"/>
  <c r="B134"/>
  <c r="C134"/>
  <c r="A135"/>
  <c r="B135"/>
  <c r="C135"/>
  <c r="A136"/>
  <c r="B136"/>
  <c r="C136"/>
  <c r="A137"/>
  <c r="B137"/>
  <c r="C137"/>
  <c r="A138"/>
  <c r="B138"/>
  <c r="C138"/>
  <c r="A139"/>
  <c r="B139"/>
  <c r="C139"/>
  <c r="C10"/>
  <c r="B10"/>
  <c r="A10"/>
  <c r="C144" i="4"/>
  <c r="C93"/>
  <c r="G63" i="6"/>
  <c r="C63" s="1"/>
  <c r="G64"/>
  <c r="C64" s="1"/>
  <c r="G65"/>
  <c r="C65" s="1"/>
  <c r="G66"/>
  <c r="C66" s="1"/>
  <c r="G67"/>
  <c r="C67" s="1"/>
  <c r="G68"/>
  <c r="C68" s="1"/>
  <c r="G69"/>
  <c r="C69" s="1"/>
  <c r="G70"/>
  <c r="C70" s="1"/>
  <c r="G71"/>
  <c r="C71" s="1"/>
  <c r="G72"/>
  <c r="C72" s="1"/>
  <c r="G73"/>
  <c r="C73" s="1"/>
  <c r="G74"/>
  <c r="C74" s="1"/>
  <c r="G75"/>
  <c r="C75" s="1"/>
  <c r="G76"/>
  <c r="C76" s="1"/>
  <c r="G77"/>
  <c r="C77" s="1"/>
  <c r="G78"/>
  <c r="C78" s="1"/>
  <c r="G79"/>
  <c r="C79" s="1"/>
  <c r="G80"/>
  <c r="C80" s="1"/>
  <c r="G81"/>
  <c r="C81" s="1"/>
  <c r="G82"/>
  <c r="C82" s="1"/>
  <c r="G83"/>
  <c r="C83" s="1"/>
  <c r="G84"/>
  <c r="C84" s="1"/>
  <c r="G85"/>
  <c r="C85" s="1"/>
  <c r="G86"/>
  <c r="C86" s="1"/>
  <c r="G87"/>
  <c r="C87" s="1"/>
  <c r="G88"/>
  <c r="C88" s="1"/>
  <c r="G89"/>
  <c r="C89" s="1"/>
  <c r="G90"/>
  <c r="C90" s="1"/>
  <c r="B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" i="5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K45"/>
  <c r="K46"/>
  <c r="K47"/>
  <c r="K48"/>
  <c r="B8"/>
  <c r="M158" i="3"/>
  <c r="N158"/>
  <c r="O158"/>
  <c r="P158"/>
  <c r="Q158"/>
  <c r="R158"/>
  <c r="S158"/>
  <c r="T158"/>
  <c r="M159"/>
  <c r="N159"/>
  <c r="O159"/>
  <c r="P159"/>
  <c r="Q159"/>
  <c r="R159"/>
  <c r="S159"/>
  <c r="T159"/>
  <c r="M160"/>
  <c r="N160"/>
  <c r="O160"/>
  <c r="P160"/>
  <c r="Q160"/>
  <c r="R160"/>
  <c r="S160"/>
  <c r="T160"/>
  <c r="M161"/>
  <c r="N161"/>
  <c r="O161"/>
  <c r="P161"/>
  <c r="Q161"/>
  <c r="R161"/>
  <c r="S161"/>
  <c r="T161"/>
  <c r="M162"/>
  <c r="N162"/>
  <c r="O162"/>
  <c r="P162"/>
  <c r="Q162"/>
  <c r="R162"/>
  <c r="S162"/>
  <c r="T162"/>
  <c r="M163"/>
  <c r="N163"/>
  <c r="O163"/>
  <c r="P163"/>
  <c r="Q163"/>
  <c r="R163"/>
  <c r="S163"/>
  <c r="T163"/>
  <c r="M164"/>
  <c r="N164"/>
  <c r="O164"/>
  <c r="P164"/>
  <c r="Q164"/>
  <c r="R164"/>
  <c r="S164"/>
  <c r="T164"/>
  <c r="M165"/>
  <c r="N165"/>
  <c r="O165"/>
  <c r="P165"/>
  <c r="Q165"/>
  <c r="R165"/>
  <c r="S165"/>
  <c r="T165"/>
  <c r="M166"/>
  <c r="N166"/>
  <c r="O166"/>
  <c r="P166"/>
  <c r="Q166"/>
  <c r="R166"/>
  <c r="S166"/>
  <c r="T166"/>
  <c r="M167"/>
  <c r="N167"/>
  <c r="O167"/>
  <c r="P167"/>
  <c r="Q167"/>
  <c r="R167"/>
  <c r="S167"/>
  <c r="T167"/>
  <c r="M168"/>
  <c r="N168"/>
  <c r="O168"/>
  <c r="P168"/>
  <c r="Q168"/>
  <c r="R168"/>
  <c r="S168"/>
  <c r="T168"/>
  <c r="M169"/>
  <c r="N169"/>
  <c r="O169"/>
  <c r="P169"/>
  <c r="Q169"/>
  <c r="R169"/>
  <c r="S169"/>
  <c r="T169"/>
  <c r="M170"/>
  <c r="N170"/>
  <c r="O170"/>
  <c r="P170"/>
  <c r="Q170"/>
  <c r="R170"/>
  <c r="S170"/>
  <c r="T170"/>
  <c r="M171"/>
  <c r="N171"/>
  <c r="O171"/>
  <c r="P171"/>
  <c r="Q171"/>
  <c r="R171"/>
  <c r="S171"/>
  <c r="T171"/>
  <c r="M172"/>
  <c r="N172"/>
  <c r="O172"/>
  <c r="P172"/>
  <c r="Q172"/>
  <c r="R172"/>
  <c r="S172"/>
  <c r="T172"/>
  <c r="M173"/>
  <c r="N173"/>
  <c r="O173"/>
  <c r="P173"/>
  <c r="Q173"/>
  <c r="R173"/>
  <c r="S173"/>
  <c r="T173"/>
  <c r="M174"/>
  <c r="N174"/>
  <c r="O174"/>
  <c r="P174"/>
  <c r="Q174"/>
  <c r="R174"/>
  <c r="S174"/>
  <c r="T174"/>
  <c r="M175"/>
  <c r="N175"/>
  <c r="O175"/>
  <c r="P175"/>
  <c r="Q175"/>
  <c r="R175"/>
  <c r="S175"/>
  <c r="T175"/>
  <c r="M176"/>
  <c r="N176"/>
  <c r="O176"/>
  <c r="P176"/>
  <c r="Q176"/>
  <c r="R176"/>
  <c r="S176"/>
  <c r="T176"/>
  <c r="M177"/>
  <c r="N177"/>
  <c r="O177"/>
  <c r="P177"/>
  <c r="Q177"/>
  <c r="R177"/>
  <c r="S177"/>
  <c r="T177"/>
  <c r="M178"/>
  <c r="N178"/>
  <c r="O178"/>
  <c r="P178"/>
  <c r="Q178"/>
  <c r="R178"/>
  <c r="S178"/>
  <c r="T178"/>
  <c r="M179"/>
  <c r="N179"/>
  <c r="O179"/>
  <c r="P179"/>
  <c r="Q179"/>
  <c r="R179"/>
  <c r="S179"/>
  <c r="T179"/>
  <c r="M180"/>
  <c r="N180"/>
  <c r="O180"/>
  <c r="P180"/>
  <c r="Q180"/>
  <c r="R180"/>
  <c r="S180"/>
  <c r="T180"/>
  <c r="M181"/>
  <c r="N181"/>
  <c r="O181"/>
  <c r="P181"/>
  <c r="Q181"/>
  <c r="R181"/>
  <c r="S181"/>
  <c r="T181"/>
  <c r="M182"/>
  <c r="N182"/>
  <c r="O182"/>
  <c r="P182"/>
  <c r="Q182"/>
  <c r="R182"/>
  <c r="S182"/>
  <c r="T182"/>
  <c r="M183"/>
  <c r="N183"/>
  <c r="O183"/>
  <c r="P183"/>
  <c r="Q183"/>
  <c r="R183"/>
  <c r="S183"/>
  <c r="T183"/>
  <c r="M184"/>
  <c r="N184"/>
  <c r="O184"/>
  <c r="P184"/>
  <c r="Q184"/>
  <c r="R184"/>
  <c r="S184"/>
  <c r="T184"/>
  <c r="M185"/>
  <c r="N185"/>
  <c r="O185"/>
  <c r="P185"/>
  <c r="Q185"/>
  <c r="R185"/>
  <c r="S185"/>
  <c r="T185"/>
  <c r="M186"/>
  <c r="N186"/>
  <c r="O186"/>
  <c r="P186"/>
  <c r="Q186"/>
  <c r="R186"/>
  <c r="S186"/>
  <c r="T186"/>
  <c r="M187"/>
  <c r="N187"/>
  <c r="O187"/>
  <c r="P187"/>
  <c r="Q187"/>
  <c r="R187"/>
  <c r="S187"/>
  <c r="T187"/>
  <c r="M188"/>
  <c r="N188"/>
  <c r="O188"/>
  <c r="P188"/>
  <c r="Q188"/>
  <c r="R188"/>
  <c r="S188"/>
  <c r="T188"/>
  <c r="M189"/>
  <c r="N189"/>
  <c r="O189"/>
  <c r="P189"/>
  <c r="Q189"/>
  <c r="R189"/>
  <c r="S189"/>
  <c r="T189"/>
  <c r="M190"/>
  <c r="N190"/>
  <c r="O190"/>
  <c r="P190"/>
  <c r="Q190"/>
  <c r="R190"/>
  <c r="S190"/>
  <c r="T190"/>
  <c r="M191"/>
  <c r="N191"/>
  <c r="O191"/>
  <c r="P191"/>
  <c r="Q191"/>
  <c r="R191"/>
  <c r="S191"/>
  <c r="T191"/>
  <c r="M192"/>
  <c r="N192"/>
  <c r="O192"/>
  <c r="P192"/>
  <c r="Q192"/>
  <c r="R192"/>
  <c r="S192"/>
  <c r="T192"/>
  <c r="M193"/>
  <c r="N193"/>
  <c r="O193"/>
  <c r="P193"/>
  <c r="Q193"/>
  <c r="R193"/>
  <c r="S193"/>
  <c r="T193"/>
  <c r="M194"/>
  <c r="N194"/>
  <c r="O194"/>
  <c r="P194"/>
  <c r="Q194"/>
  <c r="R194"/>
  <c r="S194"/>
  <c r="T194"/>
  <c r="M195"/>
  <c r="N195"/>
  <c r="O195"/>
  <c r="P195"/>
  <c r="Q195"/>
  <c r="R195"/>
  <c r="S195"/>
  <c r="T195"/>
  <c r="M196"/>
  <c r="N196"/>
  <c r="O196"/>
  <c r="P196"/>
  <c r="Q196"/>
  <c r="R196"/>
  <c r="S196"/>
  <c r="T196"/>
  <c r="M197"/>
  <c r="N197"/>
  <c r="O197"/>
  <c r="P197"/>
  <c r="Q197"/>
  <c r="R197"/>
  <c r="S197"/>
  <c r="T197"/>
  <c r="M198"/>
  <c r="N198"/>
  <c r="O198"/>
  <c r="P198"/>
  <c r="Q198"/>
  <c r="R198"/>
  <c r="S198"/>
  <c r="T198"/>
  <c r="M199"/>
  <c r="N199"/>
  <c r="O199"/>
  <c r="P199"/>
  <c r="Q199"/>
  <c r="R199"/>
  <c r="S199"/>
  <c r="T199"/>
  <c r="M200"/>
  <c r="N200"/>
  <c r="O200"/>
  <c r="P200"/>
  <c r="Q200"/>
  <c r="R200"/>
  <c r="S200"/>
  <c r="T200"/>
  <c r="M201"/>
  <c r="N201"/>
  <c r="O201"/>
  <c r="P201"/>
  <c r="Q201"/>
  <c r="R201"/>
  <c r="S201"/>
  <c r="T201"/>
  <c r="M202"/>
  <c r="N202"/>
  <c r="O202"/>
  <c r="P202"/>
  <c r="Q202"/>
  <c r="R202"/>
  <c r="S202"/>
  <c r="T202"/>
  <c r="M203"/>
  <c r="N203"/>
  <c r="O203"/>
  <c r="P203"/>
  <c r="Q203"/>
  <c r="R203"/>
  <c r="S203"/>
  <c r="T203"/>
  <c r="M204"/>
  <c r="N204"/>
  <c r="O204"/>
  <c r="P204"/>
  <c r="Q204"/>
  <c r="R204"/>
  <c r="S204"/>
  <c r="T204"/>
  <c r="M205"/>
  <c r="N205"/>
  <c r="O205"/>
  <c r="P205"/>
  <c r="Q205"/>
  <c r="R205"/>
  <c r="S205"/>
  <c r="T205"/>
  <c r="M206"/>
  <c r="N206"/>
  <c r="O206"/>
  <c r="P206"/>
  <c r="Q206"/>
  <c r="R206"/>
  <c r="S206"/>
  <c r="T206"/>
  <c r="M207"/>
  <c r="N207"/>
  <c r="O207"/>
  <c r="P207"/>
  <c r="Q207"/>
  <c r="R207"/>
  <c r="S207"/>
  <c r="T207"/>
  <c r="M208"/>
  <c r="N208"/>
  <c r="O208"/>
  <c r="P208"/>
  <c r="Q208"/>
  <c r="R208"/>
  <c r="S208"/>
  <c r="T208"/>
  <c r="M209"/>
  <c r="N209"/>
  <c r="O209"/>
  <c r="P209"/>
  <c r="Q209"/>
  <c r="R209"/>
  <c r="S209"/>
  <c r="T209"/>
  <c r="M210"/>
  <c r="N210"/>
  <c r="O210"/>
  <c r="P210"/>
  <c r="Q210"/>
  <c r="R210"/>
  <c r="S210"/>
  <c r="T210"/>
  <c r="M211"/>
  <c r="N211"/>
  <c r="O211"/>
  <c r="P211"/>
  <c r="Q211"/>
  <c r="R211"/>
  <c r="S211"/>
  <c r="T211"/>
  <c r="M212"/>
  <c r="N212"/>
  <c r="O212"/>
  <c r="P212"/>
  <c r="Q212"/>
  <c r="R212"/>
  <c r="S212"/>
  <c r="T212"/>
  <c r="M213"/>
  <c r="N213"/>
  <c r="O213"/>
  <c r="P213"/>
  <c r="Q213"/>
  <c r="R213"/>
  <c r="S213"/>
  <c r="T213"/>
  <c r="M214"/>
  <c r="N214"/>
  <c r="O214"/>
  <c r="P214"/>
  <c r="Q214"/>
  <c r="R214"/>
  <c r="S214"/>
  <c r="T214"/>
  <c r="M215"/>
  <c r="N215"/>
  <c r="O215"/>
  <c r="P215"/>
  <c r="Q215"/>
  <c r="R215"/>
  <c r="S215"/>
  <c r="T215"/>
  <c r="M216"/>
  <c r="N216"/>
  <c r="O216"/>
  <c r="P216"/>
  <c r="Q216"/>
  <c r="R216"/>
  <c r="S216"/>
  <c r="T216"/>
  <c r="M217"/>
  <c r="N217"/>
  <c r="O217"/>
  <c r="P217"/>
  <c r="Q217"/>
  <c r="R217"/>
  <c r="S217"/>
  <c r="T217"/>
  <c r="M218"/>
  <c r="N218"/>
  <c r="O218"/>
  <c r="P218"/>
  <c r="Q218"/>
  <c r="R218"/>
  <c r="S218"/>
  <c r="T218"/>
  <c r="M219"/>
  <c r="N219"/>
  <c r="O219"/>
  <c r="P219"/>
  <c r="Q219"/>
  <c r="R219"/>
  <c r="S219"/>
  <c r="T219"/>
  <c r="M220"/>
  <c r="N220"/>
  <c r="O220"/>
  <c r="P220"/>
  <c r="Q220"/>
  <c r="R220"/>
  <c r="S220"/>
  <c r="T220"/>
  <c r="M221"/>
  <c r="N221"/>
  <c r="O221"/>
  <c r="P221"/>
  <c r="Q221"/>
  <c r="R221"/>
  <c r="S221"/>
  <c r="T221"/>
  <c r="M222"/>
  <c r="N222"/>
  <c r="O222"/>
  <c r="P222"/>
  <c r="Q222"/>
  <c r="R222"/>
  <c r="S222"/>
  <c r="T222"/>
  <c r="M223"/>
  <c r="N223"/>
  <c r="O223"/>
  <c r="P223"/>
  <c r="Q223"/>
  <c r="R223"/>
  <c r="S223"/>
  <c r="T223"/>
  <c r="M224"/>
  <c r="N224"/>
  <c r="O224"/>
  <c r="P224"/>
  <c r="Q224"/>
  <c r="R224"/>
  <c r="S224"/>
  <c r="T224"/>
  <c r="M225"/>
  <c r="N225"/>
  <c r="O225"/>
  <c r="P225"/>
  <c r="Q225"/>
  <c r="R225"/>
  <c r="S225"/>
  <c r="T225"/>
  <c r="M226"/>
  <c r="N226"/>
  <c r="O226"/>
  <c r="P226"/>
  <c r="Q226"/>
  <c r="R226"/>
  <c r="S226"/>
  <c r="T226"/>
  <c r="M227"/>
  <c r="N227"/>
  <c r="O227"/>
  <c r="P227"/>
  <c r="Q227"/>
  <c r="R227"/>
  <c r="S227"/>
  <c r="T227"/>
  <c r="M228"/>
  <c r="N228"/>
  <c r="O228"/>
  <c r="P228"/>
  <c r="Q228"/>
  <c r="R228"/>
  <c r="S228"/>
  <c r="T228"/>
  <c r="M229"/>
  <c r="N229"/>
  <c r="O229"/>
  <c r="P229"/>
  <c r="Q229"/>
  <c r="R229"/>
  <c r="S229"/>
  <c r="T229"/>
  <c r="M230"/>
  <c r="N230"/>
  <c r="O230"/>
  <c r="P230"/>
  <c r="Q230"/>
  <c r="R230"/>
  <c r="S230"/>
  <c r="T230"/>
  <c r="M231"/>
  <c r="N231"/>
  <c r="O231"/>
  <c r="P231"/>
  <c r="Q231"/>
  <c r="R231"/>
  <c r="S231"/>
  <c r="T231"/>
  <c r="M232"/>
  <c r="N232"/>
  <c r="O232"/>
  <c r="P232"/>
  <c r="Q232"/>
  <c r="R232"/>
  <c r="S232"/>
  <c r="T232"/>
  <c r="M233"/>
  <c r="N233"/>
  <c r="O233"/>
  <c r="P233"/>
  <c r="Q233"/>
  <c r="R233"/>
  <c r="S233"/>
  <c r="T233"/>
  <c r="M234"/>
  <c r="N234"/>
  <c r="O234"/>
  <c r="P234"/>
  <c r="Q234"/>
  <c r="R234"/>
  <c r="S234"/>
  <c r="T234"/>
  <c r="M235"/>
  <c r="N235"/>
  <c r="O235"/>
  <c r="P235"/>
  <c r="Q235"/>
  <c r="R235"/>
  <c r="S235"/>
  <c r="T235"/>
  <c r="M236"/>
  <c r="N236"/>
  <c r="O236"/>
  <c r="P236"/>
  <c r="Q236"/>
  <c r="R236"/>
  <c r="S236"/>
  <c r="T236"/>
  <c r="M237"/>
  <c r="N237"/>
  <c r="O237"/>
  <c r="P237"/>
  <c r="Q237"/>
  <c r="R237"/>
  <c r="S237"/>
  <c r="T237"/>
  <c r="M238"/>
  <c r="N238"/>
  <c r="O238"/>
  <c r="P238"/>
  <c r="Q238"/>
  <c r="R238"/>
  <c r="S238"/>
  <c r="T238"/>
  <c r="M239"/>
  <c r="N239"/>
  <c r="O239"/>
  <c r="P239"/>
  <c r="Q239"/>
  <c r="R239"/>
  <c r="S239"/>
  <c r="T239"/>
  <c r="M240"/>
  <c r="N240"/>
  <c r="O240"/>
  <c r="P240"/>
  <c r="Q240"/>
  <c r="R240"/>
  <c r="S240"/>
  <c r="T240"/>
  <c r="M241"/>
  <c r="N241"/>
  <c r="O241"/>
  <c r="P241"/>
  <c r="Q241"/>
  <c r="R241"/>
  <c r="S241"/>
  <c r="T241"/>
  <c r="M242"/>
  <c r="N242"/>
  <c r="O242"/>
  <c r="P242"/>
  <c r="Q242"/>
  <c r="R242"/>
  <c r="S242"/>
  <c r="T242"/>
  <c r="M243"/>
  <c r="N243"/>
  <c r="O243"/>
  <c r="P243"/>
  <c r="Q243"/>
  <c r="R243"/>
  <c r="S243"/>
  <c r="T243"/>
  <c r="M244"/>
  <c r="N244"/>
  <c r="O244"/>
  <c r="P244"/>
  <c r="Q244"/>
  <c r="R244"/>
  <c r="S244"/>
  <c r="T244"/>
  <c r="M245"/>
  <c r="N245"/>
  <c r="O245"/>
  <c r="P245"/>
  <c r="Q245"/>
  <c r="R245"/>
  <c r="S245"/>
  <c r="T245"/>
  <c r="M246"/>
  <c r="N246"/>
  <c r="O246"/>
  <c r="P246"/>
  <c r="Q246"/>
  <c r="R246"/>
  <c r="S246"/>
  <c r="T246"/>
  <c r="M247"/>
  <c r="N247"/>
  <c r="O247"/>
  <c r="P247"/>
  <c r="Q247"/>
  <c r="R247"/>
  <c r="S247"/>
  <c r="T247"/>
  <c r="M248"/>
  <c r="N248"/>
  <c r="O248"/>
  <c r="P248"/>
  <c r="Q248"/>
  <c r="R248"/>
  <c r="S248"/>
  <c r="T248"/>
  <c r="M249"/>
  <c r="N249"/>
  <c r="O249"/>
  <c r="P249"/>
  <c r="Q249"/>
  <c r="R249"/>
  <c r="S249"/>
  <c r="T249"/>
  <c r="M250"/>
  <c r="N250"/>
  <c r="O250"/>
  <c r="P250"/>
  <c r="Q250"/>
  <c r="R250"/>
  <c r="S250"/>
  <c r="T250"/>
  <c r="M251"/>
  <c r="N251"/>
  <c r="O251"/>
  <c r="P251"/>
  <c r="Q251"/>
  <c r="R251"/>
  <c r="S251"/>
  <c r="T251"/>
  <c r="M252"/>
  <c r="N252"/>
  <c r="O252"/>
  <c r="P252"/>
  <c r="Q252"/>
  <c r="R252"/>
  <c r="S252"/>
  <c r="T252"/>
  <c r="M253"/>
  <c r="N253"/>
  <c r="O253"/>
  <c r="P253"/>
  <c r="Q253"/>
  <c r="R253"/>
  <c r="S253"/>
  <c r="T253"/>
  <c r="M254"/>
  <c r="N254"/>
  <c r="O254"/>
  <c r="P254"/>
  <c r="Q254"/>
  <c r="R254"/>
  <c r="S254"/>
  <c r="T254"/>
  <c r="M255"/>
  <c r="N255"/>
  <c r="O255"/>
  <c r="P255"/>
  <c r="Q255"/>
  <c r="R255"/>
  <c r="S255"/>
  <c r="T255"/>
  <c r="M256"/>
  <c r="N256"/>
  <c r="O256"/>
  <c r="P256"/>
  <c r="Q256"/>
  <c r="R256"/>
  <c r="S256"/>
  <c r="T256"/>
  <c r="M257"/>
  <c r="N257"/>
  <c r="O257"/>
  <c r="P257"/>
  <c r="Q257"/>
  <c r="R257"/>
  <c r="S257"/>
  <c r="T257"/>
  <c r="M258"/>
  <c r="N258"/>
  <c r="O258"/>
  <c r="P258"/>
  <c r="Q258"/>
  <c r="R258"/>
  <c r="S258"/>
  <c r="T258"/>
  <c r="M259"/>
  <c r="N259"/>
  <c r="O259"/>
  <c r="P259"/>
  <c r="Q259"/>
  <c r="R259"/>
  <c r="S259"/>
  <c r="T259"/>
  <c r="M260"/>
  <c r="N260"/>
  <c r="O260"/>
  <c r="P260"/>
  <c r="Q260"/>
  <c r="R260"/>
  <c r="S260"/>
  <c r="T260"/>
  <c r="M261"/>
  <c r="N261"/>
  <c r="O261"/>
  <c r="P261"/>
  <c r="Q261"/>
  <c r="R261"/>
  <c r="S261"/>
  <c r="T261"/>
  <c r="M262"/>
  <c r="N262"/>
  <c r="O262"/>
  <c r="P262"/>
  <c r="Q262"/>
  <c r="R262"/>
  <c r="S262"/>
  <c r="T262"/>
  <c r="M263"/>
  <c r="N263"/>
  <c r="O263"/>
  <c r="P263"/>
  <c r="Q263"/>
  <c r="R263"/>
  <c r="S263"/>
  <c r="T263"/>
  <c r="M264"/>
  <c r="N264"/>
  <c r="O264"/>
  <c r="P264"/>
  <c r="Q264"/>
  <c r="R264"/>
  <c r="S264"/>
  <c r="T264"/>
  <c r="M265"/>
  <c r="N265"/>
  <c r="O265"/>
  <c r="P265"/>
  <c r="Q265"/>
  <c r="R265"/>
  <c r="S265"/>
  <c r="T265"/>
  <c r="M266"/>
  <c r="N266"/>
  <c r="O266"/>
  <c r="P266"/>
  <c r="Q266"/>
  <c r="R266"/>
  <c r="S266"/>
  <c r="T266"/>
  <c r="M267"/>
  <c r="N267"/>
  <c r="O267"/>
  <c r="P267"/>
  <c r="Q267"/>
  <c r="R267"/>
  <c r="S267"/>
  <c r="T267"/>
  <c r="M268"/>
  <c r="N268"/>
  <c r="O268"/>
  <c r="P268"/>
  <c r="Q268"/>
  <c r="R268"/>
  <c r="S268"/>
  <c r="T268"/>
  <c r="M269"/>
  <c r="N269"/>
  <c r="O269"/>
  <c r="P269"/>
  <c r="Q269"/>
  <c r="R269"/>
  <c r="S269"/>
  <c r="T269"/>
  <c r="M270"/>
  <c r="N270"/>
  <c r="O270"/>
  <c r="P270"/>
  <c r="Q270"/>
  <c r="R270"/>
  <c r="S270"/>
  <c r="T270"/>
  <c r="M271"/>
  <c r="N271"/>
  <c r="O271"/>
  <c r="P271"/>
  <c r="Q271"/>
  <c r="R271"/>
  <c r="S271"/>
  <c r="T271"/>
  <c r="M272"/>
  <c r="N272"/>
  <c r="O272"/>
  <c r="P272"/>
  <c r="Q272"/>
  <c r="R272"/>
  <c r="S272"/>
  <c r="T272"/>
  <c r="M273"/>
  <c r="N273"/>
  <c r="O273"/>
  <c r="P273"/>
  <c r="Q273"/>
  <c r="R273"/>
  <c r="S273"/>
  <c r="T273"/>
  <c r="M274"/>
  <c r="N274"/>
  <c r="O274"/>
  <c r="P274"/>
  <c r="Q274"/>
  <c r="R274"/>
  <c r="S274"/>
  <c r="T274"/>
  <c r="M275"/>
  <c r="N275"/>
  <c r="O275"/>
  <c r="P275"/>
  <c r="Q275"/>
  <c r="R275"/>
  <c r="S275"/>
  <c r="T275"/>
  <c r="M276"/>
  <c r="N276"/>
  <c r="O276"/>
  <c r="P276"/>
  <c r="Q276"/>
  <c r="R276"/>
  <c r="S276"/>
  <c r="T276"/>
  <c r="M277"/>
  <c r="N277"/>
  <c r="O277"/>
  <c r="P277"/>
  <c r="Q277"/>
  <c r="R277"/>
  <c r="S277"/>
  <c r="T277"/>
  <c r="M278"/>
  <c r="N278"/>
  <c r="O278"/>
  <c r="P278"/>
  <c r="Q278"/>
  <c r="R278"/>
  <c r="S278"/>
  <c r="T278"/>
  <c r="M279"/>
  <c r="N279"/>
  <c r="O279"/>
  <c r="P279"/>
  <c r="Q279"/>
  <c r="R279"/>
  <c r="S279"/>
  <c r="T279"/>
  <c r="M280"/>
  <c r="N280"/>
  <c r="O280"/>
  <c r="P280"/>
  <c r="Q280"/>
  <c r="R280"/>
  <c r="S280"/>
  <c r="T280"/>
  <c r="M281"/>
  <c r="N281"/>
  <c r="O281"/>
  <c r="P281"/>
  <c r="Q281"/>
  <c r="R281"/>
  <c r="S281"/>
  <c r="T281"/>
  <c r="M282"/>
  <c r="N282"/>
  <c r="O282"/>
  <c r="P282"/>
  <c r="Q282"/>
  <c r="R282"/>
  <c r="S282"/>
  <c r="T282"/>
  <c r="M283"/>
  <c r="N283"/>
  <c r="O283"/>
  <c r="P283"/>
  <c r="Q283"/>
  <c r="R283"/>
  <c r="S283"/>
  <c r="T283"/>
  <c r="M284"/>
  <c r="N284"/>
  <c r="O284"/>
  <c r="P284"/>
  <c r="Q284"/>
  <c r="R284"/>
  <c r="S284"/>
  <c r="T284"/>
  <c r="M285"/>
  <c r="N285"/>
  <c r="O285"/>
  <c r="P285"/>
  <c r="Q285"/>
  <c r="R285"/>
  <c r="S285"/>
  <c r="T285"/>
  <c r="M286"/>
  <c r="N286"/>
  <c r="O286"/>
  <c r="P286"/>
  <c r="Q286"/>
  <c r="R286"/>
  <c r="S286"/>
  <c r="T286"/>
  <c r="M287"/>
  <c r="N287"/>
  <c r="O287"/>
  <c r="P287"/>
  <c r="Q287"/>
  <c r="R287"/>
  <c r="S287"/>
  <c r="T287"/>
  <c r="M288"/>
  <c r="N288"/>
  <c r="O288"/>
  <c r="P288"/>
  <c r="Q288"/>
  <c r="R288"/>
  <c r="S288"/>
  <c r="T288"/>
  <c r="M289"/>
  <c r="N289"/>
  <c r="O289"/>
  <c r="P289"/>
  <c r="Q289"/>
  <c r="R289"/>
  <c r="S289"/>
  <c r="T289"/>
  <c r="M290"/>
  <c r="N290"/>
  <c r="O290"/>
  <c r="P290"/>
  <c r="Q290"/>
  <c r="R290"/>
  <c r="S290"/>
  <c r="T290"/>
  <c r="M291"/>
  <c r="N291"/>
  <c r="O291"/>
  <c r="P291"/>
  <c r="Q291"/>
  <c r="R291"/>
  <c r="S291"/>
  <c r="T291"/>
  <c r="M292"/>
  <c r="N292"/>
  <c r="O292"/>
  <c r="P292"/>
  <c r="Q292"/>
  <c r="R292"/>
  <c r="S292"/>
  <c r="T292"/>
  <c r="M293"/>
  <c r="N293"/>
  <c r="O293"/>
  <c r="P293"/>
  <c r="Q293"/>
  <c r="R293"/>
  <c r="S293"/>
  <c r="T293"/>
  <c r="M294"/>
  <c r="N294"/>
  <c r="O294"/>
  <c r="P294"/>
  <c r="Q294"/>
  <c r="R294"/>
  <c r="S294"/>
  <c r="T294"/>
  <c r="M295"/>
  <c r="N295"/>
  <c r="O295"/>
  <c r="P295"/>
  <c r="Q295"/>
  <c r="R295"/>
  <c r="S295"/>
  <c r="T295"/>
  <c r="M296"/>
  <c r="N296"/>
  <c r="O296"/>
  <c r="P296"/>
  <c r="Q296"/>
  <c r="R296"/>
  <c r="S296"/>
  <c r="T296"/>
  <c r="M297"/>
  <c r="N297"/>
  <c r="O297"/>
  <c r="P297"/>
  <c r="Q297"/>
  <c r="R297"/>
  <c r="S297"/>
  <c r="T297"/>
  <c r="M298"/>
  <c r="N298"/>
  <c r="O298"/>
  <c r="P298"/>
  <c r="Q298"/>
  <c r="R298"/>
  <c r="S298"/>
  <c r="T298"/>
  <c r="M299"/>
  <c r="N299"/>
  <c r="O299"/>
  <c r="P299"/>
  <c r="Q299"/>
  <c r="R299"/>
  <c r="S299"/>
  <c r="T299"/>
  <c r="M300"/>
  <c r="N300"/>
  <c r="O300"/>
  <c r="P300"/>
  <c r="Q300"/>
  <c r="R300"/>
  <c r="S300"/>
  <c r="T300"/>
  <c r="M301"/>
  <c r="N301"/>
  <c r="O301"/>
  <c r="P301"/>
  <c r="Q301"/>
  <c r="R301"/>
  <c r="S301"/>
  <c r="T301"/>
  <c r="M302"/>
  <c r="N302"/>
  <c r="O302"/>
  <c r="P302"/>
  <c r="Q302"/>
  <c r="R302"/>
  <c r="S302"/>
  <c r="T302"/>
  <c r="M303"/>
  <c r="N303"/>
  <c r="O303"/>
  <c r="P303"/>
  <c r="Q303"/>
  <c r="R303"/>
  <c r="S303"/>
  <c r="T303"/>
  <c r="M304"/>
  <c r="N304"/>
  <c r="O304"/>
  <c r="P304"/>
  <c r="Q304"/>
  <c r="R304"/>
  <c r="S304"/>
  <c r="T304"/>
  <c r="M305"/>
  <c r="N305"/>
  <c r="O305"/>
  <c r="P305"/>
  <c r="Q305"/>
  <c r="R305"/>
  <c r="S305"/>
  <c r="T305"/>
  <c r="M306"/>
  <c r="N306"/>
  <c r="O306"/>
  <c r="P306"/>
  <c r="Q306"/>
  <c r="R306"/>
  <c r="S306"/>
  <c r="T306"/>
  <c r="M307"/>
  <c r="N307"/>
  <c r="O307"/>
  <c r="P307"/>
  <c r="Q307"/>
  <c r="R307"/>
  <c r="S307"/>
  <c r="T307"/>
  <c r="M308"/>
  <c r="N308"/>
  <c r="O308"/>
  <c r="P308"/>
  <c r="Q308"/>
  <c r="R308"/>
  <c r="S308"/>
  <c r="T308"/>
  <c r="M309"/>
  <c r="N309"/>
  <c r="O309"/>
  <c r="P309"/>
  <c r="Q309"/>
  <c r="R309"/>
  <c r="S309"/>
  <c r="T309"/>
  <c r="M310"/>
  <c r="N310"/>
  <c r="O310"/>
  <c r="P310"/>
  <c r="Q310"/>
  <c r="R310"/>
  <c r="S310"/>
  <c r="T310"/>
  <c r="M311"/>
  <c r="N311"/>
  <c r="O311"/>
  <c r="P311"/>
  <c r="Q311"/>
  <c r="R311"/>
  <c r="S311"/>
  <c r="T311"/>
  <c r="M312"/>
  <c r="N312"/>
  <c r="O312"/>
  <c r="P312"/>
  <c r="Q312"/>
  <c r="R312"/>
  <c r="S312"/>
  <c r="T312"/>
  <c r="M313"/>
  <c r="N313"/>
  <c r="O313"/>
  <c r="P313"/>
  <c r="Q313"/>
  <c r="R313"/>
  <c r="S313"/>
  <c r="T313"/>
  <c r="M314"/>
  <c r="N314"/>
  <c r="O314"/>
  <c r="P314"/>
  <c r="Q314"/>
  <c r="R314"/>
  <c r="S314"/>
  <c r="T314"/>
  <c r="M315"/>
  <c r="N315"/>
  <c r="O315"/>
  <c r="P315"/>
  <c r="Q315"/>
  <c r="R315"/>
  <c r="S315"/>
  <c r="T315"/>
  <c r="M316"/>
  <c r="N316"/>
  <c r="O316"/>
  <c r="P316"/>
  <c r="Q316"/>
  <c r="R316"/>
  <c r="S316"/>
  <c r="T316"/>
  <c r="M317"/>
  <c r="N317"/>
  <c r="O317"/>
  <c r="P317"/>
  <c r="Q317"/>
  <c r="R317"/>
  <c r="S317"/>
  <c r="T317"/>
  <c r="M318"/>
  <c r="N318"/>
  <c r="O318"/>
  <c r="P318"/>
  <c r="Q318"/>
  <c r="R318"/>
  <c r="S318"/>
  <c r="T318"/>
  <c r="M319"/>
  <c r="N319"/>
  <c r="O319"/>
  <c r="P319"/>
  <c r="Q319"/>
  <c r="R319"/>
  <c r="S319"/>
  <c r="T319"/>
  <c r="M320"/>
  <c r="N320"/>
  <c r="O320"/>
  <c r="P320"/>
  <c r="Q320"/>
  <c r="R320"/>
  <c r="S320"/>
  <c r="T320"/>
  <c r="M321"/>
  <c r="N321"/>
  <c r="O321"/>
  <c r="P321"/>
  <c r="Q321"/>
  <c r="R321"/>
  <c r="S321"/>
  <c r="T321"/>
  <c r="M322"/>
  <c r="N322"/>
  <c r="O322"/>
  <c r="P322"/>
  <c r="Q322"/>
  <c r="R322"/>
  <c r="S322"/>
  <c r="T322"/>
  <c r="M323"/>
  <c r="N323"/>
  <c r="O323"/>
  <c r="P323"/>
  <c r="Q323"/>
  <c r="R323"/>
  <c r="S323"/>
  <c r="T323"/>
  <c r="M324"/>
  <c r="N324"/>
  <c r="O324"/>
  <c r="P324"/>
  <c r="Q324"/>
  <c r="R324"/>
  <c r="S324"/>
  <c r="T324"/>
  <c r="M325"/>
  <c r="N325"/>
  <c r="O325"/>
  <c r="P325"/>
  <c r="Q325"/>
  <c r="R325"/>
  <c r="S325"/>
  <c r="T325"/>
  <c r="M326"/>
  <c r="N326"/>
  <c r="O326"/>
  <c r="P326"/>
  <c r="Q326"/>
  <c r="R326"/>
  <c r="S326"/>
  <c r="T326"/>
  <c r="M327"/>
  <c r="N327"/>
  <c r="O327"/>
  <c r="P327"/>
  <c r="Q327"/>
  <c r="R327"/>
  <c r="S327"/>
  <c r="T327"/>
  <c r="M328"/>
  <c r="N328"/>
  <c r="O328"/>
  <c r="P328"/>
  <c r="Q328"/>
  <c r="R328"/>
  <c r="S328"/>
  <c r="T328"/>
  <c r="M329"/>
  <c r="N329"/>
  <c r="O329"/>
  <c r="P329"/>
  <c r="Q329"/>
  <c r="R329"/>
  <c r="S329"/>
  <c r="T329"/>
  <c r="M330"/>
  <c r="N330"/>
  <c r="O330"/>
  <c r="P330"/>
  <c r="Q330"/>
  <c r="R330"/>
  <c r="S330"/>
  <c r="T330"/>
  <c r="M331"/>
  <c r="N331"/>
  <c r="O331"/>
  <c r="P331"/>
  <c r="Q331"/>
  <c r="R331"/>
  <c r="S331"/>
  <c r="T331"/>
  <c r="M332"/>
  <c r="N332"/>
  <c r="O332"/>
  <c r="P332"/>
  <c r="Q332"/>
  <c r="R332"/>
  <c r="S332"/>
  <c r="T332"/>
  <c r="M333"/>
  <c r="N333"/>
  <c r="O333"/>
  <c r="P333"/>
  <c r="Q333"/>
  <c r="R333"/>
  <c r="S333"/>
  <c r="T333"/>
  <c r="M334"/>
  <c r="N334"/>
  <c r="O334"/>
  <c r="P334"/>
  <c r="Q334"/>
  <c r="R334"/>
  <c r="S334"/>
  <c r="T334"/>
  <c r="M335"/>
  <c r="N335"/>
  <c r="O335"/>
  <c r="P335"/>
  <c r="Q335"/>
  <c r="R335"/>
  <c r="S335"/>
  <c r="T335"/>
  <c r="M336"/>
  <c r="N336"/>
  <c r="O336"/>
  <c r="P336"/>
  <c r="Q336"/>
  <c r="R336"/>
  <c r="S336"/>
  <c r="T336"/>
  <c r="M337"/>
  <c r="N337"/>
  <c r="O337"/>
  <c r="P337"/>
  <c r="Q337"/>
  <c r="R337"/>
  <c r="S337"/>
  <c r="T337"/>
  <c r="M338"/>
  <c r="N338"/>
  <c r="O338"/>
  <c r="P338"/>
  <c r="Q338"/>
  <c r="R338"/>
  <c r="S338"/>
  <c r="T338"/>
  <c r="M339"/>
  <c r="N339"/>
  <c r="O339"/>
  <c r="P339"/>
  <c r="Q339"/>
  <c r="R339"/>
  <c r="S339"/>
  <c r="T339"/>
  <c r="M340"/>
  <c r="N340"/>
  <c r="O340"/>
  <c r="P340"/>
  <c r="Q340"/>
  <c r="R340"/>
  <c r="S340"/>
  <c r="T340"/>
  <c r="M341"/>
  <c r="N341"/>
  <c r="O341"/>
  <c r="P341"/>
  <c r="Q341"/>
  <c r="R341"/>
  <c r="S341"/>
  <c r="T341"/>
  <c r="M342"/>
  <c r="N342"/>
  <c r="O342"/>
  <c r="P342"/>
  <c r="Q342"/>
  <c r="R342"/>
  <c r="S342"/>
  <c r="T342"/>
  <c r="M343"/>
  <c r="N343"/>
  <c r="O343"/>
  <c r="P343"/>
  <c r="Q343"/>
  <c r="R343"/>
  <c r="S343"/>
  <c r="T343"/>
  <c r="M344"/>
  <c r="N344"/>
  <c r="O344"/>
  <c r="P344"/>
  <c r="Q344"/>
  <c r="R344"/>
  <c r="S344"/>
  <c r="T344"/>
  <c r="M345"/>
  <c r="N345"/>
  <c r="O345"/>
  <c r="P345"/>
  <c r="Q345"/>
  <c r="R345"/>
  <c r="S345"/>
  <c r="T345"/>
  <c r="M346"/>
  <c r="N346"/>
  <c r="O346"/>
  <c r="P346"/>
  <c r="Q346"/>
  <c r="R346"/>
  <c r="S346"/>
  <c r="T346"/>
  <c r="M347"/>
  <c r="N347"/>
  <c r="O347"/>
  <c r="P347"/>
  <c r="Q347"/>
  <c r="R347"/>
  <c r="S347"/>
  <c r="T347"/>
  <c r="M348"/>
  <c r="N348"/>
  <c r="O348"/>
  <c r="P348"/>
  <c r="Q348"/>
  <c r="R348"/>
  <c r="S348"/>
  <c r="T348"/>
  <c r="M349"/>
  <c r="N349"/>
  <c r="O349"/>
  <c r="P349"/>
  <c r="Q349"/>
  <c r="R349"/>
  <c r="S349"/>
  <c r="T349"/>
  <c r="M350"/>
  <c r="N350"/>
  <c r="O350"/>
  <c r="P350"/>
  <c r="Q350"/>
  <c r="R350"/>
  <c r="S350"/>
  <c r="T350"/>
  <c r="M351"/>
  <c r="N351"/>
  <c r="O351"/>
  <c r="P351"/>
  <c r="Q351"/>
  <c r="R351"/>
  <c r="S351"/>
  <c r="T351"/>
  <c r="M352"/>
  <c r="N352"/>
  <c r="O352"/>
  <c r="P352"/>
  <c r="Q352"/>
  <c r="R352"/>
  <c r="S352"/>
  <c r="T352"/>
  <c r="M353"/>
  <c r="N353"/>
  <c r="O353"/>
  <c r="P353"/>
  <c r="Q353"/>
  <c r="R353"/>
  <c r="S353"/>
  <c r="T353"/>
  <c r="M354"/>
  <c r="N354"/>
  <c r="O354"/>
  <c r="P354"/>
  <c r="Q354"/>
  <c r="R354"/>
  <c r="S354"/>
  <c r="T354"/>
  <c r="M355"/>
  <c r="N355"/>
  <c r="O355"/>
  <c r="P355"/>
  <c r="Q355"/>
  <c r="R355"/>
  <c r="S355"/>
  <c r="T355"/>
  <c r="M356"/>
  <c r="N356"/>
  <c r="O356"/>
  <c r="P356"/>
  <c r="Q356"/>
  <c r="R356"/>
  <c r="S356"/>
  <c r="T356"/>
  <c r="M357"/>
  <c r="N357"/>
  <c r="O357"/>
  <c r="P357"/>
  <c r="Q357"/>
  <c r="R357"/>
  <c r="S357"/>
  <c r="T357"/>
  <c r="M358"/>
  <c r="N358"/>
  <c r="O358"/>
  <c r="P358"/>
  <c r="Q358"/>
  <c r="R358"/>
  <c r="S358"/>
  <c r="T358"/>
  <c r="M359"/>
  <c r="N359"/>
  <c r="O359"/>
  <c r="P359"/>
  <c r="Q359"/>
  <c r="R359"/>
  <c r="S359"/>
  <c r="T359"/>
  <c r="M360"/>
  <c r="N360"/>
  <c r="O360"/>
  <c r="P360"/>
  <c r="Q360"/>
  <c r="R360"/>
  <c r="S360"/>
  <c r="T360"/>
  <c r="M361"/>
  <c r="N361"/>
  <c r="O361"/>
  <c r="P361"/>
  <c r="Q361"/>
  <c r="R361"/>
  <c r="S361"/>
  <c r="T361"/>
  <c r="M362"/>
  <c r="N362"/>
  <c r="O362"/>
  <c r="P362"/>
  <c r="Q362"/>
  <c r="R362"/>
  <c r="S362"/>
  <c r="T362"/>
  <c r="M363"/>
  <c r="N363"/>
  <c r="O363"/>
  <c r="P363"/>
  <c r="Q363"/>
  <c r="R363"/>
  <c r="S363"/>
  <c r="T363"/>
  <c r="M364"/>
  <c r="N364"/>
  <c r="O364"/>
  <c r="P364"/>
  <c r="Q364"/>
  <c r="R364"/>
  <c r="S364"/>
  <c r="T364"/>
  <c r="M365"/>
  <c r="N365"/>
  <c r="O365"/>
  <c r="P365"/>
  <c r="Q365"/>
  <c r="R365"/>
  <c r="S365"/>
  <c r="T365"/>
  <c r="M366"/>
  <c r="N366"/>
  <c r="O366"/>
  <c r="P366"/>
  <c r="Q366"/>
  <c r="R366"/>
  <c r="S366"/>
  <c r="T366"/>
  <c r="M367"/>
  <c r="N367"/>
  <c r="O367"/>
  <c r="P367"/>
  <c r="Q367"/>
  <c r="R367"/>
  <c r="S367"/>
  <c r="T367"/>
  <c r="M368"/>
  <c r="N368"/>
  <c r="O368"/>
  <c r="P368"/>
  <c r="Q368"/>
  <c r="R368"/>
  <c r="S368"/>
  <c r="T368"/>
  <c r="M369"/>
  <c r="N369"/>
  <c r="O369"/>
  <c r="P369"/>
  <c r="Q369"/>
  <c r="R369"/>
  <c r="S369"/>
  <c r="T369"/>
  <c r="M370"/>
  <c r="N370"/>
  <c r="O370"/>
  <c r="P370"/>
  <c r="Q370"/>
  <c r="R370"/>
  <c r="S370"/>
  <c r="T370"/>
  <c r="M371"/>
  <c r="N371"/>
  <c r="O371"/>
  <c r="P371"/>
  <c r="Q371"/>
  <c r="R371"/>
  <c r="S371"/>
  <c r="T371"/>
  <c r="M372"/>
  <c r="N372"/>
  <c r="O372"/>
  <c r="P372"/>
  <c r="Q372"/>
  <c r="R372"/>
  <c r="S372"/>
  <c r="T372"/>
  <c r="M373"/>
  <c r="N373"/>
  <c r="O373"/>
  <c r="P373"/>
  <c r="Q373"/>
  <c r="R373"/>
  <c r="S373"/>
  <c r="T373"/>
  <c r="M374"/>
  <c r="N374"/>
  <c r="O374"/>
  <c r="P374"/>
  <c r="Q374"/>
  <c r="R374"/>
  <c r="S374"/>
  <c r="T374"/>
  <c r="M375"/>
  <c r="N375"/>
  <c r="O375"/>
  <c r="P375"/>
  <c r="Q375"/>
  <c r="R375"/>
  <c r="S375"/>
  <c r="T375"/>
  <c r="M376"/>
  <c r="N376"/>
  <c r="O376"/>
  <c r="P376"/>
  <c r="Q376"/>
  <c r="R376"/>
  <c r="S376"/>
  <c r="T376"/>
  <c r="M377"/>
  <c r="N377"/>
  <c r="O377"/>
  <c r="P377"/>
  <c r="Q377"/>
  <c r="R377"/>
  <c r="S377"/>
  <c r="T377"/>
  <c r="M378"/>
  <c r="N378"/>
  <c r="O378"/>
  <c r="P378"/>
  <c r="Q378"/>
  <c r="R378"/>
  <c r="S378"/>
  <c r="T378"/>
  <c r="M379"/>
  <c r="N379"/>
  <c r="O379"/>
  <c r="P379"/>
  <c r="Q379"/>
  <c r="R379"/>
  <c r="S379"/>
  <c r="T379"/>
  <c r="M380"/>
  <c r="N380"/>
  <c r="O380"/>
  <c r="P380"/>
  <c r="Q380"/>
  <c r="R380"/>
  <c r="S380"/>
  <c r="T380"/>
  <c r="M381"/>
  <c r="N381"/>
  <c r="O381"/>
  <c r="P381"/>
  <c r="Q381"/>
  <c r="R381"/>
  <c r="S381"/>
  <c r="T381"/>
  <c r="M382"/>
  <c r="N382"/>
  <c r="O382"/>
  <c r="P382"/>
  <c r="Q382"/>
  <c r="R382"/>
  <c r="S382"/>
  <c r="T382"/>
  <c r="M383"/>
  <c r="N383"/>
  <c r="O383"/>
  <c r="P383"/>
  <c r="Q383"/>
  <c r="R383"/>
  <c r="S383"/>
  <c r="T383"/>
  <c r="M384"/>
  <c r="N384"/>
  <c r="O384"/>
  <c r="P384"/>
  <c r="Q384"/>
  <c r="R384"/>
  <c r="S384"/>
  <c r="T384"/>
  <c r="M385"/>
  <c r="N385"/>
  <c r="O385"/>
  <c r="P385"/>
  <c r="Q385"/>
  <c r="R385"/>
  <c r="S385"/>
  <c r="T385"/>
  <c r="M386"/>
  <c r="N386"/>
  <c r="O386"/>
  <c r="P386"/>
  <c r="Q386"/>
  <c r="R386"/>
  <c r="S386"/>
  <c r="T386"/>
  <c r="M387"/>
  <c r="N387"/>
  <c r="O387"/>
  <c r="P387"/>
  <c r="Q387"/>
  <c r="R387"/>
  <c r="S387"/>
  <c r="T387"/>
  <c r="M388"/>
  <c r="N388"/>
  <c r="O388"/>
  <c r="P388"/>
  <c r="Q388"/>
  <c r="R388"/>
  <c r="S388"/>
  <c r="T388"/>
  <c r="M389"/>
  <c r="N389"/>
  <c r="O389"/>
  <c r="P389"/>
  <c r="Q389"/>
  <c r="R389"/>
  <c r="S389"/>
  <c r="T389"/>
  <c r="M390"/>
  <c r="N390"/>
  <c r="O390"/>
  <c r="P390"/>
  <c r="Q390"/>
  <c r="R390"/>
  <c r="S390"/>
  <c r="T390"/>
  <c r="M391"/>
  <c r="N391"/>
  <c r="O391"/>
  <c r="P391"/>
  <c r="Q391"/>
  <c r="R391"/>
  <c r="S391"/>
  <c r="T391"/>
  <c r="M392"/>
  <c r="N392"/>
  <c r="O392"/>
  <c r="P392"/>
  <c r="Q392"/>
  <c r="R392"/>
  <c r="S392"/>
  <c r="T392"/>
  <c r="M393"/>
  <c r="N393"/>
  <c r="O393"/>
  <c r="P393"/>
  <c r="Q393"/>
  <c r="R393"/>
  <c r="S393"/>
  <c r="T393"/>
  <c r="M394"/>
  <c r="N394"/>
  <c r="O394"/>
  <c r="P394"/>
  <c r="Q394"/>
  <c r="R394"/>
  <c r="S394"/>
  <c r="T394"/>
  <c r="M395"/>
  <c r="N395"/>
  <c r="O395"/>
  <c r="P395"/>
  <c r="Q395"/>
  <c r="R395"/>
  <c r="S395"/>
  <c r="T395"/>
  <c r="M396"/>
  <c r="N396"/>
  <c r="O396"/>
  <c r="P396"/>
  <c r="Q396"/>
  <c r="R396"/>
  <c r="S396"/>
  <c r="T396"/>
  <c r="M397"/>
  <c r="N397"/>
  <c r="O397"/>
  <c r="P397"/>
  <c r="Q397"/>
  <c r="R397"/>
  <c r="S397"/>
  <c r="T397"/>
  <c r="M398"/>
  <c r="N398"/>
  <c r="O398"/>
  <c r="P398"/>
  <c r="Q398"/>
  <c r="R398"/>
  <c r="S398"/>
  <c r="T398"/>
  <c r="M399"/>
  <c r="N399"/>
  <c r="O399"/>
  <c r="P399"/>
  <c r="Q399"/>
  <c r="R399"/>
  <c r="S399"/>
  <c r="T399"/>
  <c r="M400"/>
  <c r="N400"/>
  <c r="O400"/>
  <c r="P400"/>
  <c r="Q400"/>
  <c r="R400"/>
  <c r="S400"/>
  <c r="T400"/>
  <c r="M401"/>
  <c r="N401"/>
  <c r="O401"/>
  <c r="P401"/>
  <c r="Q401"/>
  <c r="R401"/>
  <c r="S401"/>
  <c r="T401"/>
  <c r="M402"/>
  <c r="N402"/>
  <c r="O402"/>
  <c r="P402"/>
  <c r="Q402"/>
  <c r="R402"/>
  <c r="S402"/>
  <c r="T402"/>
  <c r="M403"/>
  <c r="N403"/>
  <c r="O403"/>
  <c r="P403"/>
  <c r="Q403"/>
  <c r="R403"/>
  <c r="S403"/>
  <c r="T403"/>
  <c r="M404"/>
  <c r="N404"/>
  <c r="O404"/>
  <c r="P404"/>
  <c r="Q404"/>
  <c r="R404"/>
  <c r="S404"/>
  <c r="T404"/>
  <c r="M405"/>
  <c r="N405"/>
  <c r="O405"/>
  <c r="P405"/>
  <c r="Q405"/>
  <c r="R405"/>
  <c r="S405"/>
  <c r="T405"/>
  <c r="M406"/>
  <c r="N406"/>
  <c r="O406"/>
  <c r="P406"/>
  <c r="Q406"/>
  <c r="R406"/>
  <c r="S406"/>
  <c r="T406"/>
  <c r="M407"/>
  <c r="N407"/>
  <c r="O407"/>
  <c r="P407"/>
  <c r="Q407"/>
  <c r="R407"/>
  <c r="S407"/>
  <c r="T407"/>
  <c r="M408"/>
  <c r="N408"/>
  <c r="O408"/>
  <c r="P408"/>
  <c r="Q408"/>
  <c r="R408"/>
  <c r="S408"/>
  <c r="T408"/>
  <c r="M409"/>
  <c r="N409"/>
  <c r="O409"/>
  <c r="P409"/>
  <c r="Q409"/>
  <c r="R409"/>
  <c r="S409"/>
  <c r="T409"/>
  <c r="M410"/>
  <c r="N410"/>
  <c r="O410"/>
  <c r="P410"/>
  <c r="Q410"/>
  <c r="R410"/>
  <c r="S410"/>
  <c r="T410"/>
  <c r="M411"/>
  <c r="N411"/>
  <c r="O411"/>
  <c r="P411"/>
  <c r="Q411"/>
  <c r="R411"/>
  <c r="S411"/>
  <c r="T411"/>
  <c r="M412"/>
  <c r="N412"/>
  <c r="O412"/>
  <c r="P412"/>
  <c r="Q412"/>
  <c r="R412"/>
  <c r="S412"/>
  <c r="T412"/>
  <c r="M413"/>
  <c r="N413"/>
  <c r="O413"/>
  <c r="P413"/>
  <c r="Q413"/>
  <c r="R413"/>
  <c r="S413"/>
  <c r="T413"/>
  <c r="M414"/>
  <c r="N414"/>
  <c r="O414"/>
  <c r="P414"/>
  <c r="Q414"/>
  <c r="R414"/>
  <c r="S414"/>
  <c r="T414"/>
  <c r="M415"/>
  <c r="N415"/>
  <c r="O415"/>
  <c r="P415"/>
  <c r="Q415"/>
  <c r="R415"/>
  <c r="S415"/>
  <c r="T415"/>
  <c r="M416"/>
  <c r="N416"/>
  <c r="O416"/>
  <c r="P416"/>
  <c r="Q416"/>
  <c r="R416"/>
  <c r="S416"/>
  <c r="T416"/>
  <c r="M417"/>
  <c r="N417"/>
  <c r="O417"/>
  <c r="P417"/>
  <c r="Q417"/>
  <c r="R417"/>
  <c r="S417"/>
  <c r="T417"/>
  <c r="M418"/>
  <c r="N418"/>
  <c r="O418"/>
  <c r="P418"/>
  <c r="Q418"/>
  <c r="R418"/>
  <c r="S418"/>
  <c r="T418"/>
  <c r="M419"/>
  <c r="N419"/>
  <c r="O419"/>
  <c r="P419"/>
  <c r="Q419"/>
  <c r="R419"/>
  <c r="S419"/>
  <c r="T419"/>
  <c r="M420"/>
  <c r="N420"/>
  <c r="O420"/>
  <c r="P420"/>
  <c r="Q420"/>
  <c r="R420"/>
  <c r="S420"/>
  <c r="T420"/>
  <c r="M421"/>
  <c r="N421"/>
  <c r="O421"/>
  <c r="P421"/>
  <c r="Q421"/>
  <c r="R421"/>
  <c r="S421"/>
  <c r="T421"/>
  <c r="M422"/>
  <c r="N422"/>
  <c r="O422"/>
  <c r="P422"/>
  <c r="Q422"/>
  <c r="R422"/>
  <c r="S422"/>
  <c r="T422"/>
  <c r="M423"/>
  <c r="N423"/>
  <c r="O423"/>
  <c r="P423"/>
  <c r="Q423"/>
  <c r="R423"/>
  <c r="S423"/>
  <c r="T423"/>
  <c r="M424"/>
  <c r="N424"/>
  <c r="O424"/>
  <c r="P424"/>
  <c r="Q424"/>
  <c r="R424"/>
  <c r="S424"/>
  <c r="T424"/>
  <c r="M425"/>
  <c r="N425"/>
  <c r="O425"/>
  <c r="P425"/>
  <c r="Q425"/>
  <c r="R425"/>
  <c r="S425"/>
  <c r="T425"/>
  <c r="M426"/>
  <c r="N426"/>
  <c r="O426"/>
  <c r="P426"/>
  <c r="Q426"/>
  <c r="R426"/>
  <c r="S426"/>
  <c r="T426"/>
  <c r="M427"/>
  <c r="N427"/>
  <c r="O427"/>
  <c r="P427"/>
  <c r="Q427"/>
  <c r="R427"/>
  <c r="S427"/>
  <c r="T427"/>
  <c r="M428"/>
  <c r="N428"/>
  <c r="O428"/>
  <c r="P428"/>
  <c r="Q428"/>
  <c r="R428"/>
  <c r="S428"/>
  <c r="T428"/>
  <c r="M429"/>
  <c r="N429"/>
  <c r="O429"/>
  <c r="P429"/>
  <c r="Q429"/>
  <c r="R429"/>
  <c r="S429"/>
  <c r="T429"/>
  <c r="M430"/>
  <c r="N430"/>
  <c r="O430"/>
  <c r="P430"/>
  <c r="Q430"/>
  <c r="R430"/>
  <c r="S430"/>
  <c r="T430"/>
  <c r="M431"/>
  <c r="N431"/>
  <c r="O431"/>
  <c r="P431"/>
  <c r="Q431"/>
  <c r="R431"/>
  <c r="S431"/>
  <c r="T431"/>
  <c r="M432"/>
  <c r="N432"/>
  <c r="O432"/>
  <c r="P432"/>
  <c r="Q432"/>
  <c r="R432"/>
  <c r="S432"/>
  <c r="T432"/>
  <c r="M433"/>
  <c r="N433"/>
  <c r="O433"/>
  <c r="P433"/>
  <c r="Q433"/>
  <c r="R433"/>
  <c r="S433"/>
  <c r="T433"/>
  <c r="M434"/>
  <c r="N434"/>
  <c r="O434"/>
  <c r="P434"/>
  <c r="Q434"/>
  <c r="R434"/>
  <c r="S434"/>
  <c r="T434"/>
  <c r="M435"/>
  <c r="N435"/>
  <c r="O435"/>
  <c r="P435"/>
  <c r="Q435"/>
  <c r="R435"/>
  <c r="S435"/>
  <c r="T435"/>
  <c r="M436"/>
  <c r="N436"/>
  <c r="O436"/>
  <c r="P436"/>
  <c r="Q436"/>
  <c r="R436"/>
  <c r="S436"/>
  <c r="T436"/>
  <c r="M437"/>
  <c r="N437"/>
  <c r="O437"/>
  <c r="P437"/>
  <c r="Q437"/>
  <c r="R437"/>
  <c r="S437"/>
  <c r="T437"/>
  <c r="M438"/>
  <c r="N438"/>
  <c r="O438"/>
  <c r="P438"/>
  <c r="Q438"/>
  <c r="R438"/>
  <c r="S438"/>
  <c r="T438"/>
  <c r="M439"/>
  <c r="N439"/>
  <c r="O439"/>
  <c r="P439"/>
  <c r="Q439"/>
  <c r="R439"/>
  <c r="S439"/>
  <c r="T439"/>
  <c r="M440"/>
  <c r="N440"/>
  <c r="O440"/>
  <c r="P440"/>
  <c r="Q440"/>
  <c r="R440"/>
  <c r="S440"/>
  <c r="T440"/>
  <c r="M441"/>
  <c r="N441"/>
  <c r="O441"/>
  <c r="P441"/>
  <c r="Q441"/>
  <c r="R441"/>
  <c r="S441"/>
  <c r="T441"/>
  <c r="M442"/>
  <c r="N442"/>
  <c r="O442"/>
  <c r="P442"/>
  <c r="Q442"/>
  <c r="R442"/>
  <c r="S442"/>
  <c r="T442"/>
  <c r="M443"/>
  <c r="N443"/>
  <c r="O443"/>
  <c r="P443"/>
  <c r="Q443"/>
  <c r="R443"/>
  <c r="S443"/>
  <c r="T443"/>
  <c r="M444"/>
  <c r="N444"/>
  <c r="O444"/>
  <c r="P444"/>
  <c r="Q444"/>
  <c r="R444"/>
  <c r="S444"/>
  <c r="T444"/>
  <c r="M445"/>
  <c r="N445"/>
  <c r="O445"/>
  <c r="P445"/>
  <c r="Q445"/>
  <c r="R445"/>
  <c r="S445"/>
  <c r="T445"/>
  <c r="M446"/>
  <c r="N446"/>
  <c r="O446"/>
  <c r="P446"/>
  <c r="Q446"/>
  <c r="R446"/>
  <c r="S446"/>
  <c r="T446"/>
  <c r="M447"/>
  <c r="N447"/>
  <c r="O447"/>
  <c r="P447"/>
  <c r="Q447"/>
  <c r="R447"/>
  <c r="S447"/>
  <c r="T447"/>
  <c r="M448"/>
  <c r="N448"/>
  <c r="O448"/>
  <c r="P448"/>
  <c r="Q448"/>
  <c r="R448"/>
  <c r="S448"/>
  <c r="T448"/>
  <c r="M449"/>
  <c r="N449"/>
  <c r="O449"/>
  <c r="P449"/>
  <c r="Q449"/>
  <c r="R449"/>
  <c r="S449"/>
  <c r="T449"/>
  <c r="M450"/>
  <c r="N450"/>
  <c r="O450"/>
  <c r="P450"/>
  <c r="Q450"/>
  <c r="R450"/>
  <c r="S450"/>
  <c r="T450"/>
  <c r="M451"/>
  <c r="N451"/>
  <c r="O451"/>
  <c r="P451"/>
  <c r="Q451"/>
  <c r="R451"/>
  <c r="S451"/>
  <c r="T451"/>
  <c r="M452"/>
  <c r="N452"/>
  <c r="O452"/>
  <c r="P452"/>
  <c r="Q452"/>
  <c r="R452"/>
  <c r="S452"/>
  <c r="T452"/>
  <c r="M453"/>
  <c r="N453"/>
  <c r="O453"/>
  <c r="P453"/>
  <c r="Q453"/>
  <c r="R453"/>
  <c r="S453"/>
  <c r="T453"/>
  <c r="M454"/>
  <c r="N454"/>
  <c r="O454"/>
  <c r="P454"/>
  <c r="Q454"/>
  <c r="R454"/>
  <c r="S454"/>
  <c r="T454"/>
  <c r="M455"/>
  <c r="N455"/>
  <c r="O455"/>
  <c r="P455"/>
  <c r="Q455"/>
  <c r="R455"/>
  <c r="S455"/>
  <c r="T455"/>
  <c r="M456"/>
  <c r="N456"/>
  <c r="O456"/>
  <c r="P456"/>
  <c r="Q456"/>
  <c r="R456"/>
  <c r="S456"/>
  <c r="T456"/>
  <c r="M457"/>
  <c r="N457"/>
  <c r="O457"/>
  <c r="P457"/>
  <c r="Q457"/>
  <c r="R457"/>
  <c r="S457"/>
  <c r="T457"/>
  <c r="M458"/>
  <c r="N458"/>
  <c r="O458"/>
  <c r="P458"/>
  <c r="Q458"/>
  <c r="R458"/>
  <c r="S458"/>
  <c r="T458"/>
  <c r="M459"/>
  <c r="N459"/>
  <c r="O459"/>
  <c r="P459"/>
  <c r="Q459"/>
  <c r="R459"/>
  <c r="S459"/>
  <c r="T459"/>
  <c r="M460"/>
  <c r="N460"/>
  <c r="O460"/>
  <c r="P460"/>
  <c r="Q460"/>
  <c r="R460"/>
  <c r="S460"/>
  <c r="T460"/>
  <c r="M461"/>
  <c r="N461"/>
  <c r="O461"/>
  <c r="P461"/>
  <c r="Q461"/>
  <c r="R461"/>
  <c r="S461"/>
  <c r="T461"/>
  <c r="M462"/>
  <c r="N462"/>
  <c r="O462"/>
  <c r="P462"/>
  <c r="Q462"/>
  <c r="R462"/>
  <c r="S462"/>
  <c r="T462"/>
  <c r="M463"/>
  <c r="N463"/>
  <c r="O463"/>
  <c r="P463"/>
  <c r="Q463"/>
  <c r="R463"/>
  <c r="S463"/>
  <c r="T463"/>
  <c r="M464"/>
  <c r="N464"/>
  <c r="O464"/>
  <c r="P464"/>
  <c r="Q464"/>
  <c r="R464"/>
  <c r="S464"/>
  <c r="T464"/>
  <c r="M465"/>
  <c r="N465"/>
  <c r="O465"/>
  <c r="P465"/>
  <c r="Q465"/>
  <c r="R465"/>
  <c r="S465"/>
  <c r="T465"/>
  <c r="M466"/>
  <c r="N466"/>
  <c r="O466"/>
  <c r="P466"/>
  <c r="Q466"/>
  <c r="R466"/>
  <c r="S466"/>
  <c r="T466"/>
  <c r="M467"/>
  <c r="N467"/>
  <c r="O467"/>
  <c r="P467"/>
  <c r="Q467"/>
  <c r="R467"/>
  <c r="S467"/>
  <c r="T467"/>
  <c r="M468"/>
  <c r="N468"/>
  <c r="O468"/>
  <c r="P468"/>
  <c r="Q468"/>
  <c r="R468"/>
  <c r="S468"/>
  <c r="T468"/>
  <c r="M469"/>
  <c r="N469"/>
  <c r="O469"/>
  <c r="P469"/>
  <c r="Q469"/>
  <c r="R469"/>
  <c r="S469"/>
  <c r="T469"/>
  <c r="M470"/>
  <c r="N470"/>
  <c r="O470"/>
  <c r="P470"/>
  <c r="Q470"/>
  <c r="R470"/>
  <c r="S470"/>
  <c r="T470"/>
  <c r="M471"/>
  <c r="N471"/>
  <c r="O471"/>
  <c r="P471"/>
  <c r="Q471"/>
  <c r="R471"/>
  <c r="S471"/>
  <c r="T471"/>
  <c r="M472"/>
  <c r="N472"/>
  <c r="O472"/>
  <c r="P472"/>
  <c r="Q472"/>
  <c r="R472"/>
  <c r="S472"/>
  <c r="T472"/>
  <c r="M473"/>
  <c r="N473"/>
  <c r="O473"/>
  <c r="P473"/>
  <c r="Q473"/>
  <c r="R473"/>
  <c r="S473"/>
  <c r="T473"/>
  <c r="M474"/>
  <c r="N474"/>
  <c r="O474"/>
  <c r="P474"/>
  <c r="Q474"/>
  <c r="R474"/>
  <c r="S474"/>
  <c r="T474"/>
  <c r="M475"/>
  <c r="N475"/>
  <c r="O475"/>
  <c r="P475"/>
  <c r="Q475"/>
  <c r="R475"/>
  <c r="S475"/>
  <c r="T475"/>
  <c r="M476"/>
  <c r="N476"/>
  <c r="O476"/>
  <c r="P476"/>
  <c r="Q476"/>
  <c r="R476"/>
  <c r="S476"/>
  <c r="T476"/>
  <c r="M477"/>
  <c r="N477"/>
  <c r="O477"/>
  <c r="P477"/>
  <c r="Q477"/>
  <c r="R477"/>
  <c r="S477"/>
  <c r="T477"/>
  <c r="M478"/>
  <c r="N478"/>
  <c r="O478"/>
  <c r="P478"/>
  <c r="Q478"/>
  <c r="R478"/>
  <c r="S478"/>
  <c r="T478"/>
  <c r="M479"/>
  <c r="N479"/>
  <c r="O479"/>
  <c r="P479"/>
  <c r="Q479"/>
  <c r="R479"/>
  <c r="S479"/>
  <c r="T479"/>
  <c r="M480"/>
  <c r="N480"/>
  <c r="O480"/>
  <c r="P480"/>
  <c r="Q480"/>
  <c r="R480"/>
  <c r="S480"/>
  <c r="T480"/>
  <c r="M481"/>
  <c r="N481"/>
  <c r="O481"/>
  <c r="P481"/>
  <c r="Q481"/>
  <c r="R481"/>
  <c r="S481"/>
  <c r="T481"/>
  <c r="M482"/>
  <c r="N482"/>
  <c r="O482"/>
  <c r="P482"/>
  <c r="Q482"/>
  <c r="R482"/>
  <c r="S482"/>
  <c r="T482"/>
  <c r="M483"/>
  <c r="N483"/>
  <c r="O483"/>
  <c r="P483"/>
  <c r="Q483"/>
  <c r="R483"/>
  <c r="S483"/>
  <c r="T483"/>
  <c r="M484"/>
  <c r="N484"/>
  <c r="O484"/>
  <c r="P484"/>
  <c r="Q484"/>
  <c r="R484"/>
  <c r="S484"/>
  <c r="T484"/>
  <c r="M485"/>
  <c r="N485"/>
  <c r="O485"/>
  <c r="P485"/>
  <c r="Q485"/>
  <c r="R485"/>
  <c r="S485"/>
  <c r="T485"/>
  <c r="M486"/>
  <c r="N486"/>
  <c r="O486"/>
  <c r="P486"/>
  <c r="Q486"/>
  <c r="R486"/>
  <c r="S486"/>
  <c r="T486"/>
  <c r="M487"/>
  <c r="N487"/>
  <c r="O487"/>
  <c r="P487"/>
  <c r="Q487"/>
  <c r="R487"/>
  <c r="S487"/>
  <c r="T487"/>
  <c r="M488"/>
  <c r="N488"/>
  <c r="O488"/>
  <c r="P488"/>
  <c r="Q488"/>
  <c r="R488"/>
  <c r="S488"/>
  <c r="T488"/>
  <c r="M489"/>
  <c r="N489"/>
  <c r="O489"/>
  <c r="P489"/>
  <c r="Q489"/>
  <c r="R489"/>
  <c r="S489"/>
  <c r="T489"/>
  <c r="M490"/>
  <c r="N490"/>
  <c r="O490"/>
  <c r="P490"/>
  <c r="Q490"/>
  <c r="R490"/>
  <c r="S490"/>
  <c r="T490"/>
  <c r="M491"/>
  <c r="N491"/>
  <c r="O491"/>
  <c r="P491"/>
  <c r="Q491"/>
  <c r="R491"/>
  <c r="S491"/>
  <c r="T491"/>
  <c r="M492"/>
  <c r="N492"/>
  <c r="O492"/>
  <c r="P492"/>
  <c r="Q492"/>
  <c r="R492"/>
  <c r="S492"/>
  <c r="T492"/>
  <c r="M493"/>
  <c r="N493"/>
  <c r="O493"/>
  <c r="P493"/>
  <c r="Q493"/>
  <c r="R493"/>
  <c r="S493"/>
  <c r="T493"/>
  <c r="M494"/>
  <c r="N494"/>
  <c r="O494"/>
  <c r="P494"/>
  <c r="Q494"/>
  <c r="R494"/>
  <c r="S494"/>
  <c r="T494"/>
  <c r="M495"/>
  <c r="N495"/>
  <c r="O495"/>
  <c r="P495"/>
  <c r="Q495"/>
  <c r="R495"/>
  <c r="S495"/>
  <c r="T495"/>
  <c r="M496"/>
  <c r="N496"/>
  <c r="O496"/>
  <c r="P496"/>
  <c r="Q496"/>
  <c r="R496"/>
  <c r="S496"/>
  <c r="T496"/>
  <c r="M497"/>
  <c r="N497"/>
  <c r="O497"/>
  <c r="P497"/>
  <c r="Q497"/>
  <c r="R497"/>
  <c r="S497"/>
  <c r="T497"/>
  <c r="M498"/>
  <c r="N498"/>
  <c r="O498"/>
  <c r="P498"/>
  <c r="Q498"/>
  <c r="R498"/>
  <c r="S498"/>
  <c r="T498"/>
  <c r="M499"/>
  <c r="N499"/>
  <c r="O499"/>
  <c r="P499"/>
  <c r="Q499"/>
  <c r="R499"/>
  <c r="S499"/>
  <c r="T499"/>
  <c r="M500"/>
  <c r="N500"/>
  <c r="O500"/>
  <c r="P500"/>
  <c r="Q500"/>
  <c r="R500"/>
  <c r="S500"/>
  <c r="T500"/>
  <c r="M501"/>
  <c r="N501"/>
  <c r="O501"/>
  <c r="P501"/>
  <c r="Q501"/>
  <c r="R501"/>
  <c r="S501"/>
  <c r="T501"/>
  <c r="M502"/>
  <c r="N502"/>
  <c r="O502"/>
  <c r="P502"/>
  <c r="Q502"/>
  <c r="R502"/>
  <c r="S502"/>
  <c r="T502"/>
  <c r="M503"/>
  <c r="N503"/>
  <c r="O503"/>
  <c r="P503"/>
  <c r="Q503"/>
  <c r="R503"/>
  <c r="S503"/>
  <c r="T503"/>
  <c r="M504"/>
  <c r="N504"/>
  <c r="O504"/>
  <c r="P504"/>
  <c r="Q504"/>
  <c r="R504"/>
  <c r="S504"/>
  <c r="T504"/>
  <c r="M505"/>
  <c r="N505"/>
  <c r="O505"/>
  <c r="P505"/>
  <c r="Q505"/>
  <c r="R505"/>
  <c r="S505"/>
  <c r="T505"/>
  <c r="M11"/>
  <c r="N11"/>
  <c r="O11"/>
  <c r="P11"/>
  <c r="Q11"/>
  <c r="R11"/>
  <c r="S11"/>
  <c r="T11"/>
  <c r="M12"/>
  <c r="N12"/>
  <c r="O12"/>
  <c r="P12"/>
  <c r="Q12"/>
  <c r="R12"/>
  <c r="S12"/>
  <c r="T12"/>
  <c r="M13"/>
  <c r="N13"/>
  <c r="O13"/>
  <c r="P13"/>
  <c r="Q13"/>
  <c r="R13"/>
  <c r="S13"/>
  <c r="T13"/>
  <c r="M14"/>
  <c r="N14"/>
  <c r="O14"/>
  <c r="P14"/>
  <c r="Q14"/>
  <c r="R14"/>
  <c r="S14"/>
  <c r="T14"/>
  <c r="M15"/>
  <c r="N15"/>
  <c r="O15"/>
  <c r="P15"/>
  <c r="Q15"/>
  <c r="R15"/>
  <c r="S15"/>
  <c r="T15"/>
  <c r="M16"/>
  <c r="N16"/>
  <c r="O16"/>
  <c r="P16"/>
  <c r="Q16"/>
  <c r="R16"/>
  <c r="S16"/>
  <c r="T16"/>
  <c r="M17"/>
  <c r="N17"/>
  <c r="O17"/>
  <c r="P17"/>
  <c r="Q17"/>
  <c r="R17"/>
  <c r="S17"/>
  <c r="T17"/>
  <c r="M18"/>
  <c r="N18"/>
  <c r="O18"/>
  <c r="P18"/>
  <c r="Q18"/>
  <c r="R18"/>
  <c r="S18"/>
  <c r="T18"/>
  <c r="M19"/>
  <c r="N19"/>
  <c r="O19"/>
  <c r="P19"/>
  <c r="Q19"/>
  <c r="R19"/>
  <c r="S19"/>
  <c r="T19"/>
  <c r="M20"/>
  <c r="N20"/>
  <c r="O20"/>
  <c r="P20"/>
  <c r="Q20"/>
  <c r="R20"/>
  <c r="S20"/>
  <c r="T20"/>
  <c r="M21"/>
  <c r="N21"/>
  <c r="O21"/>
  <c r="P21"/>
  <c r="Q21"/>
  <c r="R21"/>
  <c r="S21"/>
  <c r="T21"/>
  <c r="M22"/>
  <c r="N22"/>
  <c r="O22"/>
  <c r="P22"/>
  <c r="Q22"/>
  <c r="R22"/>
  <c r="S22"/>
  <c r="T22"/>
  <c r="M23"/>
  <c r="N23"/>
  <c r="O23"/>
  <c r="P23"/>
  <c r="Q23"/>
  <c r="R23"/>
  <c r="S23"/>
  <c r="T23"/>
  <c r="M24"/>
  <c r="N24"/>
  <c r="O24"/>
  <c r="P24"/>
  <c r="Q24"/>
  <c r="R24"/>
  <c r="S24"/>
  <c r="T24"/>
  <c r="M25"/>
  <c r="N25"/>
  <c r="O25"/>
  <c r="P25"/>
  <c r="Q25"/>
  <c r="R25"/>
  <c r="S25"/>
  <c r="T25"/>
  <c r="M26"/>
  <c r="N26"/>
  <c r="O26"/>
  <c r="P26"/>
  <c r="Q26"/>
  <c r="R26"/>
  <c r="S26"/>
  <c r="T26"/>
  <c r="M27"/>
  <c r="N27"/>
  <c r="O27"/>
  <c r="P27"/>
  <c r="Q27"/>
  <c r="R27"/>
  <c r="S27"/>
  <c r="T27"/>
  <c r="M28"/>
  <c r="N28"/>
  <c r="O28"/>
  <c r="P28"/>
  <c r="Q28"/>
  <c r="R28"/>
  <c r="S28"/>
  <c r="T28"/>
  <c r="M29"/>
  <c r="N29"/>
  <c r="O29"/>
  <c r="P29"/>
  <c r="Q29"/>
  <c r="R29"/>
  <c r="S29"/>
  <c r="T29"/>
  <c r="M30"/>
  <c r="N30"/>
  <c r="O30"/>
  <c r="P30"/>
  <c r="Q30"/>
  <c r="R30"/>
  <c r="S30"/>
  <c r="T30"/>
  <c r="M31"/>
  <c r="N31"/>
  <c r="O31"/>
  <c r="P31"/>
  <c r="Q31"/>
  <c r="R31"/>
  <c r="S31"/>
  <c r="T31"/>
  <c r="M32"/>
  <c r="N32"/>
  <c r="O32"/>
  <c r="P32"/>
  <c r="Q32"/>
  <c r="R32"/>
  <c r="S32"/>
  <c r="T32"/>
  <c r="M33"/>
  <c r="N33"/>
  <c r="O33"/>
  <c r="P33"/>
  <c r="Q33"/>
  <c r="R33"/>
  <c r="S33"/>
  <c r="T33"/>
  <c r="M34"/>
  <c r="N34"/>
  <c r="O34"/>
  <c r="P34"/>
  <c r="Q34"/>
  <c r="R34"/>
  <c r="S34"/>
  <c r="T34"/>
  <c r="M35"/>
  <c r="N35"/>
  <c r="O35"/>
  <c r="P35"/>
  <c r="Q35"/>
  <c r="R35"/>
  <c r="S35"/>
  <c r="T35"/>
  <c r="M36"/>
  <c r="N36"/>
  <c r="O36"/>
  <c r="P36"/>
  <c r="Q36"/>
  <c r="R36"/>
  <c r="S36"/>
  <c r="T36"/>
  <c r="M37"/>
  <c r="N37"/>
  <c r="O37"/>
  <c r="P37"/>
  <c r="Q37"/>
  <c r="R37"/>
  <c r="S37"/>
  <c r="T37"/>
  <c r="M38"/>
  <c r="N38"/>
  <c r="O38"/>
  <c r="P38"/>
  <c r="Q38"/>
  <c r="R38"/>
  <c r="S38"/>
  <c r="T38"/>
  <c r="M39"/>
  <c r="N39"/>
  <c r="O39"/>
  <c r="P39"/>
  <c r="Q39"/>
  <c r="R39"/>
  <c r="S39"/>
  <c r="T39"/>
  <c r="M40"/>
  <c r="N40"/>
  <c r="O40"/>
  <c r="P40"/>
  <c r="Q40"/>
  <c r="R40"/>
  <c r="S40"/>
  <c r="T40"/>
  <c r="M41"/>
  <c r="N41"/>
  <c r="O41"/>
  <c r="P41"/>
  <c r="Q41"/>
  <c r="R41"/>
  <c r="S41"/>
  <c r="T41"/>
  <c r="M42"/>
  <c r="N42"/>
  <c r="O42"/>
  <c r="P42"/>
  <c r="Q42"/>
  <c r="R42"/>
  <c r="S42"/>
  <c r="T42"/>
  <c r="M43"/>
  <c r="N43"/>
  <c r="O43"/>
  <c r="P43"/>
  <c r="Q43"/>
  <c r="R43"/>
  <c r="S43"/>
  <c r="T43"/>
  <c r="M44"/>
  <c r="N44"/>
  <c r="O44"/>
  <c r="P44"/>
  <c r="Q44"/>
  <c r="R44"/>
  <c r="S44"/>
  <c r="T44"/>
  <c r="M45"/>
  <c r="N45"/>
  <c r="O45"/>
  <c r="P45"/>
  <c r="Q45"/>
  <c r="R45"/>
  <c r="S45"/>
  <c r="T45"/>
  <c r="M46"/>
  <c r="N46"/>
  <c r="O46"/>
  <c r="P46"/>
  <c r="Q46"/>
  <c r="R46"/>
  <c r="S46"/>
  <c r="T46"/>
  <c r="M47"/>
  <c r="N47"/>
  <c r="O47"/>
  <c r="P47"/>
  <c r="Q47"/>
  <c r="R47"/>
  <c r="S47"/>
  <c r="T47"/>
  <c r="M48"/>
  <c r="N48"/>
  <c r="O48"/>
  <c r="P48"/>
  <c r="Q48"/>
  <c r="R48"/>
  <c r="S48"/>
  <c r="T48"/>
  <c r="M49"/>
  <c r="N49"/>
  <c r="O49"/>
  <c r="P49"/>
  <c r="Q49"/>
  <c r="R49"/>
  <c r="S49"/>
  <c r="T49"/>
  <c r="M50"/>
  <c r="N50"/>
  <c r="O50"/>
  <c r="P50"/>
  <c r="Q50"/>
  <c r="R50"/>
  <c r="S50"/>
  <c r="T50"/>
  <c r="M51"/>
  <c r="N51"/>
  <c r="O51"/>
  <c r="P51"/>
  <c r="Q51"/>
  <c r="R51"/>
  <c r="S51"/>
  <c r="T51"/>
  <c r="M52"/>
  <c r="N52"/>
  <c r="O52"/>
  <c r="P52"/>
  <c r="Q52"/>
  <c r="R52"/>
  <c r="S52"/>
  <c r="T52"/>
  <c r="M53"/>
  <c r="N53"/>
  <c r="O53"/>
  <c r="P53"/>
  <c r="Q53"/>
  <c r="R53"/>
  <c r="S53"/>
  <c r="T53"/>
  <c r="M54"/>
  <c r="N54"/>
  <c r="O54"/>
  <c r="P54"/>
  <c r="Q54"/>
  <c r="R54"/>
  <c r="S54"/>
  <c r="T54"/>
  <c r="M55"/>
  <c r="N55"/>
  <c r="O55"/>
  <c r="P55"/>
  <c r="Q55"/>
  <c r="R55"/>
  <c r="S55"/>
  <c r="T55"/>
  <c r="M56"/>
  <c r="N56"/>
  <c r="O56"/>
  <c r="P56"/>
  <c r="Q56"/>
  <c r="R56"/>
  <c r="S56"/>
  <c r="T56"/>
  <c r="M57"/>
  <c r="N57"/>
  <c r="O57"/>
  <c r="P57"/>
  <c r="Q57"/>
  <c r="R57"/>
  <c r="S57"/>
  <c r="T57"/>
  <c r="M58"/>
  <c r="N58"/>
  <c r="O58"/>
  <c r="P58"/>
  <c r="Q58"/>
  <c r="R58"/>
  <c r="S58"/>
  <c r="T58"/>
  <c r="M59"/>
  <c r="N59"/>
  <c r="O59"/>
  <c r="P59"/>
  <c r="Q59"/>
  <c r="R59"/>
  <c r="S59"/>
  <c r="T59"/>
  <c r="M60"/>
  <c r="N60"/>
  <c r="O60"/>
  <c r="P60"/>
  <c r="Q60"/>
  <c r="R60"/>
  <c r="S60"/>
  <c r="T60"/>
  <c r="M61"/>
  <c r="N61"/>
  <c r="O61"/>
  <c r="P61"/>
  <c r="Q61"/>
  <c r="R61"/>
  <c r="S61"/>
  <c r="T61"/>
  <c r="M62"/>
  <c r="N62"/>
  <c r="O62"/>
  <c r="P62"/>
  <c r="Q62"/>
  <c r="R62"/>
  <c r="S62"/>
  <c r="T62"/>
  <c r="M63"/>
  <c r="N63"/>
  <c r="O63"/>
  <c r="P63"/>
  <c r="Q63"/>
  <c r="R63"/>
  <c r="S63"/>
  <c r="T63"/>
  <c r="M64"/>
  <c r="N64"/>
  <c r="O64"/>
  <c r="P64"/>
  <c r="Q64"/>
  <c r="R64"/>
  <c r="S64"/>
  <c r="T64"/>
  <c r="M65"/>
  <c r="N65"/>
  <c r="O65"/>
  <c r="P65"/>
  <c r="Q65"/>
  <c r="R65"/>
  <c r="S65"/>
  <c r="T65"/>
  <c r="M66"/>
  <c r="N66"/>
  <c r="O66"/>
  <c r="P66"/>
  <c r="Q66"/>
  <c r="R66"/>
  <c r="S66"/>
  <c r="T66"/>
  <c r="M67"/>
  <c r="N67"/>
  <c r="O67"/>
  <c r="P67"/>
  <c r="Q67"/>
  <c r="R67"/>
  <c r="S67"/>
  <c r="T67"/>
  <c r="M68"/>
  <c r="N68"/>
  <c r="O68"/>
  <c r="P68"/>
  <c r="Q68"/>
  <c r="R68"/>
  <c r="S68"/>
  <c r="T68"/>
  <c r="M69"/>
  <c r="N69"/>
  <c r="O69"/>
  <c r="P69"/>
  <c r="Q69"/>
  <c r="R69"/>
  <c r="S69"/>
  <c r="T69"/>
  <c r="M70"/>
  <c r="N70"/>
  <c r="O70"/>
  <c r="P70"/>
  <c r="Q70"/>
  <c r="R70"/>
  <c r="S70"/>
  <c r="T70"/>
  <c r="M71"/>
  <c r="N71"/>
  <c r="O71"/>
  <c r="P71"/>
  <c r="Q71"/>
  <c r="R71"/>
  <c r="S71"/>
  <c r="T71"/>
  <c r="M72"/>
  <c r="N72"/>
  <c r="O72"/>
  <c r="P72"/>
  <c r="Q72"/>
  <c r="R72"/>
  <c r="S72"/>
  <c r="T72"/>
  <c r="M73"/>
  <c r="N73"/>
  <c r="O73"/>
  <c r="P73"/>
  <c r="Q73"/>
  <c r="R73"/>
  <c r="S73"/>
  <c r="T73"/>
  <c r="M74"/>
  <c r="N74"/>
  <c r="O74"/>
  <c r="P74"/>
  <c r="Q74"/>
  <c r="R74"/>
  <c r="S74"/>
  <c r="T74"/>
  <c r="M75"/>
  <c r="N75"/>
  <c r="O75"/>
  <c r="P75"/>
  <c r="Q75"/>
  <c r="R75"/>
  <c r="S75"/>
  <c r="T75"/>
  <c r="M76"/>
  <c r="N76"/>
  <c r="O76"/>
  <c r="P76"/>
  <c r="Q76"/>
  <c r="R76"/>
  <c r="S76"/>
  <c r="T76"/>
  <c r="M77"/>
  <c r="N77"/>
  <c r="O77"/>
  <c r="P77"/>
  <c r="Q77"/>
  <c r="R77"/>
  <c r="S77"/>
  <c r="T77"/>
  <c r="M78"/>
  <c r="N78"/>
  <c r="O78"/>
  <c r="P78"/>
  <c r="Q78"/>
  <c r="R78"/>
  <c r="S78"/>
  <c r="T78"/>
  <c r="M79"/>
  <c r="N79"/>
  <c r="O79"/>
  <c r="P79"/>
  <c r="Q79"/>
  <c r="R79"/>
  <c r="S79"/>
  <c r="T79"/>
  <c r="M80"/>
  <c r="N80"/>
  <c r="O80"/>
  <c r="P80"/>
  <c r="Q80"/>
  <c r="R80"/>
  <c r="S80"/>
  <c r="T80"/>
  <c r="M81"/>
  <c r="N81"/>
  <c r="O81"/>
  <c r="P81"/>
  <c r="Q81"/>
  <c r="R81"/>
  <c r="S81"/>
  <c r="T81"/>
  <c r="M82"/>
  <c r="N82"/>
  <c r="O82"/>
  <c r="P82"/>
  <c r="Q82"/>
  <c r="R82"/>
  <c r="S82"/>
  <c r="T82"/>
  <c r="M83"/>
  <c r="N83"/>
  <c r="O83"/>
  <c r="P83"/>
  <c r="Q83"/>
  <c r="R83"/>
  <c r="S83"/>
  <c r="T83"/>
  <c r="M84"/>
  <c r="N84"/>
  <c r="O84"/>
  <c r="P84"/>
  <c r="Q84"/>
  <c r="R84"/>
  <c r="S84"/>
  <c r="T84"/>
  <c r="M85"/>
  <c r="N85"/>
  <c r="O85"/>
  <c r="P85"/>
  <c r="Q85"/>
  <c r="R85"/>
  <c r="S85"/>
  <c r="T85"/>
  <c r="M86"/>
  <c r="N86"/>
  <c r="O86"/>
  <c r="P86"/>
  <c r="Q86"/>
  <c r="R86"/>
  <c r="S86"/>
  <c r="T86"/>
  <c r="M87"/>
  <c r="N87"/>
  <c r="O87"/>
  <c r="P87"/>
  <c r="Q87"/>
  <c r="R87"/>
  <c r="S87"/>
  <c r="T87"/>
  <c r="M88"/>
  <c r="N88"/>
  <c r="O88"/>
  <c r="P88"/>
  <c r="Q88"/>
  <c r="R88"/>
  <c r="S88"/>
  <c r="T88"/>
  <c r="M89"/>
  <c r="N89"/>
  <c r="O89"/>
  <c r="P89"/>
  <c r="Q89"/>
  <c r="R89"/>
  <c r="S89"/>
  <c r="T89"/>
  <c r="M90"/>
  <c r="N90"/>
  <c r="O90"/>
  <c r="P90"/>
  <c r="Q90"/>
  <c r="R90"/>
  <c r="S90"/>
  <c r="T90"/>
  <c r="M91"/>
  <c r="N91"/>
  <c r="O91"/>
  <c r="P91"/>
  <c r="Q91"/>
  <c r="R91"/>
  <c r="S91"/>
  <c r="T91"/>
  <c r="M92"/>
  <c r="N92"/>
  <c r="O92"/>
  <c r="P92"/>
  <c r="Q92"/>
  <c r="R92"/>
  <c r="S92"/>
  <c r="T92"/>
  <c r="M93"/>
  <c r="N93"/>
  <c r="O93"/>
  <c r="P93"/>
  <c r="Q93"/>
  <c r="R93"/>
  <c r="S93"/>
  <c r="T93"/>
  <c r="M94"/>
  <c r="N94"/>
  <c r="O94"/>
  <c r="P94"/>
  <c r="Q94"/>
  <c r="R94"/>
  <c r="S94"/>
  <c r="T94"/>
  <c r="M95"/>
  <c r="N95"/>
  <c r="O95"/>
  <c r="P95"/>
  <c r="Q95"/>
  <c r="R95"/>
  <c r="S95"/>
  <c r="T95"/>
  <c r="M96"/>
  <c r="N96"/>
  <c r="O96"/>
  <c r="P96"/>
  <c r="Q96"/>
  <c r="R96"/>
  <c r="S96"/>
  <c r="T96"/>
  <c r="M97"/>
  <c r="N97"/>
  <c r="O97"/>
  <c r="P97"/>
  <c r="Q97"/>
  <c r="R97"/>
  <c r="S97"/>
  <c r="T97"/>
  <c r="M98"/>
  <c r="N98"/>
  <c r="O98"/>
  <c r="P98"/>
  <c r="Q98"/>
  <c r="R98"/>
  <c r="S98"/>
  <c r="T98"/>
  <c r="M99"/>
  <c r="N99"/>
  <c r="O99"/>
  <c r="P99"/>
  <c r="Q99"/>
  <c r="R99"/>
  <c r="S99"/>
  <c r="T99"/>
  <c r="M100"/>
  <c r="N100"/>
  <c r="O100"/>
  <c r="P100"/>
  <c r="Q100"/>
  <c r="R100"/>
  <c r="S100"/>
  <c r="T100"/>
  <c r="M101"/>
  <c r="N101"/>
  <c r="O101"/>
  <c r="P101"/>
  <c r="Q101"/>
  <c r="R101"/>
  <c r="S101"/>
  <c r="T101"/>
  <c r="M102"/>
  <c r="N102"/>
  <c r="O102"/>
  <c r="P102"/>
  <c r="Q102"/>
  <c r="R102"/>
  <c r="S102"/>
  <c r="T102"/>
  <c r="M103"/>
  <c r="N103"/>
  <c r="O103"/>
  <c r="P103"/>
  <c r="Q103"/>
  <c r="R103"/>
  <c r="S103"/>
  <c r="T103"/>
  <c r="M104"/>
  <c r="N104"/>
  <c r="O104"/>
  <c r="P104"/>
  <c r="Q104"/>
  <c r="R104"/>
  <c r="S104"/>
  <c r="T104"/>
  <c r="M105"/>
  <c r="N105"/>
  <c r="O105"/>
  <c r="P105"/>
  <c r="Q105"/>
  <c r="R105"/>
  <c r="S105"/>
  <c r="T105"/>
  <c r="M106"/>
  <c r="N106"/>
  <c r="O106"/>
  <c r="P106"/>
  <c r="Q106"/>
  <c r="R106"/>
  <c r="S106"/>
  <c r="T106"/>
  <c r="M107"/>
  <c r="N107"/>
  <c r="O107"/>
  <c r="P107"/>
  <c r="Q107"/>
  <c r="R107"/>
  <c r="S107"/>
  <c r="T107"/>
  <c r="M108"/>
  <c r="N108"/>
  <c r="O108"/>
  <c r="P108"/>
  <c r="Q108"/>
  <c r="R108"/>
  <c r="S108"/>
  <c r="T108"/>
  <c r="M109"/>
  <c r="N109"/>
  <c r="O109"/>
  <c r="P109"/>
  <c r="Q109"/>
  <c r="R109"/>
  <c r="S109"/>
  <c r="T109"/>
  <c r="M110"/>
  <c r="N110"/>
  <c r="O110"/>
  <c r="P110"/>
  <c r="Q110"/>
  <c r="R110"/>
  <c r="S110"/>
  <c r="T110"/>
  <c r="M111"/>
  <c r="N111"/>
  <c r="O111"/>
  <c r="P111"/>
  <c r="Q111"/>
  <c r="R111"/>
  <c r="S111"/>
  <c r="T111"/>
  <c r="M112"/>
  <c r="N112"/>
  <c r="O112"/>
  <c r="P112"/>
  <c r="Q112"/>
  <c r="R112"/>
  <c r="S112"/>
  <c r="T112"/>
  <c r="M113"/>
  <c r="N113"/>
  <c r="O113"/>
  <c r="P113"/>
  <c r="Q113"/>
  <c r="R113"/>
  <c r="S113"/>
  <c r="T113"/>
  <c r="M114"/>
  <c r="N114"/>
  <c r="O114"/>
  <c r="P114"/>
  <c r="Q114"/>
  <c r="R114"/>
  <c r="S114"/>
  <c r="T114"/>
  <c r="M115"/>
  <c r="N115"/>
  <c r="O115"/>
  <c r="P115"/>
  <c r="Q115"/>
  <c r="R115"/>
  <c r="S115"/>
  <c r="T115"/>
  <c r="M116"/>
  <c r="N116"/>
  <c r="O116"/>
  <c r="P116"/>
  <c r="Q116"/>
  <c r="R116"/>
  <c r="S116"/>
  <c r="T116"/>
  <c r="M117"/>
  <c r="N117"/>
  <c r="O117"/>
  <c r="P117"/>
  <c r="Q117"/>
  <c r="R117"/>
  <c r="S117"/>
  <c r="T117"/>
  <c r="M118"/>
  <c r="N118"/>
  <c r="O118"/>
  <c r="P118"/>
  <c r="Q118"/>
  <c r="R118"/>
  <c r="S118"/>
  <c r="T118"/>
  <c r="M119"/>
  <c r="N119"/>
  <c r="O119"/>
  <c r="P119"/>
  <c r="Q119"/>
  <c r="R119"/>
  <c r="S119"/>
  <c r="T119"/>
  <c r="M120"/>
  <c r="N120"/>
  <c r="O120"/>
  <c r="P120"/>
  <c r="Q120"/>
  <c r="R120"/>
  <c r="S120"/>
  <c r="T120"/>
  <c r="M121"/>
  <c r="N121"/>
  <c r="O121"/>
  <c r="P121"/>
  <c r="Q121"/>
  <c r="R121"/>
  <c r="S121"/>
  <c r="T121"/>
  <c r="M122"/>
  <c r="N122"/>
  <c r="O122"/>
  <c r="P122"/>
  <c r="Q122"/>
  <c r="R122"/>
  <c r="S122"/>
  <c r="T122"/>
  <c r="M123"/>
  <c r="N123"/>
  <c r="O123"/>
  <c r="P123"/>
  <c r="Q123"/>
  <c r="R123"/>
  <c r="S123"/>
  <c r="T123"/>
  <c r="M124"/>
  <c r="N124"/>
  <c r="O124"/>
  <c r="P124"/>
  <c r="Q124"/>
  <c r="R124"/>
  <c r="S124"/>
  <c r="T124"/>
  <c r="M125"/>
  <c r="N125"/>
  <c r="O125"/>
  <c r="P125"/>
  <c r="Q125"/>
  <c r="R125"/>
  <c r="S125"/>
  <c r="T125"/>
  <c r="M126"/>
  <c r="N126"/>
  <c r="O126"/>
  <c r="P126"/>
  <c r="Q126"/>
  <c r="R126"/>
  <c r="S126"/>
  <c r="T126"/>
  <c r="M127"/>
  <c r="N127"/>
  <c r="O127"/>
  <c r="P127"/>
  <c r="Q127"/>
  <c r="R127"/>
  <c r="S127"/>
  <c r="T127"/>
  <c r="M128"/>
  <c r="N128"/>
  <c r="O128"/>
  <c r="P128"/>
  <c r="Q128"/>
  <c r="R128"/>
  <c r="S128"/>
  <c r="T128"/>
  <c r="M129"/>
  <c r="N129"/>
  <c r="O129"/>
  <c r="P129"/>
  <c r="Q129"/>
  <c r="R129"/>
  <c r="S129"/>
  <c r="T129"/>
  <c r="M130"/>
  <c r="N130"/>
  <c r="O130"/>
  <c r="P130"/>
  <c r="Q130"/>
  <c r="R130"/>
  <c r="S130"/>
  <c r="T130"/>
  <c r="M131"/>
  <c r="N131"/>
  <c r="O131"/>
  <c r="P131"/>
  <c r="Q131"/>
  <c r="R131"/>
  <c r="S131"/>
  <c r="T131"/>
  <c r="M132"/>
  <c r="N132"/>
  <c r="O132"/>
  <c r="P132"/>
  <c r="Q132"/>
  <c r="R132"/>
  <c r="S132"/>
  <c r="T132"/>
  <c r="M133"/>
  <c r="N133"/>
  <c r="O133"/>
  <c r="P133"/>
  <c r="Q133"/>
  <c r="R133"/>
  <c r="S133"/>
  <c r="T133"/>
  <c r="M134"/>
  <c r="N134"/>
  <c r="O134"/>
  <c r="P134"/>
  <c r="Q134"/>
  <c r="R134"/>
  <c r="S134"/>
  <c r="T134"/>
  <c r="M135"/>
  <c r="N135"/>
  <c r="O135"/>
  <c r="P135"/>
  <c r="Q135"/>
  <c r="R135"/>
  <c r="S135"/>
  <c r="T135"/>
  <c r="M136"/>
  <c r="N136"/>
  <c r="O136"/>
  <c r="P136"/>
  <c r="Q136"/>
  <c r="R136"/>
  <c r="S136"/>
  <c r="T136"/>
  <c r="M137"/>
  <c r="N137"/>
  <c r="O137"/>
  <c r="P137"/>
  <c r="Q137"/>
  <c r="R137"/>
  <c r="S137"/>
  <c r="T137"/>
  <c r="M138"/>
  <c r="N138"/>
  <c r="O138"/>
  <c r="P138"/>
  <c r="Q138"/>
  <c r="R138"/>
  <c r="S138"/>
  <c r="T138"/>
  <c r="M139"/>
  <c r="N139"/>
  <c r="O139"/>
  <c r="P139"/>
  <c r="Q139"/>
  <c r="R139"/>
  <c r="S139"/>
  <c r="T139"/>
  <c r="M140"/>
  <c r="N140"/>
  <c r="O140"/>
  <c r="P140"/>
  <c r="Q140"/>
  <c r="R140"/>
  <c r="S140"/>
  <c r="T140"/>
  <c r="M141"/>
  <c r="N141"/>
  <c r="O141"/>
  <c r="P141"/>
  <c r="Q141"/>
  <c r="R141"/>
  <c r="S141"/>
  <c r="T141"/>
  <c r="M142"/>
  <c r="N142"/>
  <c r="O142"/>
  <c r="P142"/>
  <c r="Q142"/>
  <c r="R142"/>
  <c r="S142"/>
  <c r="T142"/>
  <c r="M143"/>
  <c r="N143"/>
  <c r="O143"/>
  <c r="P143"/>
  <c r="Q143"/>
  <c r="R143"/>
  <c r="S143"/>
  <c r="T143"/>
  <c r="M144"/>
  <c r="N144"/>
  <c r="O144"/>
  <c r="P144"/>
  <c r="Q144"/>
  <c r="R144"/>
  <c r="S144"/>
  <c r="T144"/>
  <c r="M145"/>
  <c r="N145"/>
  <c r="O145"/>
  <c r="P145"/>
  <c r="Q145"/>
  <c r="R145"/>
  <c r="S145"/>
  <c r="T145"/>
  <c r="M146"/>
  <c r="N146"/>
  <c r="O146"/>
  <c r="P146"/>
  <c r="Q146"/>
  <c r="R146"/>
  <c r="S146"/>
  <c r="T146"/>
  <c r="M147"/>
  <c r="N147"/>
  <c r="O147"/>
  <c r="P147"/>
  <c r="Q147"/>
  <c r="R147"/>
  <c r="S147"/>
  <c r="T147"/>
  <c r="M148"/>
  <c r="N148"/>
  <c r="O148"/>
  <c r="P148"/>
  <c r="Q148"/>
  <c r="R148"/>
  <c r="S148"/>
  <c r="T148"/>
  <c r="M149"/>
  <c r="N149"/>
  <c r="O149"/>
  <c r="P149"/>
  <c r="Q149"/>
  <c r="R149"/>
  <c r="S149"/>
  <c r="T149"/>
  <c r="M150"/>
  <c r="N150"/>
  <c r="O150"/>
  <c r="P150"/>
  <c r="Q150"/>
  <c r="R150"/>
  <c r="S150"/>
  <c r="T150"/>
  <c r="M151"/>
  <c r="N151"/>
  <c r="O151"/>
  <c r="P151"/>
  <c r="Q151"/>
  <c r="R151"/>
  <c r="S151"/>
  <c r="T151"/>
  <c r="M152"/>
  <c r="N152"/>
  <c r="O152"/>
  <c r="P152"/>
  <c r="Q152"/>
  <c r="R152"/>
  <c r="S152"/>
  <c r="T152"/>
  <c r="M153"/>
  <c r="N153"/>
  <c r="O153"/>
  <c r="P153"/>
  <c r="Q153"/>
  <c r="R153"/>
  <c r="S153"/>
  <c r="T153"/>
  <c r="M154"/>
  <c r="N154"/>
  <c r="O154"/>
  <c r="P154"/>
  <c r="Q154"/>
  <c r="R154"/>
  <c r="S154"/>
  <c r="T154"/>
  <c r="M155"/>
  <c r="N155"/>
  <c r="O155"/>
  <c r="P155"/>
  <c r="Q155"/>
  <c r="R155"/>
  <c r="S155"/>
  <c r="T155"/>
  <c r="M156"/>
  <c r="N156"/>
  <c r="O156"/>
  <c r="P156"/>
  <c r="Q156"/>
  <c r="R156"/>
  <c r="S156"/>
  <c r="T156"/>
  <c r="M157"/>
  <c r="N157"/>
  <c r="O157"/>
  <c r="P157"/>
  <c r="Q157"/>
  <c r="R157"/>
  <c r="S157"/>
  <c r="T157"/>
  <c r="T10"/>
  <c r="S10"/>
  <c r="R10"/>
  <c r="Q10"/>
  <c r="P10"/>
  <c r="O10"/>
  <c r="N10"/>
  <c r="M506"/>
  <c r="M507"/>
  <c r="M10"/>
  <c r="N506"/>
  <c r="N507"/>
  <c r="C42" i="4"/>
  <c r="C4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8192"/>
  <c r="C8193"/>
  <c r="C8194"/>
  <c r="C8195"/>
  <c r="C8196"/>
  <c r="C8197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8217"/>
  <c r="C8218"/>
  <c r="C8219"/>
  <c r="C8220"/>
  <c r="C8221"/>
  <c r="C8222"/>
  <c r="C8223"/>
  <c r="C8224"/>
  <c r="C8225"/>
  <c r="C8226"/>
  <c r="C8227"/>
  <c r="C8228"/>
  <c r="C8229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0"/>
  <c r="C8251"/>
  <c r="C8252"/>
  <c r="C8253"/>
  <c r="C8254"/>
  <c r="C8255"/>
  <c r="C8256"/>
  <c r="C8257"/>
  <c r="C8258"/>
  <c r="C8259"/>
  <c r="C8260"/>
  <c r="C8261"/>
  <c r="C8262"/>
  <c r="C8263"/>
  <c r="C8264"/>
  <c r="C8265"/>
  <c r="C8266"/>
  <c r="C8267"/>
  <c r="C8268"/>
  <c r="C8269"/>
  <c r="C8270"/>
  <c r="C8271"/>
  <c r="C8272"/>
  <c r="C8273"/>
  <c r="C8274"/>
  <c r="C8275"/>
  <c r="C8276"/>
  <c r="C8277"/>
  <c r="C8278"/>
  <c r="C8279"/>
  <c r="C8280"/>
  <c r="C8281"/>
  <c r="C8282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2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7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7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8"/>
  <c r="C8419"/>
  <c r="C8420"/>
  <c r="C8421"/>
  <c r="C8422"/>
  <c r="C8423"/>
  <c r="C8424"/>
  <c r="C8425"/>
  <c r="C8426"/>
  <c r="C8427"/>
  <c r="C8428"/>
  <c r="C8429"/>
  <c r="C8430"/>
  <c r="C8431"/>
  <c r="C8432"/>
  <c r="C8433"/>
  <c r="C8434"/>
  <c r="C8435"/>
  <c r="C8436"/>
  <c r="C8437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7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7"/>
  <c r="C8538"/>
  <c r="C8539"/>
  <c r="C8540"/>
  <c r="C8541"/>
  <c r="C8542"/>
  <c r="C8543"/>
  <c r="C8544"/>
  <c r="C8545"/>
  <c r="C8546"/>
  <c r="C8547"/>
  <c r="C8548"/>
  <c r="C8549"/>
  <c r="C8550"/>
  <c r="C8551"/>
  <c r="C8552"/>
  <c r="C8553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3"/>
  <c r="C8574"/>
  <c r="C8575"/>
  <c r="C8576"/>
  <c r="C8577"/>
  <c r="C8578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5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8650"/>
  <c r="C8651"/>
  <c r="C8652"/>
  <c r="C8653"/>
  <c r="C8654"/>
  <c r="C8655"/>
  <c r="C8656"/>
  <c r="C8657"/>
  <c r="C8658"/>
  <c r="C8659"/>
  <c r="C8660"/>
  <c r="C8661"/>
  <c r="C8662"/>
  <c r="C8663"/>
  <c r="C8664"/>
  <c r="C8665"/>
  <c r="C8666"/>
  <c r="C8667"/>
  <c r="C8668"/>
  <c r="C8669"/>
  <c r="C8670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3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1"/>
  <c r="C8722"/>
  <c r="C8723"/>
  <c r="C8724"/>
  <c r="C8725"/>
  <c r="C8726"/>
  <c r="C8727"/>
  <c r="C8728"/>
  <c r="C8729"/>
  <c r="C8730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6"/>
  <c r="C8767"/>
  <c r="C8768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3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8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8882"/>
  <c r="C8883"/>
  <c r="C8884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8998"/>
  <c r="C8999"/>
  <c r="C9000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0"/>
  <c r="C9021"/>
  <c r="C9022"/>
  <c r="C9023"/>
  <c r="C9024"/>
  <c r="C9025"/>
  <c r="C9026"/>
  <c r="C9027"/>
  <c r="C9028"/>
  <c r="C9029"/>
  <c r="C9030"/>
  <c r="C9031"/>
  <c r="C9032"/>
  <c r="C9033"/>
  <c r="C9034"/>
  <c r="C9035"/>
  <c r="C9036"/>
  <c r="C9037"/>
  <c r="C9038"/>
  <c r="C9039"/>
  <c r="C9040"/>
  <c r="C9041"/>
  <c r="C9042"/>
  <c r="C9043"/>
  <c r="C9044"/>
  <c r="C9045"/>
  <c r="C9046"/>
  <c r="C9047"/>
  <c r="C9048"/>
  <c r="C9049"/>
  <c r="C9050"/>
  <c r="C9051"/>
  <c r="C9052"/>
  <c r="C9053"/>
  <c r="C9054"/>
  <c r="C9055"/>
  <c r="C9056"/>
  <c r="C9057"/>
  <c r="C9058"/>
  <c r="C9059"/>
  <c r="C9060"/>
  <c r="C9061"/>
  <c r="C9062"/>
  <c r="C9063"/>
  <c r="C9064"/>
  <c r="C9065"/>
  <c r="C9066"/>
  <c r="C9067"/>
  <c r="C9068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9094"/>
  <c r="C9095"/>
  <c r="C9096"/>
  <c r="C9097"/>
  <c r="C9098"/>
  <c r="C9099"/>
  <c r="C9100"/>
  <c r="C9101"/>
  <c r="C9102"/>
  <c r="C9103"/>
  <c r="C9104"/>
  <c r="C9105"/>
  <c r="C9106"/>
  <c r="C9107"/>
  <c r="C9108"/>
  <c r="C9109"/>
  <c r="C9110"/>
  <c r="C9111"/>
  <c r="C9112"/>
  <c r="C9113"/>
  <c r="C9114"/>
  <c r="C9115"/>
  <c r="C9116"/>
  <c r="C9117"/>
  <c r="C9118"/>
  <c r="C9119"/>
  <c r="C9120"/>
  <c r="C9121"/>
  <c r="C9122"/>
  <c r="C9123"/>
  <c r="C9124"/>
  <c r="C9125"/>
  <c r="C9126"/>
  <c r="C9127"/>
  <c r="C9128"/>
  <c r="C9129"/>
  <c r="C9130"/>
  <c r="C9131"/>
  <c r="C9132"/>
  <c r="C9133"/>
  <c r="C9134"/>
  <c r="C9135"/>
  <c r="C9136"/>
  <c r="C9137"/>
  <c r="C9138"/>
  <c r="C9139"/>
  <c r="C9140"/>
  <c r="C9141"/>
  <c r="C9142"/>
  <c r="C9143"/>
  <c r="C9144"/>
  <c r="C9145"/>
  <c r="C9146"/>
  <c r="C9147"/>
  <c r="C9148"/>
  <c r="C9149"/>
  <c r="C9150"/>
  <c r="C9151"/>
  <c r="C9152"/>
  <c r="C9153"/>
  <c r="C9154"/>
  <c r="C9155"/>
  <c r="C9156"/>
  <c r="C9157"/>
  <c r="C9158"/>
  <c r="C9159"/>
  <c r="C9160"/>
  <c r="C9161"/>
  <c r="C9162"/>
  <c r="C9163"/>
  <c r="C9164"/>
  <c r="C9165"/>
  <c r="C9166"/>
  <c r="C9167"/>
  <c r="C9168"/>
  <c r="C9169"/>
  <c r="C9170"/>
  <c r="C917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190"/>
  <c r="C9191"/>
  <c r="C9192"/>
  <c r="C9193"/>
  <c r="C9194"/>
  <c r="C9195"/>
  <c r="C9196"/>
  <c r="C9197"/>
  <c r="C9198"/>
  <c r="C9199"/>
  <c r="C9200"/>
  <c r="C9201"/>
  <c r="C9202"/>
  <c r="C9203"/>
  <c r="C9204"/>
  <c r="C9205"/>
  <c r="C9206"/>
  <c r="C9207"/>
  <c r="C9208"/>
  <c r="C9209"/>
  <c r="C9210"/>
  <c r="C9211"/>
  <c r="C9212"/>
  <c r="C9213"/>
  <c r="C9214"/>
  <c r="C9215"/>
  <c r="C9216"/>
  <c r="C9217"/>
  <c r="C9218"/>
  <c r="C9219"/>
  <c r="C9220"/>
  <c r="C9221"/>
  <c r="C9222"/>
  <c r="C9223"/>
  <c r="C9224"/>
  <c r="C9225"/>
  <c r="C9226"/>
  <c r="C9227"/>
  <c r="C9228"/>
  <c r="C9229"/>
  <c r="C9230"/>
  <c r="C9231"/>
  <c r="C9232"/>
  <c r="C9233"/>
  <c r="C9234"/>
  <c r="C9235"/>
  <c r="C9236"/>
  <c r="C9237"/>
  <c r="C9238"/>
  <c r="C9239"/>
  <c r="C9240"/>
  <c r="C9241"/>
  <c r="C9242"/>
  <c r="C9243"/>
  <c r="C9244"/>
  <c r="C9245"/>
  <c r="C9246"/>
  <c r="C9247"/>
  <c r="C9248"/>
  <c r="C9249"/>
  <c r="C9250"/>
  <c r="C9251"/>
  <c r="C9252"/>
  <c r="C9253"/>
  <c r="C9254"/>
  <c r="C9255"/>
  <c r="C9256"/>
  <c r="C9257"/>
  <c r="C9258"/>
  <c r="C9259"/>
  <c r="C9260"/>
  <c r="C9261"/>
  <c r="C9262"/>
  <c r="C9263"/>
  <c r="C9264"/>
  <c r="C9265"/>
  <c r="C9266"/>
  <c r="C9267"/>
  <c r="C9268"/>
  <c r="C9269"/>
  <c r="C9270"/>
  <c r="C9271"/>
  <c r="C9272"/>
  <c r="C9273"/>
  <c r="C9274"/>
  <c r="C9275"/>
  <c r="C9276"/>
  <c r="C9277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9315"/>
  <c r="C9316"/>
  <c r="C9317"/>
  <c r="C9318"/>
  <c r="C9319"/>
  <c r="C9320"/>
  <c r="C9321"/>
  <c r="C932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39"/>
  <c r="C9340"/>
  <c r="C9341"/>
  <c r="C9342"/>
  <c r="C9343"/>
  <c r="C9344"/>
  <c r="C9345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3"/>
  <c r="C9364"/>
  <c r="C9365"/>
  <c r="C9366"/>
  <c r="C9367"/>
  <c r="C9368"/>
  <c r="C9369"/>
  <c r="C9370"/>
  <c r="C9371"/>
  <c r="C9372"/>
  <c r="C9373"/>
  <c r="C9374"/>
  <c r="C9375"/>
  <c r="C9376"/>
  <c r="C9377"/>
  <c r="C9378"/>
  <c r="C9379"/>
  <c r="C9380"/>
  <c r="C9381"/>
  <c r="C9382"/>
  <c r="C9383"/>
  <c r="C9384"/>
  <c r="C9385"/>
  <c r="C9386"/>
  <c r="C9387"/>
  <c r="C9388"/>
  <c r="C9389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7"/>
  <c r="C9408"/>
  <c r="C9409"/>
  <c r="C9410"/>
  <c r="C9411"/>
  <c r="C9412"/>
  <c r="C9413"/>
  <c r="C9414"/>
  <c r="C9415"/>
  <c r="C9416"/>
  <c r="C9417"/>
  <c r="C9418"/>
  <c r="C9419"/>
  <c r="C9420"/>
  <c r="C9421"/>
  <c r="C9422"/>
  <c r="C9423"/>
  <c r="C9424"/>
  <c r="C9425"/>
  <c r="C9426"/>
  <c r="C9427"/>
  <c r="C9428"/>
  <c r="C9429"/>
  <c r="C9430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49"/>
  <c r="C9450"/>
  <c r="C9451"/>
  <c r="C9452"/>
  <c r="C9453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1"/>
  <c r="C9482"/>
  <c r="C9483"/>
  <c r="C9484"/>
  <c r="C9485"/>
  <c r="C9486"/>
  <c r="C9487"/>
  <c r="C9488"/>
  <c r="C9489"/>
  <c r="C9490"/>
  <c r="C9491"/>
  <c r="C9492"/>
  <c r="C9493"/>
  <c r="C9494"/>
  <c r="C9495"/>
  <c r="C9496"/>
  <c r="C9497"/>
  <c r="C9498"/>
  <c r="C9499"/>
  <c r="C9500"/>
  <c r="C9501"/>
  <c r="C9502"/>
  <c r="C9503"/>
  <c r="C9504"/>
  <c r="C9505"/>
  <c r="C9506"/>
  <c r="C9507"/>
  <c r="C9508"/>
  <c r="C9509"/>
  <c r="C9510"/>
  <c r="C9511"/>
  <c r="C9512"/>
  <c r="C9513"/>
  <c r="C9514"/>
  <c r="C9515"/>
  <c r="C9516"/>
  <c r="C9517"/>
  <c r="C9518"/>
  <c r="C9519"/>
  <c r="C9520"/>
  <c r="C9521"/>
  <c r="C9522"/>
  <c r="C9523"/>
  <c r="C9524"/>
  <c r="C9525"/>
  <c r="C9526"/>
  <c r="C9527"/>
  <c r="C9528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0"/>
  <c r="C9551"/>
  <c r="C9552"/>
  <c r="C9553"/>
  <c r="C9554"/>
  <c r="C9555"/>
  <c r="C9556"/>
  <c r="C9557"/>
  <c r="C9558"/>
  <c r="C9559"/>
  <c r="C9560"/>
  <c r="C9561"/>
  <c r="C9562"/>
  <c r="C9563"/>
  <c r="C9564"/>
  <c r="C9565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84"/>
  <c r="C9585"/>
  <c r="C9586"/>
  <c r="C9587"/>
  <c r="C9588"/>
  <c r="C9589"/>
  <c r="C9590"/>
  <c r="C9591"/>
  <c r="C9592"/>
  <c r="C9593"/>
  <c r="C9594"/>
  <c r="C9595"/>
  <c r="C9596"/>
  <c r="C9597"/>
  <c r="C9598"/>
  <c r="C9599"/>
  <c r="C9600"/>
  <c r="C9601"/>
  <c r="C9602"/>
  <c r="C9603"/>
  <c r="C9604"/>
  <c r="C9605"/>
  <c r="C9606"/>
  <c r="C9607"/>
  <c r="C9608"/>
  <c r="C9609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2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72"/>
  <c r="C9673"/>
  <c r="C9674"/>
  <c r="C9675"/>
  <c r="C9676"/>
  <c r="C9677"/>
  <c r="C9678"/>
  <c r="C9679"/>
  <c r="C9680"/>
  <c r="C9681"/>
  <c r="C9682"/>
  <c r="C9683"/>
  <c r="C9684"/>
  <c r="C9685"/>
  <c r="C9686"/>
  <c r="C9687"/>
  <c r="C9688"/>
  <c r="C9689"/>
  <c r="C9690"/>
  <c r="C9691"/>
  <c r="C9692"/>
  <c r="C9693"/>
  <c r="C9694"/>
  <c r="C9695"/>
  <c r="C9696"/>
  <c r="C9697"/>
  <c r="C9698"/>
  <c r="C9699"/>
  <c r="C9700"/>
  <c r="C9701"/>
  <c r="C9702"/>
  <c r="C9703"/>
  <c r="C9704"/>
  <c r="C9705"/>
  <c r="C9706"/>
  <c r="C9707"/>
  <c r="C9708"/>
  <c r="C9709"/>
  <c r="C9710"/>
  <c r="C9711"/>
  <c r="C9712"/>
  <c r="C9713"/>
  <c r="C9714"/>
  <c r="C9715"/>
  <c r="C9716"/>
  <c r="C9717"/>
  <c r="C9718"/>
  <c r="C9719"/>
  <c r="C9720"/>
  <c r="C9721"/>
  <c r="C9722"/>
  <c r="C9723"/>
  <c r="C9724"/>
  <c r="C9725"/>
  <c r="C9726"/>
  <c r="C9727"/>
  <c r="C9728"/>
  <c r="C9729"/>
  <c r="C9730"/>
  <c r="C9731"/>
  <c r="C9732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2"/>
  <c r="C9763"/>
  <c r="C9764"/>
  <c r="C9765"/>
  <c r="C9766"/>
  <c r="C9767"/>
  <c r="C9768"/>
  <c r="C9769"/>
  <c r="C9770"/>
  <c r="C9771"/>
  <c r="C9772"/>
  <c r="C9773"/>
  <c r="C9774"/>
  <c r="C9775"/>
  <c r="C9776"/>
  <c r="C9777"/>
  <c r="C9778"/>
  <c r="C9779"/>
  <c r="C9780"/>
  <c r="C9781"/>
  <c r="C9782"/>
  <c r="C9783"/>
  <c r="C9784"/>
  <c r="C9785"/>
  <c r="C9786"/>
  <c r="C9787"/>
  <c r="C9788"/>
  <c r="C9789"/>
  <c r="C9790"/>
  <c r="C9791"/>
  <c r="C9792"/>
  <c r="C9793"/>
  <c r="C9794"/>
  <c r="C9795"/>
  <c r="C9796"/>
  <c r="C9797"/>
  <c r="C9798"/>
  <c r="C9799"/>
  <c r="C9800"/>
  <c r="C9801"/>
  <c r="C9802"/>
  <c r="C9803"/>
  <c r="C9804"/>
  <c r="C9805"/>
  <c r="C9806"/>
  <c r="C9807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9833"/>
  <c r="C9834"/>
  <c r="C9835"/>
  <c r="C9836"/>
  <c r="C9837"/>
  <c r="C9838"/>
  <c r="C9839"/>
  <c r="C9840"/>
  <c r="C9841"/>
  <c r="C9842"/>
  <c r="C9843"/>
  <c r="C9844"/>
  <c r="C9845"/>
  <c r="C9846"/>
  <c r="C9847"/>
  <c r="C9848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8"/>
  <c r="C9879"/>
  <c r="C9880"/>
  <c r="C9881"/>
  <c r="C9882"/>
  <c r="C9883"/>
  <c r="C9884"/>
  <c r="C9885"/>
  <c r="C9886"/>
  <c r="C9887"/>
  <c r="C9888"/>
  <c r="C9889"/>
  <c r="C9890"/>
  <c r="C9891"/>
  <c r="C9892"/>
  <c r="C9893"/>
  <c r="C9894"/>
  <c r="C9895"/>
  <c r="C9896"/>
  <c r="C9897"/>
  <c r="C9898"/>
  <c r="C9899"/>
  <c r="C9900"/>
  <c r="C9901"/>
  <c r="C9902"/>
  <c r="C9903"/>
  <c r="C9904"/>
  <c r="C9905"/>
  <c r="C9906"/>
  <c r="C9907"/>
  <c r="C9908"/>
  <c r="C9909"/>
  <c r="C9910"/>
  <c r="C9911"/>
  <c r="C9912"/>
  <c r="C9913"/>
  <c r="C9914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8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5"/>
  <c r="C9976"/>
  <c r="C9977"/>
  <c r="C9978"/>
  <c r="C9979"/>
  <c r="C9980"/>
  <c r="C9981"/>
  <c r="C9982"/>
  <c r="C9983"/>
  <c r="C9984"/>
  <c r="C9985"/>
  <c r="C9986"/>
  <c r="C9987"/>
  <c r="C9988"/>
  <c r="C9989"/>
  <c r="C9990"/>
  <c r="C9991"/>
  <c r="C9992"/>
  <c r="C9993"/>
  <c r="C9994"/>
  <c r="C9995"/>
  <c r="C9996"/>
  <c r="C9997"/>
  <c r="C9998"/>
  <c r="C9999"/>
  <c r="C10000"/>
  <c r="C10001"/>
  <c r="C10002"/>
  <c r="C10003"/>
  <c r="C10004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3"/>
  <c r="C44"/>
  <c r="C45"/>
  <c r="C46"/>
  <c r="C47"/>
  <c r="C48"/>
  <c r="C49"/>
  <c r="C50"/>
  <c r="C51"/>
  <c r="C52"/>
  <c r="C174"/>
  <c r="C145"/>
  <c r="C73"/>
  <c r="C74"/>
  <c r="C75"/>
  <c r="C76"/>
  <c r="C77"/>
  <c r="C98"/>
  <c r="C99"/>
  <c r="C176"/>
  <c r="C177"/>
  <c r="C193"/>
  <c r="C219"/>
  <c r="C59"/>
  <c r="C188"/>
  <c r="C187"/>
  <c r="C205"/>
  <c r="C206"/>
  <c r="C21"/>
  <c r="C22"/>
  <c r="C23"/>
  <c r="C194"/>
  <c r="C195"/>
  <c r="C196"/>
  <c r="C197"/>
  <c r="C198"/>
  <c r="C214"/>
  <c r="C215"/>
  <c r="C225"/>
  <c r="C146"/>
  <c r="C154"/>
  <c r="C135"/>
  <c r="C181"/>
  <c r="C100"/>
  <c r="C58"/>
  <c r="C81"/>
  <c r="C82"/>
  <c r="C155"/>
  <c r="C156"/>
  <c r="C226"/>
  <c r="C227"/>
  <c r="C79"/>
  <c r="C80"/>
  <c r="C53"/>
  <c r="C54"/>
  <c r="C183"/>
  <c r="C184"/>
  <c r="C185"/>
  <c r="C175"/>
  <c r="C199"/>
  <c r="C113"/>
  <c r="C114"/>
  <c r="C115"/>
  <c r="C116"/>
  <c r="C117"/>
  <c r="C118"/>
  <c r="C119"/>
  <c r="C120"/>
  <c r="C121"/>
  <c r="C122"/>
  <c r="C123"/>
  <c r="C124"/>
  <c r="C16"/>
  <c r="C17"/>
  <c r="C18"/>
  <c r="C19"/>
  <c r="C20"/>
  <c r="C62"/>
  <c r="C63"/>
  <c r="C64"/>
  <c r="C65"/>
  <c r="C66"/>
  <c r="C161"/>
  <c r="C162"/>
  <c r="C147"/>
  <c r="C148"/>
  <c r="C149"/>
  <c r="C157"/>
  <c r="C158"/>
  <c r="C159"/>
  <c r="C160"/>
  <c r="C139"/>
  <c r="C140"/>
  <c r="C13"/>
  <c r="C14"/>
  <c r="C15"/>
  <c r="C221"/>
  <c r="C222"/>
  <c r="C223"/>
  <c r="C224"/>
  <c r="C83"/>
  <c r="C60"/>
  <c r="C61"/>
  <c r="C207"/>
  <c r="C208"/>
  <c r="C209"/>
  <c r="C210"/>
  <c r="C68"/>
  <c r="C69"/>
  <c r="C70"/>
  <c r="C71"/>
  <c r="C141"/>
  <c r="C142"/>
  <c r="C143"/>
  <c r="C55"/>
  <c r="C56"/>
  <c r="C57"/>
  <c r="C85"/>
  <c r="C86"/>
  <c r="C33"/>
  <c r="C34"/>
  <c r="C35"/>
  <c r="C36"/>
  <c r="C37"/>
  <c r="C38"/>
  <c r="C39"/>
  <c r="C40"/>
  <c r="C163"/>
  <c r="C164"/>
  <c r="C165"/>
  <c r="C166"/>
  <c r="C94"/>
  <c r="C95"/>
  <c r="C96"/>
  <c r="C28"/>
  <c r="C29"/>
  <c r="C30"/>
  <c r="C31"/>
  <c r="C87"/>
  <c r="C88"/>
  <c r="C125"/>
  <c r="C126"/>
  <c r="C127"/>
  <c r="C128"/>
  <c r="C129"/>
  <c r="C130"/>
  <c r="C136"/>
  <c r="C137"/>
  <c r="C138"/>
  <c r="C172"/>
  <c r="C173"/>
  <c r="C216"/>
  <c r="C217"/>
  <c r="C191"/>
  <c r="C192"/>
  <c r="C10"/>
  <c r="C11"/>
  <c r="C12"/>
  <c r="C189"/>
  <c r="C190"/>
  <c r="C200"/>
  <c r="C201"/>
  <c r="C202"/>
  <c r="C150"/>
  <c r="C151"/>
  <c r="C152"/>
  <c r="C26"/>
  <c r="C153"/>
  <c r="C84"/>
  <c r="C78"/>
  <c r="C9"/>
  <c r="C186"/>
  <c r="C89"/>
  <c r="C220"/>
  <c r="C67"/>
  <c r="C97"/>
  <c r="C218"/>
  <c r="C24"/>
  <c r="C167"/>
  <c r="C168"/>
  <c r="C203"/>
  <c r="C204"/>
  <c r="C101"/>
  <c r="C102"/>
  <c r="C103"/>
  <c r="C104"/>
  <c r="C105"/>
  <c r="C106"/>
  <c r="C107"/>
  <c r="C108"/>
  <c r="C109"/>
  <c r="C110"/>
  <c r="C111"/>
  <c r="C112"/>
  <c r="C90"/>
  <c r="C91"/>
  <c r="C92"/>
  <c r="C211"/>
  <c r="C212"/>
  <c r="C213"/>
  <c r="C170"/>
  <c r="C171"/>
  <c r="C131"/>
  <c r="C132"/>
  <c r="C133"/>
  <c r="C134"/>
  <c r="C178"/>
  <c r="C179"/>
  <c r="C180"/>
  <c r="C32"/>
  <c r="C25"/>
  <c r="C8"/>
  <c r="C72"/>
  <c r="C27"/>
  <c r="C228"/>
  <c r="C229"/>
  <c r="C230"/>
  <c r="C231"/>
  <c r="C233"/>
  <c r="C234"/>
  <c r="C235"/>
  <c r="C236"/>
  <c r="C237"/>
  <c r="C238"/>
  <c r="C239"/>
  <c r="C240"/>
  <c r="C241"/>
  <c r="C242"/>
  <c r="C243"/>
  <c r="C244"/>
  <c r="C245"/>
  <c r="C246"/>
  <c r="C247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"/>
  <c r="G9"/>
  <c r="G10"/>
  <c r="G11"/>
  <c r="G12"/>
  <c r="G13"/>
  <c r="G14"/>
  <c r="G15"/>
  <c r="G8"/>
  <c r="H7" i="1"/>
  <c r="H8"/>
  <c r="H9"/>
  <c r="H10"/>
  <c r="H11"/>
  <c r="H12"/>
  <c r="H6"/>
  <c r="H13"/>
  <c r="N11"/>
  <c r="M11"/>
  <c r="L25"/>
  <c r="D13"/>
  <c r="K75"/>
  <c r="J67"/>
  <c r="C13"/>
  <c r="E13"/>
  <c r="F13"/>
  <c r="G13"/>
  <c r="B13"/>
  <c r="K38" i="5" l="1"/>
  <c r="K34"/>
  <c r="H61" i="3"/>
  <c r="G158"/>
  <c r="H158"/>
  <c r="D158"/>
  <c r="I158"/>
  <c r="E158"/>
  <c r="J158"/>
  <c r="F158"/>
  <c r="K158"/>
  <c r="K42" i="5"/>
  <c r="K43"/>
  <c r="K41"/>
  <c r="K40"/>
  <c r="K39"/>
  <c r="G116" i="3"/>
  <c r="H116"/>
  <c r="D116"/>
  <c r="I116"/>
  <c r="E116"/>
  <c r="J116"/>
  <c r="F116"/>
  <c r="K116"/>
  <c r="E2000" i="4"/>
  <c r="D18" i="3"/>
  <c r="D157"/>
  <c r="D153"/>
  <c r="D149"/>
  <c r="D145"/>
  <c r="D141"/>
  <c r="C33" i="5" s="1"/>
  <c r="D137" i="3"/>
  <c r="D133"/>
  <c r="D129"/>
  <c r="D125"/>
  <c r="D121"/>
  <c r="D117"/>
  <c r="D113"/>
  <c r="C24" i="5" s="1"/>
  <c r="D109" i="3"/>
  <c r="D105"/>
  <c r="D101"/>
  <c r="D97"/>
  <c r="D93"/>
  <c r="D89"/>
  <c r="D85"/>
  <c r="D81"/>
  <c r="D77"/>
  <c r="D73"/>
  <c r="D69"/>
  <c r="D65"/>
  <c r="D61"/>
  <c r="D57"/>
  <c r="D53"/>
  <c r="D49"/>
  <c r="D45"/>
  <c r="D41"/>
  <c r="D37"/>
  <c r="D33"/>
  <c r="D29"/>
  <c r="D25"/>
  <c r="D20"/>
  <c r="D12"/>
  <c r="D10"/>
  <c r="D154"/>
  <c r="D150"/>
  <c r="D146"/>
  <c r="D142"/>
  <c r="D138"/>
  <c r="D134"/>
  <c r="D130"/>
  <c r="D126"/>
  <c r="D122"/>
  <c r="D118"/>
  <c r="D114"/>
  <c r="D110"/>
  <c r="D106"/>
  <c r="D102"/>
  <c r="D98"/>
  <c r="D94"/>
  <c r="D90"/>
  <c r="D86"/>
  <c r="D82"/>
  <c r="D78"/>
  <c r="D74"/>
  <c r="C25" i="5" s="1"/>
  <c r="D70" i="3"/>
  <c r="D66"/>
  <c r="D62"/>
  <c r="D58"/>
  <c r="D54"/>
  <c r="C35" i="5" s="1"/>
  <c r="D50" i="3"/>
  <c r="D46"/>
  <c r="D42"/>
  <c r="C28" i="5" s="1"/>
  <c r="D38" i="3"/>
  <c r="D34"/>
  <c r="D30"/>
  <c r="D26"/>
  <c r="D22"/>
  <c r="C16" i="5" s="1"/>
  <c r="D14" i="3"/>
  <c r="D155"/>
  <c r="D151"/>
  <c r="D147"/>
  <c r="D143"/>
  <c r="D139"/>
  <c r="D135"/>
  <c r="D131"/>
  <c r="D127"/>
  <c r="C36" i="5" s="1"/>
  <c r="D123" i="3"/>
  <c r="D119"/>
  <c r="D115"/>
  <c r="D111"/>
  <c r="D107"/>
  <c r="D103"/>
  <c r="C21" i="5" s="1"/>
  <c r="D99" i="3"/>
  <c r="C23" i="5" s="1"/>
  <c r="D95" i="3"/>
  <c r="C31" i="5" s="1"/>
  <c r="D91" i="3"/>
  <c r="D87"/>
  <c r="D83"/>
  <c r="D79"/>
  <c r="D75"/>
  <c r="C27" i="5" s="1"/>
  <c r="D71" i="3"/>
  <c r="D67"/>
  <c r="D63"/>
  <c r="D59"/>
  <c r="D55"/>
  <c r="D51"/>
  <c r="D47"/>
  <c r="D43"/>
  <c r="D39"/>
  <c r="C29" i="5" s="1"/>
  <c r="D35" i="3"/>
  <c r="D31"/>
  <c r="D27"/>
  <c r="D23"/>
  <c r="D16"/>
  <c r="D156"/>
  <c r="D152"/>
  <c r="D148"/>
  <c r="D144"/>
  <c r="D140"/>
  <c r="D136"/>
  <c r="D132"/>
  <c r="D128"/>
  <c r="D124"/>
  <c r="D120"/>
  <c r="C20" i="5"/>
  <c r="D112" i="3"/>
  <c r="D108"/>
  <c r="D104"/>
  <c r="D100"/>
  <c r="D96"/>
  <c r="D92"/>
  <c r="D88"/>
  <c r="D84"/>
  <c r="D80"/>
  <c r="D76"/>
  <c r="D72"/>
  <c r="D68"/>
  <c r="D64"/>
  <c r="D60"/>
  <c r="D56"/>
  <c r="D52"/>
  <c r="C15" i="5" s="1"/>
  <c r="D48" i="3"/>
  <c r="D44"/>
  <c r="C32" i="5" s="1"/>
  <c r="D40" i="3"/>
  <c r="D36"/>
  <c r="D32"/>
  <c r="D28"/>
  <c r="D24"/>
  <c r="E14"/>
  <c r="E156"/>
  <c r="I10"/>
  <c r="J157"/>
  <c r="F157"/>
  <c r="H156"/>
  <c r="J155"/>
  <c r="F155"/>
  <c r="H154"/>
  <c r="J153"/>
  <c r="F153"/>
  <c r="H152"/>
  <c r="J151"/>
  <c r="F151"/>
  <c r="H150"/>
  <c r="J149"/>
  <c r="F149"/>
  <c r="H148"/>
  <c r="J147"/>
  <c r="F147"/>
  <c r="H146"/>
  <c r="J145"/>
  <c r="F145"/>
  <c r="H144"/>
  <c r="J143"/>
  <c r="F143"/>
  <c r="H142"/>
  <c r="J141"/>
  <c r="I33" i="5" s="1"/>
  <c r="F141" i="3"/>
  <c r="E33" i="5" s="1"/>
  <c r="H140" i="3"/>
  <c r="J139"/>
  <c r="F139"/>
  <c r="H138"/>
  <c r="J137"/>
  <c r="F137"/>
  <c r="H136"/>
  <c r="J135"/>
  <c r="F135"/>
  <c r="H134"/>
  <c r="J133"/>
  <c r="F133"/>
  <c r="H132"/>
  <c r="J131"/>
  <c r="F131"/>
  <c r="H130"/>
  <c r="J129"/>
  <c r="F129"/>
  <c r="H128"/>
  <c r="J127"/>
  <c r="I36" i="5" s="1"/>
  <c r="F127" i="3"/>
  <c r="E36" i="5" s="1"/>
  <c r="H126" i="3"/>
  <c r="J125"/>
  <c r="F125"/>
  <c r="H124"/>
  <c r="J123"/>
  <c r="F123"/>
  <c r="H122"/>
  <c r="J121"/>
  <c r="F121"/>
  <c r="H120"/>
  <c r="J119"/>
  <c r="F119"/>
  <c r="H118"/>
  <c r="J117"/>
  <c r="F117"/>
  <c r="G20" i="5"/>
  <c r="J115" i="3"/>
  <c r="F115"/>
  <c r="H114"/>
  <c r="J113"/>
  <c r="I24" i="5" s="1"/>
  <c r="F113" i="3"/>
  <c r="E24" i="5" s="1"/>
  <c r="H112" i="3"/>
  <c r="J111"/>
  <c r="F111"/>
  <c r="H110"/>
  <c r="J109"/>
  <c r="F109"/>
  <c r="H108"/>
  <c r="J107"/>
  <c r="F107"/>
  <c r="H106"/>
  <c r="J105"/>
  <c r="F105"/>
  <c r="H104"/>
  <c r="J103"/>
  <c r="I21" i="5" s="1"/>
  <c r="F103" i="3"/>
  <c r="E21" i="5" s="1"/>
  <c r="H102" i="3"/>
  <c r="J101"/>
  <c r="F101"/>
  <c r="H100"/>
  <c r="J99"/>
  <c r="I23" i="5" s="1"/>
  <c r="F99" i="3"/>
  <c r="E23" i="5" s="1"/>
  <c r="H98" i="3"/>
  <c r="J97"/>
  <c r="F97"/>
  <c r="H96"/>
  <c r="J95"/>
  <c r="I31" i="5" s="1"/>
  <c r="F95" i="3"/>
  <c r="E31" i="5" s="1"/>
  <c r="H94" i="3"/>
  <c r="J93"/>
  <c r="F93"/>
  <c r="H92"/>
  <c r="J91"/>
  <c r="F91"/>
  <c r="H90"/>
  <c r="J89"/>
  <c r="F89"/>
  <c r="H88"/>
  <c r="J87"/>
  <c r="F87"/>
  <c r="H86"/>
  <c r="G19" i="5" s="1"/>
  <c r="J85" i="3"/>
  <c r="F85"/>
  <c r="H84"/>
  <c r="J83"/>
  <c r="F83"/>
  <c r="H82"/>
  <c r="J81"/>
  <c r="F81"/>
  <c r="H80"/>
  <c r="J79"/>
  <c r="F79"/>
  <c r="H78"/>
  <c r="J77"/>
  <c r="F77"/>
  <c r="H76"/>
  <c r="J75"/>
  <c r="I27" i="5" s="1"/>
  <c r="F75" i="3"/>
  <c r="E27" i="5" s="1"/>
  <c r="H74" i="3"/>
  <c r="G25" i="5" s="1"/>
  <c r="J73" i="3"/>
  <c r="F73"/>
  <c r="H72"/>
  <c r="J71"/>
  <c r="F71"/>
  <c r="H70"/>
  <c r="J69"/>
  <c r="F69"/>
  <c r="H68"/>
  <c r="J67"/>
  <c r="F67"/>
  <c r="H66"/>
  <c r="J65"/>
  <c r="F65"/>
  <c r="H64"/>
  <c r="J63"/>
  <c r="F63"/>
  <c r="H62"/>
  <c r="J61"/>
  <c r="F61"/>
  <c r="H60"/>
  <c r="J59"/>
  <c r="F59"/>
  <c r="H58"/>
  <c r="J57"/>
  <c r="F57"/>
  <c r="H56"/>
  <c r="J55"/>
  <c r="F55"/>
  <c r="H54"/>
  <c r="G35" i="5" s="1"/>
  <c r="J53" i="3"/>
  <c r="F53"/>
  <c r="H52"/>
  <c r="G15" i="5" s="1"/>
  <c r="J51" i="3"/>
  <c r="F51"/>
  <c r="H50"/>
  <c r="J49"/>
  <c r="F49"/>
  <c r="H48"/>
  <c r="J47"/>
  <c r="F47"/>
  <c r="H46"/>
  <c r="J45"/>
  <c r="F45"/>
  <c r="H44"/>
  <c r="G32" i="5" s="1"/>
  <c r="J43" i="3"/>
  <c r="F43"/>
  <c r="H42"/>
  <c r="G28" i="5" s="1"/>
  <c r="J41" i="3"/>
  <c r="F41"/>
  <c r="H40"/>
  <c r="J39"/>
  <c r="I29" i="5" s="1"/>
  <c r="F39" i="3"/>
  <c r="E29" i="5" s="1"/>
  <c r="H38" i="3"/>
  <c r="J37"/>
  <c r="F37"/>
  <c r="H36"/>
  <c r="J35"/>
  <c r="F35"/>
  <c r="H34"/>
  <c r="J33"/>
  <c r="F33"/>
  <c r="H32"/>
  <c r="J31"/>
  <c r="F31"/>
  <c r="H30"/>
  <c r="J29"/>
  <c r="F29"/>
  <c r="H28"/>
  <c r="J27"/>
  <c r="F27"/>
  <c r="H26"/>
  <c r="J25"/>
  <c r="F25"/>
  <c r="H24"/>
  <c r="J23"/>
  <c r="F23"/>
  <c r="H22"/>
  <c r="J21"/>
  <c r="I26" i="5" s="1"/>
  <c r="F21" i="3"/>
  <c r="E26" i="5" s="1"/>
  <c r="H20" i="3"/>
  <c r="J19"/>
  <c r="F19"/>
  <c r="H18"/>
  <c r="J17"/>
  <c r="I37" i="5" s="1"/>
  <c r="F17" i="3"/>
  <c r="E37" i="5" s="1"/>
  <c r="H16" i="3"/>
  <c r="J15"/>
  <c r="F15"/>
  <c r="H14"/>
  <c r="J13"/>
  <c r="I22" i="5" s="1"/>
  <c r="F13" i="3"/>
  <c r="E22" i="5" s="1"/>
  <c r="H12" i="3"/>
  <c r="J11"/>
  <c r="F11"/>
  <c r="E30" i="5" s="1"/>
  <c r="D21" i="3"/>
  <c r="C26" i="5" s="1"/>
  <c r="D17" i="3"/>
  <c r="C37" i="5" s="1"/>
  <c r="D13" i="3"/>
  <c r="C22" i="5" s="1"/>
  <c r="E10" i="3"/>
  <c r="H10"/>
  <c r="K157"/>
  <c r="G157"/>
  <c r="I156"/>
  <c r="K155"/>
  <c r="G155"/>
  <c r="I154"/>
  <c r="K153"/>
  <c r="G153"/>
  <c r="I152"/>
  <c r="K151"/>
  <c r="G151"/>
  <c r="I150"/>
  <c r="K149"/>
  <c r="G149"/>
  <c r="I148"/>
  <c r="K147"/>
  <c r="G147"/>
  <c r="I146"/>
  <c r="K145"/>
  <c r="G145"/>
  <c r="I144"/>
  <c r="K143"/>
  <c r="G143"/>
  <c r="I142"/>
  <c r="K141"/>
  <c r="J33" i="5" s="1"/>
  <c r="G141" i="3"/>
  <c r="F33" i="5" s="1"/>
  <c r="I140" i="3"/>
  <c r="K139"/>
  <c r="G139"/>
  <c r="I138"/>
  <c r="K137"/>
  <c r="G137"/>
  <c r="I136"/>
  <c r="K135"/>
  <c r="G135"/>
  <c r="I134"/>
  <c r="K133"/>
  <c r="G133"/>
  <c r="I132"/>
  <c r="K131"/>
  <c r="G131"/>
  <c r="I130"/>
  <c r="K129"/>
  <c r="G129"/>
  <c r="I128"/>
  <c r="K127"/>
  <c r="J36" i="5" s="1"/>
  <c r="G127" i="3"/>
  <c r="F36" i="5" s="1"/>
  <c r="I126" i="3"/>
  <c r="K125"/>
  <c r="G125"/>
  <c r="I124"/>
  <c r="K123"/>
  <c r="G123"/>
  <c r="I122"/>
  <c r="K121"/>
  <c r="G121"/>
  <c r="I120"/>
  <c r="K119"/>
  <c r="G119"/>
  <c r="I118"/>
  <c r="K117"/>
  <c r="G117"/>
  <c r="H20" i="5"/>
  <c r="K115" i="3"/>
  <c r="G115"/>
  <c r="I114"/>
  <c r="K113"/>
  <c r="J24" i="5" s="1"/>
  <c r="G113" i="3"/>
  <c r="F24" i="5" s="1"/>
  <c r="I112" i="3"/>
  <c r="K111"/>
  <c r="G111"/>
  <c r="I110"/>
  <c r="K109"/>
  <c r="G109"/>
  <c r="I108"/>
  <c r="K107"/>
  <c r="G107"/>
  <c r="I106"/>
  <c r="K105"/>
  <c r="G105"/>
  <c r="I104"/>
  <c r="K103"/>
  <c r="J21" i="5" s="1"/>
  <c r="G103" i="3"/>
  <c r="F21" i="5" s="1"/>
  <c r="I102" i="3"/>
  <c r="K101"/>
  <c r="G101"/>
  <c r="I100"/>
  <c r="K99"/>
  <c r="J23" i="5" s="1"/>
  <c r="G99" i="3"/>
  <c r="F23" i="5" s="1"/>
  <c r="I98" i="3"/>
  <c r="K97"/>
  <c r="G97"/>
  <c r="I96"/>
  <c r="K95"/>
  <c r="J31" i="5" s="1"/>
  <c r="G95" i="3"/>
  <c r="F31" i="5" s="1"/>
  <c r="I94" i="3"/>
  <c r="K93"/>
  <c r="G93"/>
  <c r="I92"/>
  <c r="K91"/>
  <c r="G91"/>
  <c r="I90"/>
  <c r="K89"/>
  <c r="G89"/>
  <c r="I88"/>
  <c r="K87"/>
  <c r="G87"/>
  <c r="I86"/>
  <c r="H19" i="5" s="1"/>
  <c r="K85" i="3"/>
  <c r="G85"/>
  <c r="I84"/>
  <c r="K83"/>
  <c r="G83"/>
  <c r="I82"/>
  <c r="K81"/>
  <c r="G81"/>
  <c r="I80"/>
  <c r="K79"/>
  <c r="G79"/>
  <c r="I78"/>
  <c r="K77"/>
  <c r="G77"/>
  <c r="I76"/>
  <c r="K75"/>
  <c r="J27" i="5" s="1"/>
  <c r="G75" i="3"/>
  <c r="F27" i="5" s="1"/>
  <c r="I74" i="3"/>
  <c r="H25" i="5" s="1"/>
  <c r="K73" i="3"/>
  <c r="G73"/>
  <c r="I72"/>
  <c r="K71"/>
  <c r="G71"/>
  <c r="I70"/>
  <c r="K69"/>
  <c r="G69"/>
  <c r="I68"/>
  <c r="K67"/>
  <c r="G67"/>
  <c r="I66"/>
  <c r="K65"/>
  <c r="G65"/>
  <c r="I64"/>
  <c r="K63"/>
  <c r="G63"/>
  <c r="I62"/>
  <c r="K61"/>
  <c r="G61"/>
  <c r="I60"/>
  <c r="K59"/>
  <c r="G59"/>
  <c r="I58"/>
  <c r="K57"/>
  <c r="G57"/>
  <c r="I56"/>
  <c r="K55"/>
  <c r="G55"/>
  <c r="I54"/>
  <c r="H35" i="5" s="1"/>
  <c r="K53" i="3"/>
  <c r="G53"/>
  <c r="I52"/>
  <c r="H15" i="5" s="1"/>
  <c r="K51" i="3"/>
  <c r="G51"/>
  <c r="I50"/>
  <c r="K49"/>
  <c r="G49"/>
  <c r="I48"/>
  <c r="K47"/>
  <c r="G47"/>
  <c r="I46"/>
  <c r="K45"/>
  <c r="G45"/>
  <c r="I44"/>
  <c r="H32" i="5" s="1"/>
  <c r="K43" i="3"/>
  <c r="G43"/>
  <c r="I42"/>
  <c r="H28" i="5" s="1"/>
  <c r="K41" i="3"/>
  <c r="G41"/>
  <c r="I40"/>
  <c r="K39"/>
  <c r="J29" i="5" s="1"/>
  <c r="G39" i="3"/>
  <c r="F29" i="5" s="1"/>
  <c r="I38" i="3"/>
  <c r="K37"/>
  <c r="G37"/>
  <c r="I36"/>
  <c r="K35"/>
  <c r="G35"/>
  <c r="I34"/>
  <c r="K33"/>
  <c r="G33"/>
  <c r="I32"/>
  <c r="K31"/>
  <c r="G31"/>
  <c r="I30"/>
  <c r="K29"/>
  <c r="G29"/>
  <c r="I28"/>
  <c r="K27"/>
  <c r="G27"/>
  <c r="I26"/>
  <c r="K25"/>
  <c r="G25"/>
  <c r="I24"/>
  <c r="K23"/>
  <c r="G23"/>
  <c r="I22"/>
  <c r="K21"/>
  <c r="J26" i="5" s="1"/>
  <c r="G21" i="3"/>
  <c r="F26" i="5" s="1"/>
  <c r="I20" i="3"/>
  <c r="K19"/>
  <c r="G19"/>
  <c r="I18"/>
  <c r="K17"/>
  <c r="J37" i="5" s="1"/>
  <c r="G17" i="3"/>
  <c r="F37" i="5" s="1"/>
  <c r="I16" i="3"/>
  <c r="K15"/>
  <c r="G15"/>
  <c r="I14"/>
  <c r="K13"/>
  <c r="J22" i="5" s="1"/>
  <c r="G13" i="3"/>
  <c r="F22" i="5" s="1"/>
  <c r="I12" i="3"/>
  <c r="K11"/>
  <c r="G11"/>
  <c r="G10"/>
  <c r="K10"/>
  <c r="H157"/>
  <c r="J156"/>
  <c r="F156"/>
  <c r="H155"/>
  <c r="J154"/>
  <c r="F154"/>
  <c r="H153"/>
  <c r="J152"/>
  <c r="F152"/>
  <c r="H151"/>
  <c r="J150"/>
  <c r="F150"/>
  <c r="H149"/>
  <c r="J148"/>
  <c r="F148"/>
  <c r="H147"/>
  <c r="J146"/>
  <c r="F146"/>
  <c r="H145"/>
  <c r="J144"/>
  <c r="F144"/>
  <c r="H143"/>
  <c r="J142"/>
  <c r="F142"/>
  <c r="H141"/>
  <c r="G33" i="5" s="1"/>
  <c r="J140" i="3"/>
  <c r="F140"/>
  <c r="H139"/>
  <c r="J138"/>
  <c r="F138"/>
  <c r="H137"/>
  <c r="J136"/>
  <c r="F136"/>
  <c r="H135"/>
  <c r="J134"/>
  <c r="F134"/>
  <c r="H133"/>
  <c r="J132"/>
  <c r="F132"/>
  <c r="H131"/>
  <c r="J130"/>
  <c r="F130"/>
  <c r="H129"/>
  <c r="J128"/>
  <c r="F128"/>
  <c r="H127"/>
  <c r="G36" i="5" s="1"/>
  <c r="J126" i="3"/>
  <c r="F126"/>
  <c r="H125"/>
  <c r="J124"/>
  <c r="F124"/>
  <c r="H123"/>
  <c r="J122"/>
  <c r="F122"/>
  <c r="H121"/>
  <c r="J120"/>
  <c r="F120"/>
  <c r="H119"/>
  <c r="J118"/>
  <c r="F118"/>
  <c r="H117"/>
  <c r="I20" i="5"/>
  <c r="E20"/>
  <c r="H115" i="3"/>
  <c r="J114"/>
  <c r="F114"/>
  <c r="H113"/>
  <c r="G24" i="5" s="1"/>
  <c r="J112" i="3"/>
  <c r="F112"/>
  <c r="H111"/>
  <c r="J110"/>
  <c r="F110"/>
  <c r="H109"/>
  <c r="J108"/>
  <c r="F108"/>
  <c r="H107"/>
  <c r="J106"/>
  <c r="F106"/>
  <c r="H105"/>
  <c r="J104"/>
  <c r="F104"/>
  <c r="H103"/>
  <c r="G21" i="5" s="1"/>
  <c r="J102" i="3"/>
  <c r="F102"/>
  <c r="H101"/>
  <c r="J100"/>
  <c r="F100"/>
  <c r="H99"/>
  <c r="G23" i="5" s="1"/>
  <c r="J98" i="3"/>
  <c r="F98"/>
  <c r="H97"/>
  <c r="J96"/>
  <c r="F96"/>
  <c r="H95"/>
  <c r="G31" i="5" s="1"/>
  <c r="J94" i="3"/>
  <c r="F94"/>
  <c r="H93"/>
  <c r="J92"/>
  <c r="F92"/>
  <c r="H91"/>
  <c r="J90"/>
  <c r="F90"/>
  <c r="H89"/>
  <c r="J88"/>
  <c r="F88"/>
  <c r="H87"/>
  <c r="J86"/>
  <c r="I19" i="5" s="1"/>
  <c r="F86" i="3"/>
  <c r="E19" i="5" s="1"/>
  <c r="H85" i="3"/>
  <c r="J84"/>
  <c r="F84"/>
  <c r="H83"/>
  <c r="J82"/>
  <c r="F82"/>
  <c r="H81"/>
  <c r="J80"/>
  <c r="F80"/>
  <c r="H79"/>
  <c r="J78"/>
  <c r="F78"/>
  <c r="H77"/>
  <c r="J76"/>
  <c r="F76"/>
  <c r="H75"/>
  <c r="G27" i="5" s="1"/>
  <c r="J74" i="3"/>
  <c r="I25" i="5" s="1"/>
  <c r="F74" i="3"/>
  <c r="E25" i="5" s="1"/>
  <c r="H73" i="3"/>
  <c r="J72"/>
  <c r="F72"/>
  <c r="H71"/>
  <c r="J70"/>
  <c r="F70"/>
  <c r="H69"/>
  <c r="G18" i="5" s="1"/>
  <c r="J68" i="3"/>
  <c r="F68"/>
  <c r="H67"/>
  <c r="J66"/>
  <c r="F66"/>
  <c r="H65"/>
  <c r="J64"/>
  <c r="F64"/>
  <c r="H63"/>
  <c r="J62"/>
  <c r="F62"/>
  <c r="J60"/>
  <c r="F60"/>
  <c r="H59"/>
  <c r="J58"/>
  <c r="F58"/>
  <c r="H57"/>
  <c r="G14" i="5" s="1"/>
  <c r="J56" i="3"/>
  <c r="F56"/>
  <c r="H55"/>
  <c r="J54"/>
  <c r="I35" i="5" s="1"/>
  <c r="F54" i="3"/>
  <c r="E35" i="5" s="1"/>
  <c r="H53" i="3"/>
  <c r="J52"/>
  <c r="I15" i="5" s="1"/>
  <c r="F52" i="3"/>
  <c r="E15" i="5" s="1"/>
  <c r="H51" i="3"/>
  <c r="J50"/>
  <c r="F50"/>
  <c r="H49"/>
  <c r="J48"/>
  <c r="F48"/>
  <c r="H47"/>
  <c r="J46"/>
  <c r="F46"/>
  <c r="H45"/>
  <c r="J44"/>
  <c r="I32" i="5" s="1"/>
  <c r="F44" i="3"/>
  <c r="E32" i="5" s="1"/>
  <c r="H43" i="3"/>
  <c r="J42"/>
  <c r="I28" i="5" s="1"/>
  <c r="F42" i="3"/>
  <c r="E28" i="5" s="1"/>
  <c r="H41" i="3"/>
  <c r="J40"/>
  <c r="F40"/>
  <c r="H39"/>
  <c r="G29" i="5" s="1"/>
  <c r="J38" i="3"/>
  <c r="F38"/>
  <c r="H37"/>
  <c r="J36"/>
  <c r="F36"/>
  <c r="H35"/>
  <c r="J34"/>
  <c r="F34"/>
  <c r="H33"/>
  <c r="J32"/>
  <c r="F32"/>
  <c r="H31"/>
  <c r="J30"/>
  <c r="F30"/>
  <c r="H29"/>
  <c r="J28"/>
  <c r="F28"/>
  <c r="H27"/>
  <c r="J26"/>
  <c r="F26"/>
  <c r="H25"/>
  <c r="J24"/>
  <c r="F24"/>
  <c r="H23"/>
  <c r="J22"/>
  <c r="I16" i="5" s="1"/>
  <c r="F22" i="3"/>
  <c r="E16" i="5" s="1"/>
  <c r="H21" i="3"/>
  <c r="G26" i="5" s="1"/>
  <c r="J20" i="3"/>
  <c r="F20"/>
  <c r="H19"/>
  <c r="J18"/>
  <c r="F18"/>
  <c r="H17"/>
  <c r="G37" i="5" s="1"/>
  <c r="J16" i="3"/>
  <c r="F16"/>
  <c r="H15"/>
  <c r="J14"/>
  <c r="F14"/>
  <c r="E13" i="5" s="1"/>
  <c r="H13" i="3"/>
  <c r="J12"/>
  <c r="I12" i="5" s="1"/>
  <c r="F12" i="3"/>
  <c r="E12" i="5" s="1"/>
  <c r="H11" i="3"/>
  <c r="D19"/>
  <c r="D15"/>
  <c r="D11"/>
  <c r="C30" i="5" s="1"/>
  <c r="F10" i="3"/>
  <c r="E9" i="5" s="1"/>
  <c r="J10" i="3"/>
  <c r="I9" i="5" s="1"/>
  <c r="I157" i="3"/>
  <c r="K156"/>
  <c r="G156"/>
  <c r="I155"/>
  <c r="K154"/>
  <c r="G154"/>
  <c r="I153"/>
  <c r="K152"/>
  <c r="G152"/>
  <c r="I151"/>
  <c r="K150"/>
  <c r="G150"/>
  <c r="I149"/>
  <c r="K148"/>
  <c r="G148"/>
  <c r="I147"/>
  <c r="K146"/>
  <c r="G146"/>
  <c r="I145"/>
  <c r="K144"/>
  <c r="G144"/>
  <c r="I143"/>
  <c r="K142"/>
  <c r="G142"/>
  <c r="I141"/>
  <c r="H33" i="5" s="1"/>
  <c r="K140" i="3"/>
  <c r="G140"/>
  <c r="I139"/>
  <c r="K138"/>
  <c r="G138"/>
  <c r="I137"/>
  <c r="K136"/>
  <c r="G136"/>
  <c r="I135"/>
  <c r="K134"/>
  <c r="G134"/>
  <c r="I133"/>
  <c r="K132"/>
  <c r="G132"/>
  <c r="I131"/>
  <c r="K130"/>
  <c r="G130"/>
  <c r="I129"/>
  <c r="K128"/>
  <c r="G128"/>
  <c r="I127"/>
  <c r="H36" i="5" s="1"/>
  <c r="K126" i="3"/>
  <c r="G126"/>
  <c r="I125"/>
  <c r="K124"/>
  <c r="G124"/>
  <c r="I123"/>
  <c r="K122"/>
  <c r="G122"/>
  <c r="I121"/>
  <c r="K120"/>
  <c r="G120"/>
  <c r="I119"/>
  <c r="K118"/>
  <c r="G118"/>
  <c r="I117"/>
  <c r="J20" i="5"/>
  <c r="F20"/>
  <c r="I115" i="3"/>
  <c r="K114"/>
  <c r="G114"/>
  <c r="I113"/>
  <c r="H24" i="5" s="1"/>
  <c r="K112" i="3"/>
  <c r="G112"/>
  <c r="I111"/>
  <c r="K110"/>
  <c r="G110"/>
  <c r="I109"/>
  <c r="K108"/>
  <c r="G108"/>
  <c r="I107"/>
  <c r="K106"/>
  <c r="G106"/>
  <c r="I105"/>
  <c r="K104"/>
  <c r="G104"/>
  <c r="I103"/>
  <c r="H21" i="5" s="1"/>
  <c r="K102" i="3"/>
  <c r="G102"/>
  <c r="I101"/>
  <c r="K100"/>
  <c r="G100"/>
  <c r="I99"/>
  <c r="H23" i="5" s="1"/>
  <c r="K98" i="3"/>
  <c r="G98"/>
  <c r="I97"/>
  <c r="K96"/>
  <c r="G96"/>
  <c r="I95"/>
  <c r="H31" i="5" s="1"/>
  <c r="K94" i="3"/>
  <c r="G94"/>
  <c r="I93"/>
  <c r="K92"/>
  <c r="G92"/>
  <c r="I91"/>
  <c r="K90"/>
  <c r="G90"/>
  <c r="I89"/>
  <c r="K88"/>
  <c r="G88"/>
  <c r="I87"/>
  <c r="K86"/>
  <c r="J19" i="5" s="1"/>
  <c r="G86" i="3"/>
  <c r="F19" i="5" s="1"/>
  <c r="I85" i="3"/>
  <c r="K84"/>
  <c r="G84"/>
  <c r="I83"/>
  <c r="K82"/>
  <c r="G82"/>
  <c r="I81"/>
  <c r="K80"/>
  <c r="G80"/>
  <c r="I79"/>
  <c r="K78"/>
  <c r="G78"/>
  <c r="I77"/>
  <c r="K76"/>
  <c r="G76"/>
  <c r="I75"/>
  <c r="H27" i="5" s="1"/>
  <c r="K74" i="3"/>
  <c r="J25" i="5" s="1"/>
  <c r="G74" i="3"/>
  <c r="F25" i="5" s="1"/>
  <c r="I73" i="3"/>
  <c r="K72"/>
  <c r="G72"/>
  <c r="I71"/>
  <c r="K70"/>
  <c r="G70"/>
  <c r="I69"/>
  <c r="H18" i="5" s="1"/>
  <c r="K68" i="3"/>
  <c r="G68"/>
  <c r="I67"/>
  <c r="K66"/>
  <c r="G66"/>
  <c r="I65"/>
  <c r="K64"/>
  <c r="G64"/>
  <c r="I63"/>
  <c r="K62"/>
  <c r="G62"/>
  <c r="I61"/>
  <c r="K60"/>
  <c r="G60"/>
  <c r="I59"/>
  <c r="K58"/>
  <c r="G58"/>
  <c r="I57"/>
  <c r="H14" i="5" s="1"/>
  <c r="K56" i="3"/>
  <c r="G56"/>
  <c r="I55"/>
  <c r="K54"/>
  <c r="J35" i="5" s="1"/>
  <c r="G54" i="3"/>
  <c r="F35" i="5" s="1"/>
  <c r="I53" i="3"/>
  <c r="K52"/>
  <c r="J15" i="5" s="1"/>
  <c r="G52" i="3"/>
  <c r="F15" i="5" s="1"/>
  <c r="I51" i="3"/>
  <c r="K50"/>
  <c r="G50"/>
  <c r="I49"/>
  <c r="K48"/>
  <c r="G48"/>
  <c r="I47"/>
  <c r="K46"/>
  <c r="G46"/>
  <c r="I45"/>
  <c r="K44"/>
  <c r="J32" i="5" s="1"/>
  <c r="G44" i="3"/>
  <c r="F32" i="5" s="1"/>
  <c r="I43" i="3"/>
  <c r="K42"/>
  <c r="J28" i="5" s="1"/>
  <c r="G42" i="3"/>
  <c r="F28" i="5" s="1"/>
  <c r="I41" i="3"/>
  <c r="K40"/>
  <c r="G40"/>
  <c r="I39"/>
  <c r="H29" i="5" s="1"/>
  <c r="K38" i="3"/>
  <c r="G38"/>
  <c r="I37"/>
  <c r="K36"/>
  <c r="G36"/>
  <c r="I35"/>
  <c r="K34"/>
  <c r="G34"/>
  <c r="I33"/>
  <c r="K32"/>
  <c r="G32"/>
  <c r="I31"/>
  <c r="K30"/>
  <c r="G30"/>
  <c r="I29"/>
  <c r="K28"/>
  <c r="G28"/>
  <c r="I27"/>
  <c r="K26"/>
  <c r="G26"/>
  <c r="I25"/>
  <c r="K24"/>
  <c r="G24"/>
  <c r="I23"/>
  <c r="K22"/>
  <c r="J16" i="5" s="1"/>
  <c r="G22" i="3"/>
  <c r="F16" i="5" s="1"/>
  <c r="I21" i="3"/>
  <c r="H26" i="5" s="1"/>
  <c r="K20" i="3"/>
  <c r="G20"/>
  <c r="I19"/>
  <c r="K18"/>
  <c r="G18"/>
  <c r="I17"/>
  <c r="H37" i="5" s="1"/>
  <c r="K16" i="3"/>
  <c r="G16"/>
  <c r="I15"/>
  <c r="K14"/>
  <c r="J13" i="5" s="1"/>
  <c r="G14" i="3"/>
  <c r="I13"/>
  <c r="K12"/>
  <c r="J12" i="5" s="1"/>
  <c r="G12" i="3"/>
  <c r="F12" i="5" s="1"/>
  <c r="I11" i="3"/>
  <c r="E152"/>
  <c r="E154"/>
  <c r="E155"/>
  <c r="E151"/>
  <c r="E147"/>
  <c r="E143"/>
  <c r="E139"/>
  <c r="E135"/>
  <c r="E131"/>
  <c r="E127"/>
  <c r="D36" i="5" s="1"/>
  <c r="E123" i="3"/>
  <c r="E119"/>
  <c r="E115"/>
  <c r="E111"/>
  <c r="E107"/>
  <c r="E103"/>
  <c r="D21" i="5" s="1"/>
  <c r="E99" i="3"/>
  <c r="D23" i="5" s="1"/>
  <c r="E95" i="3"/>
  <c r="D31" i="5" s="1"/>
  <c r="E91" i="3"/>
  <c r="E87"/>
  <c r="E83"/>
  <c r="E79"/>
  <c r="E75"/>
  <c r="D27" i="5" s="1"/>
  <c r="E71" i="3"/>
  <c r="E67"/>
  <c r="E63"/>
  <c r="E59"/>
  <c r="E55"/>
  <c r="E51"/>
  <c r="E47"/>
  <c r="E43"/>
  <c r="E39"/>
  <c r="D29" i="5" s="1"/>
  <c r="E35" i="3"/>
  <c r="E31"/>
  <c r="E27"/>
  <c r="E23"/>
  <c r="E19"/>
  <c r="E15"/>
  <c r="E11"/>
  <c r="D30" i="5" s="1"/>
  <c r="E148" i="3"/>
  <c r="E144"/>
  <c r="E140"/>
  <c r="E136"/>
  <c r="E132"/>
  <c r="E128"/>
  <c r="E124"/>
  <c r="E120"/>
  <c r="D20" i="5"/>
  <c r="E112" i="3"/>
  <c r="E108"/>
  <c r="E104"/>
  <c r="E100"/>
  <c r="E96"/>
  <c r="E92"/>
  <c r="E88"/>
  <c r="E84"/>
  <c r="E80"/>
  <c r="E76"/>
  <c r="E72"/>
  <c r="E68"/>
  <c r="E64"/>
  <c r="E60"/>
  <c r="E56"/>
  <c r="E52"/>
  <c r="E48"/>
  <c r="E44"/>
  <c r="D32" i="5" s="1"/>
  <c r="E40" i="3"/>
  <c r="E36"/>
  <c r="E32"/>
  <c r="E28"/>
  <c r="E24"/>
  <c r="E20"/>
  <c r="E16"/>
  <c r="E12"/>
  <c r="E157"/>
  <c r="E153"/>
  <c r="E149"/>
  <c r="E145"/>
  <c r="E141"/>
  <c r="D33" i="5" s="1"/>
  <c r="E137" i="3"/>
  <c r="E133"/>
  <c r="E129"/>
  <c r="E125"/>
  <c r="E121"/>
  <c r="E117"/>
  <c r="E113"/>
  <c r="D24" i="5" s="1"/>
  <c r="E109" i="3"/>
  <c r="E105"/>
  <c r="E101"/>
  <c r="E97"/>
  <c r="E93"/>
  <c r="E89"/>
  <c r="E85"/>
  <c r="E81"/>
  <c r="E77"/>
  <c r="E73"/>
  <c r="E69"/>
  <c r="D18" i="5" s="1"/>
  <c r="E65" i="3"/>
  <c r="E61"/>
  <c r="E57"/>
  <c r="E53"/>
  <c r="E49"/>
  <c r="E45"/>
  <c r="E41"/>
  <c r="E37"/>
  <c r="E33"/>
  <c r="E29"/>
  <c r="E25"/>
  <c r="E21"/>
  <c r="D26" i="5" s="1"/>
  <c r="E17" i="3"/>
  <c r="D37" i="5" s="1"/>
  <c r="E13" i="3"/>
  <c r="D22" i="5" s="1"/>
  <c r="E150" i="3"/>
  <c r="E146"/>
  <c r="E142"/>
  <c r="E138"/>
  <c r="E134"/>
  <c r="E130"/>
  <c r="E126"/>
  <c r="E122"/>
  <c r="E118"/>
  <c r="E114"/>
  <c r="E110"/>
  <c r="E106"/>
  <c r="E102"/>
  <c r="E98"/>
  <c r="E94"/>
  <c r="E90"/>
  <c r="E86"/>
  <c r="D19" i="5" s="1"/>
  <c r="E82" i="3"/>
  <c r="E78"/>
  <c r="E74"/>
  <c r="D25" i="5" s="1"/>
  <c r="E70" i="3"/>
  <c r="E66"/>
  <c r="E62"/>
  <c r="E58"/>
  <c r="E54"/>
  <c r="D35" i="5" s="1"/>
  <c r="E50" i="3"/>
  <c r="E46"/>
  <c r="E42"/>
  <c r="D28" i="5" s="1"/>
  <c r="E38" i="3"/>
  <c r="E34"/>
  <c r="E30"/>
  <c r="E26"/>
  <c r="E22"/>
  <c r="D16" i="5" s="1"/>
  <c r="E18" i="3"/>
  <c r="G16" i="5" l="1"/>
  <c r="H16"/>
  <c r="L158" i="3"/>
  <c r="G44" i="6" s="1"/>
  <c r="C44" s="1"/>
  <c r="I13" i="5"/>
  <c r="F13"/>
  <c r="D15"/>
  <c r="K15" s="1"/>
  <c r="F14"/>
  <c r="E18"/>
  <c r="J18"/>
  <c r="I14"/>
  <c r="C18"/>
  <c r="F18"/>
  <c r="E14"/>
  <c r="J14"/>
  <c r="I18"/>
  <c r="C19"/>
  <c r="K19" s="1"/>
  <c r="C17"/>
  <c r="K37"/>
  <c r="K35"/>
  <c r="K36"/>
  <c r="K33"/>
  <c r="K32"/>
  <c r="K31"/>
  <c r="G11"/>
  <c r="G30"/>
  <c r="K27"/>
  <c r="H11"/>
  <c r="H30"/>
  <c r="J11"/>
  <c r="J30"/>
  <c r="K26"/>
  <c r="K29"/>
  <c r="K21"/>
  <c r="K28"/>
  <c r="K25"/>
  <c r="F11"/>
  <c r="F30"/>
  <c r="K23"/>
  <c r="I11"/>
  <c r="I30"/>
  <c r="K24"/>
  <c r="G10"/>
  <c r="G22"/>
  <c r="H10"/>
  <c r="H22"/>
  <c r="D11"/>
  <c r="K16"/>
  <c r="E11"/>
  <c r="K20"/>
  <c r="I8"/>
  <c r="I17"/>
  <c r="H12"/>
  <c r="G8"/>
  <c r="G17"/>
  <c r="E8"/>
  <c r="E17"/>
  <c r="H13"/>
  <c r="D13"/>
  <c r="H8"/>
  <c r="H17"/>
  <c r="J8"/>
  <c r="J17"/>
  <c r="G12"/>
  <c r="D8"/>
  <c r="D17"/>
  <c r="F8"/>
  <c r="F17"/>
  <c r="G13"/>
  <c r="G7" i="4"/>
  <c r="E10005"/>
  <c r="H7"/>
  <c r="D10005"/>
  <c r="D10" i="5"/>
  <c r="I10"/>
  <c r="E10"/>
  <c r="J10"/>
  <c r="F9"/>
  <c r="F10"/>
  <c r="J9"/>
  <c r="D9"/>
  <c r="G9"/>
  <c r="H9"/>
  <c r="L24" i="3"/>
  <c r="L40"/>
  <c r="G40" i="6" s="1"/>
  <c r="C40" s="1"/>
  <c r="L56" i="3"/>
  <c r="L72"/>
  <c r="L88"/>
  <c r="L104"/>
  <c r="L120"/>
  <c r="L136"/>
  <c r="G36" i="6" s="1"/>
  <c r="C36" s="1"/>
  <c r="L152" i="3"/>
  <c r="L27"/>
  <c r="L43"/>
  <c r="G48" i="6" s="1"/>
  <c r="C48" s="1"/>
  <c r="L59" i="3"/>
  <c r="L75"/>
  <c r="G29" i="6" s="1"/>
  <c r="C29" s="1"/>
  <c r="L91" i="3"/>
  <c r="L107"/>
  <c r="L123"/>
  <c r="L139"/>
  <c r="L155"/>
  <c r="L30"/>
  <c r="L46"/>
  <c r="L62"/>
  <c r="L78"/>
  <c r="G9" i="6" s="1"/>
  <c r="C9" s="1"/>
  <c r="L94" i="3"/>
  <c r="L110"/>
  <c r="L126"/>
  <c r="L142"/>
  <c r="L29"/>
  <c r="L45"/>
  <c r="L61"/>
  <c r="G51" i="6" s="1"/>
  <c r="C51" s="1"/>
  <c r="L77" i="3"/>
  <c r="G10" i="6" s="1"/>
  <c r="C10" s="1"/>
  <c r="L93" i="3"/>
  <c r="G42" i="6" s="1"/>
  <c r="C42" s="1"/>
  <c r="L109" i="3"/>
  <c r="L125"/>
  <c r="L141"/>
  <c r="G58" i="6" s="1"/>
  <c r="C58" s="1"/>
  <c r="L157" i="3"/>
  <c r="L19"/>
  <c r="L21"/>
  <c r="G24" i="6" s="1"/>
  <c r="C24" s="1"/>
  <c r="L36" i="3"/>
  <c r="G26" i="6" s="1"/>
  <c r="C26" s="1"/>
  <c r="L52" i="3"/>
  <c r="G49" i="6" s="1"/>
  <c r="C49" s="1"/>
  <c r="L68" i="3"/>
  <c r="L84"/>
  <c r="L100"/>
  <c r="L116"/>
  <c r="G62" i="6" s="1"/>
  <c r="C62" s="1"/>
  <c r="L132" i="3"/>
  <c r="L148"/>
  <c r="L23"/>
  <c r="L39"/>
  <c r="G55" i="6" s="1"/>
  <c r="C55" s="1"/>
  <c r="L55" i="3"/>
  <c r="G32" i="6" s="1"/>
  <c r="C32" s="1"/>
  <c r="L71" i="3"/>
  <c r="G37" i="6" s="1"/>
  <c r="C37" s="1"/>
  <c r="L87" i="3"/>
  <c r="G33" i="6" s="1"/>
  <c r="C33" s="1"/>
  <c r="L103" i="3"/>
  <c r="G30" i="6" s="1"/>
  <c r="C30" s="1"/>
  <c r="L119" i="3"/>
  <c r="L135"/>
  <c r="L151"/>
  <c r="L26"/>
  <c r="G45" i="6" s="1"/>
  <c r="C45" s="1"/>
  <c r="L42" i="3"/>
  <c r="G17" i="6" s="1"/>
  <c r="C17" s="1"/>
  <c r="L58" i="3"/>
  <c r="L74"/>
  <c r="G19" i="6" s="1"/>
  <c r="C19" s="1"/>
  <c r="L90" i="3"/>
  <c r="G27" i="6" s="1"/>
  <c r="C27" s="1"/>
  <c r="L106" i="3"/>
  <c r="L122"/>
  <c r="L138"/>
  <c r="L154"/>
  <c r="L25"/>
  <c r="G47" i="6" s="1"/>
  <c r="C47" s="1"/>
  <c r="L41" i="3"/>
  <c r="G41" i="6" s="1"/>
  <c r="C41" s="1"/>
  <c r="L57" i="3"/>
  <c r="L73"/>
  <c r="L89"/>
  <c r="L105"/>
  <c r="G38" i="6" s="1"/>
  <c r="C38" s="1"/>
  <c r="L121" i="3"/>
  <c r="L137"/>
  <c r="L153"/>
  <c r="L18"/>
  <c r="L15"/>
  <c r="G15" i="6" s="1"/>
  <c r="C15" s="1"/>
  <c r="L17" i="3"/>
  <c r="G61" i="6" s="1"/>
  <c r="C61" s="1"/>
  <c r="L32" i="3"/>
  <c r="G14" i="6" s="1"/>
  <c r="C14" s="1"/>
  <c r="L48" i="3"/>
  <c r="L64"/>
  <c r="L80"/>
  <c r="L96"/>
  <c r="G34" i="6" s="1"/>
  <c r="C34" s="1"/>
  <c r="L112" i="3"/>
  <c r="L128"/>
  <c r="L144"/>
  <c r="L16"/>
  <c r="L35"/>
  <c r="L51"/>
  <c r="L67"/>
  <c r="L83"/>
  <c r="G13" i="6" s="1"/>
  <c r="C13" s="1"/>
  <c r="L99" i="3"/>
  <c r="G54" i="6" s="1"/>
  <c r="C54" s="1"/>
  <c r="L115" i="3"/>
  <c r="G22" i="6" s="1"/>
  <c r="C22" s="1"/>
  <c r="L131" i="3"/>
  <c r="L147"/>
  <c r="G39" i="6" s="1"/>
  <c r="C39" s="1"/>
  <c r="L22" i="3"/>
  <c r="G25" i="6" s="1"/>
  <c r="C25" s="1"/>
  <c r="L38" i="3"/>
  <c r="G31" i="6" s="1"/>
  <c r="C31" s="1"/>
  <c r="L54" i="3"/>
  <c r="G59" i="6" s="1"/>
  <c r="C59" s="1"/>
  <c r="L70" i="3"/>
  <c r="G18" i="6" s="1"/>
  <c r="C18" s="1"/>
  <c r="L86" i="3"/>
  <c r="G52" i="6" s="1"/>
  <c r="C52" s="1"/>
  <c r="L102" i="3"/>
  <c r="L118"/>
  <c r="L134"/>
  <c r="L150"/>
  <c r="L20"/>
  <c r="G7" i="6" s="1"/>
  <c r="C7" s="1"/>
  <c r="L37" i="3"/>
  <c r="L53"/>
  <c r="L69"/>
  <c r="G50" i="6" s="1"/>
  <c r="C50" s="1"/>
  <c r="L85" i="3"/>
  <c r="G6" i="6" s="1"/>
  <c r="C6" s="1"/>
  <c r="L101" i="3"/>
  <c r="L117"/>
  <c r="L133"/>
  <c r="L149"/>
  <c r="L13"/>
  <c r="G53" i="6" s="1"/>
  <c r="C53" s="1"/>
  <c r="L28" i="3"/>
  <c r="L44"/>
  <c r="G57" i="6" s="1"/>
  <c r="C57" s="1"/>
  <c r="L60" i="3"/>
  <c r="L76"/>
  <c r="L92"/>
  <c r="G8" i="6" s="1"/>
  <c r="C8" s="1"/>
  <c r="L108" i="3"/>
  <c r="L124"/>
  <c r="L140"/>
  <c r="L156"/>
  <c r="L31"/>
  <c r="G28" i="6" s="1"/>
  <c r="C28" s="1"/>
  <c r="L47" i="3"/>
  <c r="L63"/>
  <c r="L79"/>
  <c r="L95"/>
  <c r="G56" i="6" s="1"/>
  <c r="C56" s="1"/>
  <c r="L111" i="3"/>
  <c r="G43" i="6" s="1"/>
  <c r="C43" s="1"/>
  <c r="L127" i="3"/>
  <c r="G60" i="6" s="1"/>
  <c r="C60" s="1"/>
  <c r="L143" i="3"/>
  <c r="L14"/>
  <c r="G11" i="6" s="1"/>
  <c r="C11" s="1"/>
  <c r="L34" i="3"/>
  <c r="G16" i="6" s="1"/>
  <c r="C16" s="1"/>
  <c r="L50" i="3"/>
  <c r="G46" i="6" s="1"/>
  <c r="C46" s="1"/>
  <c r="L66" i="3"/>
  <c r="L82"/>
  <c r="L98"/>
  <c r="L114"/>
  <c r="L130"/>
  <c r="L146"/>
  <c r="G12" i="6" s="1"/>
  <c r="C12" s="1"/>
  <c r="L12" i="3"/>
  <c r="L33"/>
  <c r="L49"/>
  <c r="L65"/>
  <c r="L81"/>
  <c r="G20" i="6" s="1"/>
  <c r="C20" s="1"/>
  <c r="L97" i="3"/>
  <c r="G35" i="6" s="1"/>
  <c r="C35" s="1"/>
  <c r="L113" i="3"/>
  <c r="G21" i="6" s="1"/>
  <c r="C21" s="1"/>
  <c r="L129" i="3"/>
  <c r="L145"/>
  <c r="D14" i="5"/>
  <c r="D12"/>
  <c r="F506" i="3"/>
  <c r="J506"/>
  <c r="H506"/>
  <c r="K506"/>
  <c r="I506"/>
  <c r="G506"/>
  <c r="E506"/>
  <c r="L10"/>
  <c r="G23" i="6" s="1"/>
  <c r="C23" s="1"/>
  <c r="L11" i="3"/>
  <c r="D506"/>
  <c r="K18" i="5" l="1"/>
  <c r="K30"/>
  <c r="E5"/>
  <c r="H5"/>
  <c r="I5"/>
  <c r="G5"/>
  <c r="K22"/>
  <c r="K17"/>
  <c r="J5"/>
  <c r="F5"/>
  <c r="C12"/>
  <c r="K12" s="1"/>
  <c r="G4" i="6"/>
  <c r="C4" s="1"/>
  <c r="G5"/>
  <c r="C5" s="1"/>
  <c r="C9" i="5"/>
  <c r="K9" s="1"/>
  <c r="C11"/>
  <c r="K11" s="1"/>
  <c r="C8"/>
  <c r="C10"/>
  <c r="K10" s="1"/>
  <c r="C14"/>
  <c r="K14" s="1"/>
  <c r="C13"/>
  <c r="K13" s="1"/>
  <c r="D5"/>
  <c r="L507" i="3"/>
  <c r="L506"/>
  <c r="C91" i="6" l="1"/>
  <c r="C5" i="5"/>
  <c r="K8"/>
  <c r="K5" l="1"/>
  <c r="K44"/>
  <c r="K7"/>
  <c r="C3" l="1"/>
  <c r="C2"/>
  <c r="C4"/>
</calcChain>
</file>

<file path=xl/connections.xml><?xml version="1.0" encoding="utf-8"?>
<connections xmlns="http://schemas.openxmlformats.org/spreadsheetml/2006/main">
  <connection id="1" sourceFile="C:\Documents and Settings\DELL\Desktop\ترحيل المشتريات 2014.accdb" keepAlive="1" name="ترحيل المشتريات 2014" type="5" refreshedVersion="3" background="1" saveData="1">
    <dbPr connection="Provider=Microsoft.ACE.OLEDB.12.0;User ID=Admin;Data Source=C:\Documents and Settings\DELL\Desktop\ترحيل المشتريات 2014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UPDATA" commandType="3"/>
  </connection>
</connections>
</file>

<file path=xl/sharedStrings.xml><?xml version="1.0" encoding="utf-8"?>
<sst xmlns="http://schemas.openxmlformats.org/spreadsheetml/2006/main" count="808" uniqueCount="509">
  <si>
    <t>بيان</t>
  </si>
  <si>
    <t>الجزيرة للرخام</t>
  </si>
  <si>
    <t>الصناعات الوطنية</t>
  </si>
  <si>
    <t>الجزيرة للمطابخ</t>
  </si>
  <si>
    <t>العقارية</t>
  </si>
  <si>
    <t>المقاولات</t>
  </si>
  <si>
    <t>المجموع</t>
  </si>
  <si>
    <t>أول المدة</t>
  </si>
  <si>
    <t>مشتريات</t>
  </si>
  <si>
    <t>مدفوعات عن مصاريف أخرى</t>
  </si>
  <si>
    <t>مبالغ حملتها أطراف ذات علاقة</t>
  </si>
  <si>
    <t>متحصلات</t>
  </si>
  <si>
    <t>مبيعات لاطراف ذات علاقة</t>
  </si>
  <si>
    <t>تسديدات</t>
  </si>
  <si>
    <t>مبالغ حملتها 
اطراف ذات علاقة</t>
  </si>
  <si>
    <t>الجزيرة 
للجبس</t>
  </si>
  <si>
    <t>الحركة على أطراف ذات علاقة</t>
  </si>
  <si>
    <t>SUPCOD</t>
  </si>
  <si>
    <t>SUPNAME</t>
  </si>
  <si>
    <t>ADRESS</t>
  </si>
  <si>
    <t>TEL</t>
  </si>
  <si>
    <t>FAX</t>
  </si>
  <si>
    <t>RECEPTCHEK</t>
  </si>
  <si>
    <t>SIGN</t>
  </si>
  <si>
    <t>يورك فورنيشنج</t>
  </si>
  <si>
    <t>دبى</t>
  </si>
  <si>
    <t>042275280</t>
  </si>
  <si>
    <t>4243521</t>
  </si>
  <si>
    <t>الشارقة</t>
  </si>
  <si>
    <t>مؤسسة جمعة الماجد راس الخيمة</t>
  </si>
  <si>
    <t>رأس الخيمة</t>
  </si>
  <si>
    <t>072354924</t>
  </si>
  <si>
    <t>072354822</t>
  </si>
  <si>
    <t>مؤسسة جمعة الماجد - الفجيرة</t>
  </si>
  <si>
    <t>الفجيرة</t>
  </si>
  <si>
    <t>092224386</t>
  </si>
  <si>
    <t>092241088</t>
  </si>
  <si>
    <t>رينوفيشن لتجارة المفروشات</t>
  </si>
  <si>
    <t>067482221</t>
  </si>
  <si>
    <t>067482223</t>
  </si>
  <si>
    <t>الفخامة لصناعة الاثاث</t>
  </si>
  <si>
    <t>065434512</t>
  </si>
  <si>
    <t>065421602</t>
  </si>
  <si>
    <t>ماريوت للمفروشات</t>
  </si>
  <si>
    <t>065313360</t>
  </si>
  <si>
    <t>065313370</t>
  </si>
  <si>
    <t>الحواى للاثاث ومعدات المكاتب</t>
  </si>
  <si>
    <t>042990999</t>
  </si>
  <si>
    <t>042990090</t>
  </si>
  <si>
    <t>الولاية للسجاد والستائر</t>
  </si>
  <si>
    <t>042721472</t>
  </si>
  <si>
    <t>042722103</t>
  </si>
  <si>
    <t>بن راشد</t>
  </si>
  <si>
    <t>065346775</t>
  </si>
  <si>
    <t>065346707</t>
  </si>
  <si>
    <t>تبريز لتجارة الاقمشة/يوكو</t>
  </si>
  <si>
    <t>3336828</t>
  </si>
  <si>
    <t>3336827</t>
  </si>
  <si>
    <t>مفروشات حسين محمد</t>
  </si>
  <si>
    <t>065339910</t>
  </si>
  <si>
    <t>065339929</t>
  </si>
  <si>
    <t>سيدار</t>
  </si>
  <si>
    <t>+971-6-5332255</t>
  </si>
  <si>
    <t>+971-6-5338323</t>
  </si>
  <si>
    <t>الانتصار لتجارة مواد الديكور</t>
  </si>
  <si>
    <t>065333060</t>
  </si>
  <si>
    <t>065334031</t>
  </si>
  <si>
    <t>شركة سمير المحمود وأولاده التجارية</t>
  </si>
  <si>
    <t>065330303</t>
  </si>
  <si>
    <t>065332098</t>
  </si>
  <si>
    <t>MIH BULDING MATERIALS</t>
  </si>
  <si>
    <t>072235081</t>
  </si>
  <si>
    <t>072235082</t>
  </si>
  <si>
    <t>شركة الكيلانى لتجارة المفروشات</t>
  </si>
  <si>
    <t>الشارقة / خلف الفطيم</t>
  </si>
  <si>
    <t>065332159</t>
  </si>
  <si>
    <t>065337754</t>
  </si>
  <si>
    <t>بانكول للمفروشات</t>
  </si>
  <si>
    <t>065314665</t>
  </si>
  <si>
    <t>065314863</t>
  </si>
  <si>
    <t>رويال بلاس للمفروشات</t>
  </si>
  <si>
    <t>عجمان</t>
  </si>
  <si>
    <t>067482999</t>
  </si>
  <si>
    <t>067434485</t>
  </si>
  <si>
    <t>هاوستكس للمفروشات</t>
  </si>
  <si>
    <t>042210966</t>
  </si>
  <si>
    <t>042215044</t>
  </si>
  <si>
    <t>شركة إمبا لمواد البناء</t>
  </si>
  <si>
    <t>072220210</t>
  </si>
  <si>
    <t>مؤسسة مصطفوى</t>
  </si>
  <si>
    <t>043524777</t>
  </si>
  <si>
    <t>043526781</t>
  </si>
  <si>
    <t xml:space="preserve"> المازن للمفروشات</t>
  </si>
  <si>
    <t>الشارقة /ابو ظبى</t>
  </si>
  <si>
    <t>065344304//065344562</t>
  </si>
  <si>
    <t>065344305//065354272</t>
  </si>
  <si>
    <t>معرض روما للمفروشات</t>
  </si>
  <si>
    <t>065590117</t>
  </si>
  <si>
    <t>065433087</t>
  </si>
  <si>
    <t>المعرض التركى للمفروشات</t>
  </si>
  <si>
    <t>065344990</t>
  </si>
  <si>
    <t>06534490</t>
  </si>
  <si>
    <t>مؤسسة الكزاندرية انترناشيونال للمفروشات</t>
  </si>
  <si>
    <t>065343633</t>
  </si>
  <si>
    <t>065341195</t>
  </si>
  <si>
    <t>عين جالوت لتنجيد الاثاث</t>
  </si>
  <si>
    <t>065333619</t>
  </si>
  <si>
    <t>065337613</t>
  </si>
  <si>
    <t>سيلفرتكس لتجارة أقمشة الستائر والمفروشات</t>
  </si>
  <si>
    <t>065397739</t>
  </si>
  <si>
    <t>065397877</t>
  </si>
  <si>
    <t>معرض ميار للمفروشات</t>
  </si>
  <si>
    <t>065557255</t>
  </si>
  <si>
    <t>065557244</t>
  </si>
  <si>
    <t>شركة الدانوب لتجارة مواد البناء</t>
  </si>
  <si>
    <t>072355761</t>
  </si>
  <si>
    <t>072355762</t>
  </si>
  <si>
    <t>ياسميتكس للتجارة</t>
  </si>
  <si>
    <t>042724699</t>
  </si>
  <si>
    <t>042715668</t>
  </si>
  <si>
    <t>مشاريع ملتى كوم</t>
  </si>
  <si>
    <t>065343110</t>
  </si>
  <si>
    <t>065343112</t>
  </si>
  <si>
    <t>المنال للسجاد والمفروشات</t>
  </si>
  <si>
    <t>065322673</t>
  </si>
  <si>
    <t>065324594</t>
  </si>
  <si>
    <t>مجموعة ديباج</t>
  </si>
  <si>
    <t>043268999</t>
  </si>
  <si>
    <t>043268889</t>
  </si>
  <si>
    <t>الكوثر للتجارة العامة</t>
  </si>
  <si>
    <t>067480873</t>
  </si>
  <si>
    <t>067431832</t>
  </si>
  <si>
    <t>شركة بن بشير التجارية</t>
  </si>
  <si>
    <t>042673001</t>
  </si>
  <si>
    <t>042673012</t>
  </si>
  <si>
    <t>معرض منار للستائر والسجاد</t>
  </si>
  <si>
    <t>065333610</t>
  </si>
  <si>
    <t>065333614</t>
  </si>
  <si>
    <t>روزا للمفروشات</t>
  </si>
  <si>
    <t>043968555--043969658</t>
  </si>
  <si>
    <t>043969722</t>
  </si>
  <si>
    <t>القثمى للتجارة</t>
  </si>
  <si>
    <t>045355507</t>
  </si>
  <si>
    <t>045354199</t>
  </si>
  <si>
    <t>بيلاتكس</t>
  </si>
  <si>
    <t>043337424</t>
  </si>
  <si>
    <t>043337420</t>
  </si>
  <si>
    <t>شاليمار لتجارة المفروشات</t>
  </si>
  <si>
    <t>065345837</t>
  </si>
  <si>
    <t>065345065</t>
  </si>
  <si>
    <t>مؤسسة النعمان للمفروشات</t>
  </si>
  <si>
    <t>065337785</t>
  </si>
  <si>
    <t>0638011</t>
  </si>
  <si>
    <t>مؤسسة الاديب التجارية</t>
  </si>
  <si>
    <t>065340170</t>
  </si>
  <si>
    <t>065340180</t>
  </si>
  <si>
    <t>مصنع الفجيرة للبلاستيك</t>
  </si>
  <si>
    <t>065423690</t>
  </si>
  <si>
    <t>065423688</t>
  </si>
  <si>
    <t>تناتيف للمفروشات</t>
  </si>
  <si>
    <t>042730391</t>
  </si>
  <si>
    <t>042730392</t>
  </si>
  <si>
    <t>يونيون ستار للتأثيث</t>
  </si>
  <si>
    <t>042636366</t>
  </si>
  <si>
    <t>042633661</t>
  </si>
  <si>
    <t>بيت الاحلام للستائر</t>
  </si>
  <si>
    <t>042979391</t>
  </si>
  <si>
    <t>042979392</t>
  </si>
  <si>
    <t>شركة ندى الربيع التجارية</t>
  </si>
  <si>
    <t>042670244</t>
  </si>
  <si>
    <t>042676563</t>
  </si>
  <si>
    <t>نيبال لصناعة الاثاث</t>
  </si>
  <si>
    <t>042675652</t>
  </si>
  <si>
    <t>042675653</t>
  </si>
  <si>
    <t>المؤسسة القومية للتجارة</t>
  </si>
  <si>
    <t>092222396</t>
  </si>
  <si>
    <t>092229463</t>
  </si>
  <si>
    <t>الامارات الحديثة للاثاث ومعدات المكاتب</t>
  </si>
  <si>
    <t>042664445</t>
  </si>
  <si>
    <t>042664450</t>
  </si>
  <si>
    <t>محمد عبدو لصناعة الاثاث</t>
  </si>
  <si>
    <t>065338634</t>
  </si>
  <si>
    <t>065338624</t>
  </si>
  <si>
    <t>مانشستر للستائر والمفروشات</t>
  </si>
  <si>
    <t>065750768</t>
  </si>
  <si>
    <t>065750769</t>
  </si>
  <si>
    <t>كونكشن كرتن للتجارة</t>
  </si>
  <si>
    <t>042732271</t>
  </si>
  <si>
    <t>042732281</t>
  </si>
  <si>
    <t>شركة بيتكس للتجارة العامة</t>
  </si>
  <si>
    <t>042728861</t>
  </si>
  <si>
    <t>042728863</t>
  </si>
  <si>
    <t>رويال بلايندز</t>
  </si>
  <si>
    <t>043474760</t>
  </si>
  <si>
    <t>043474770</t>
  </si>
  <si>
    <t>مفروشات بينونة</t>
  </si>
  <si>
    <t>065340022</t>
  </si>
  <si>
    <t>065342300</t>
  </si>
  <si>
    <t>مفروشات الهيثم</t>
  </si>
  <si>
    <t>رأس الخيمة /العين</t>
  </si>
  <si>
    <t>07-2279669 &amp; 03-7214900</t>
  </si>
  <si>
    <t>07-2279669 &amp; 037218995</t>
  </si>
  <si>
    <t>شركة كاب للتجارة</t>
  </si>
  <si>
    <t>067499518</t>
  </si>
  <si>
    <t>067497808</t>
  </si>
  <si>
    <t>النسيج لتجارة الستائر</t>
  </si>
  <si>
    <t>065500656</t>
  </si>
  <si>
    <t>065500676</t>
  </si>
  <si>
    <t>الثلاث نجوم لصناعة الاسفنج</t>
  </si>
  <si>
    <t>065437345</t>
  </si>
  <si>
    <t>072276615</t>
  </si>
  <si>
    <t>شركة لؤلؤة دبى للمفروشات</t>
  </si>
  <si>
    <t>065395090</t>
  </si>
  <si>
    <t>065335025</t>
  </si>
  <si>
    <t>مصطفى فرنبشنج إندستريز</t>
  </si>
  <si>
    <t>065570292</t>
  </si>
  <si>
    <t>065571737</t>
  </si>
  <si>
    <t>الإبداع للمفروشات</t>
  </si>
  <si>
    <t>065332915</t>
  </si>
  <si>
    <t>065332815</t>
  </si>
  <si>
    <t>مسرة للتجارة</t>
  </si>
  <si>
    <t>065336625</t>
  </si>
  <si>
    <t>065336626</t>
  </si>
  <si>
    <t>الجزيرة للمفروشات والاثاث الحديث</t>
  </si>
  <si>
    <t>دبا الفجيرة</t>
  </si>
  <si>
    <t>092444215/050424046</t>
  </si>
  <si>
    <t>092443124</t>
  </si>
  <si>
    <t>شركة البيت الماليزى للاثاث</t>
  </si>
  <si>
    <t>065333100</t>
  </si>
  <si>
    <t>065333122</t>
  </si>
  <si>
    <t>فلامينجو مصنع للاثاث ذ.م.م.</t>
  </si>
  <si>
    <t>065313443</t>
  </si>
  <si>
    <t>065313368</t>
  </si>
  <si>
    <t>بروميت سيف</t>
  </si>
  <si>
    <t>065576004</t>
  </si>
  <si>
    <t>065576005</t>
  </si>
  <si>
    <t>شركة جلوريا للستائر</t>
  </si>
  <si>
    <t>065339776</t>
  </si>
  <si>
    <t>065339779</t>
  </si>
  <si>
    <t>المخمل الأحمر للمفروشات</t>
  </si>
  <si>
    <t>06535254</t>
  </si>
  <si>
    <t>065354253</t>
  </si>
  <si>
    <t>شركة كلمة للستائر</t>
  </si>
  <si>
    <t>العين</t>
  </si>
  <si>
    <t>037633700</t>
  </si>
  <si>
    <t>037633334</t>
  </si>
  <si>
    <t>شركة جرير لتجارة الاقمشة</t>
  </si>
  <si>
    <t>065354448</t>
  </si>
  <si>
    <t>065354484</t>
  </si>
  <si>
    <t>شركة انتركويل العالمية</t>
  </si>
  <si>
    <t>043474474</t>
  </si>
  <si>
    <t>043478844</t>
  </si>
  <si>
    <t>كانمو التجارية</t>
  </si>
  <si>
    <t>042286278</t>
  </si>
  <si>
    <t>042225879</t>
  </si>
  <si>
    <t>سيف ناصر للتجارة العامة</t>
  </si>
  <si>
    <t>067486120</t>
  </si>
  <si>
    <t>067486130</t>
  </si>
  <si>
    <t>لمسة حرير لتجارة أقمشة الستائر والمفروشات</t>
  </si>
  <si>
    <t>065398905</t>
  </si>
  <si>
    <t>065398906</t>
  </si>
  <si>
    <t>النرجس للاثاث والديكور</t>
  </si>
  <si>
    <t>0508520272</t>
  </si>
  <si>
    <t>البيتى لتجارة الستائر والمفروشات</t>
  </si>
  <si>
    <t>0502525458</t>
  </si>
  <si>
    <t>042727962</t>
  </si>
  <si>
    <t>المجلس الذهبى لتجارة المفروشات</t>
  </si>
  <si>
    <t>065394456</t>
  </si>
  <si>
    <t>065394459</t>
  </si>
  <si>
    <t>دولفين للمفروشات</t>
  </si>
  <si>
    <t>042975575</t>
  </si>
  <si>
    <t>042975565</t>
  </si>
  <si>
    <t>مؤسسة جراند ملبار للستائر</t>
  </si>
  <si>
    <t>037825987</t>
  </si>
  <si>
    <t>037825986</t>
  </si>
  <si>
    <t>ALHOOT TEX.TR L.L.C</t>
  </si>
  <si>
    <t>065352211</t>
  </si>
  <si>
    <t>065352200</t>
  </si>
  <si>
    <t>البدر لتجارة المفروشات</t>
  </si>
  <si>
    <t>0507009873</t>
  </si>
  <si>
    <t>النورس للمفروشات</t>
  </si>
  <si>
    <t>065330504</t>
  </si>
  <si>
    <t>065332504</t>
  </si>
  <si>
    <t>نجوم المستقبل للمفروشات</t>
  </si>
  <si>
    <t>042712610</t>
  </si>
  <si>
    <t>042717450</t>
  </si>
  <si>
    <t>الرائد لتجارة مواد البناء</t>
  </si>
  <si>
    <t>067462519</t>
  </si>
  <si>
    <t>067437047</t>
  </si>
  <si>
    <t>تميم لتجارة ومقاولات الاصباغ والعوازل</t>
  </si>
  <si>
    <t>راس الخيمة</t>
  </si>
  <si>
    <t>2223396</t>
  </si>
  <si>
    <t>2223395</t>
  </si>
  <si>
    <t>حول العرب لصناعة الاثاث</t>
  </si>
  <si>
    <t>الخيرات للاثاث والديكور</t>
  </si>
  <si>
    <t>065434745</t>
  </si>
  <si>
    <t>065434909</t>
  </si>
  <si>
    <t>داس للرخام</t>
  </si>
  <si>
    <t>092232127</t>
  </si>
  <si>
    <t>092232172</t>
  </si>
  <si>
    <t>التباهى لتجارة المفروشات</t>
  </si>
  <si>
    <t>065337557/0505970790</t>
  </si>
  <si>
    <t>065334005</t>
  </si>
  <si>
    <t>جود لك فوم فاكتورى</t>
  </si>
  <si>
    <t>072434060</t>
  </si>
  <si>
    <t>072434070</t>
  </si>
  <si>
    <t>المعادلة لتجارة المواد الكيماوية</t>
  </si>
  <si>
    <t>065424125</t>
  </si>
  <si>
    <t>065424226</t>
  </si>
  <si>
    <t>هلى تكس لتجارة المفروشات/فانسى</t>
  </si>
  <si>
    <t>042652082</t>
  </si>
  <si>
    <t>042659782</t>
  </si>
  <si>
    <t>نعيم الزرعونى للتجارة العامة</t>
  </si>
  <si>
    <t>065395505</t>
  </si>
  <si>
    <t>065335505</t>
  </si>
  <si>
    <t>ازياء للمفروشات /فاشون</t>
  </si>
  <si>
    <t>068836116</t>
  </si>
  <si>
    <t>068836401</t>
  </si>
  <si>
    <t>مصنع الصخرة للمفروشات</t>
  </si>
  <si>
    <t>065433183</t>
  </si>
  <si>
    <t>065433185</t>
  </si>
  <si>
    <t>الخبرة للمفروشات</t>
  </si>
  <si>
    <t>المنطقة الصناعية /الشارقة</t>
  </si>
  <si>
    <t>065387390</t>
  </si>
  <si>
    <t>065387392</t>
  </si>
  <si>
    <t>دار السرور للمفروشات والستائر</t>
  </si>
  <si>
    <t>065349840</t>
  </si>
  <si>
    <t>065349849</t>
  </si>
  <si>
    <t>مودا كاسا ش.ذ.م.م.</t>
  </si>
  <si>
    <t>042661133</t>
  </si>
  <si>
    <t>042666999</t>
  </si>
  <si>
    <t>شركة المصادر لتجارة الستائر</t>
  </si>
  <si>
    <t>065349010</t>
  </si>
  <si>
    <t>065349072</t>
  </si>
  <si>
    <t>شركة الصادق للمفروشات</t>
  </si>
  <si>
    <t>065639762</t>
  </si>
  <si>
    <t>065639763</t>
  </si>
  <si>
    <t>النجم التركى لصناعة الاثاث</t>
  </si>
  <si>
    <t>0504254910</t>
  </si>
  <si>
    <t>شركة الرحمانى لتجارة مواد البناء</t>
  </si>
  <si>
    <t>2278871</t>
  </si>
  <si>
    <t>2278872</t>
  </si>
  <si>
    <t>شركة ماغنوس للتجارة ذ.م.م</t>
  </si>
  <si>
    <t>043306343</t>
  </si>
  <si>
    <t>043306346</t>
  </si>
  <si>
    <t>أجياد للمفروشات</t>
  </si>
  <si>
    <t>065354899</t>
  </si>
  <si>
    <t>065350181</t>
  </si>
  <si>
    <t>رحيب انتريرز</t>
  </si>
  <si>
    <t>042631864/2381948</t>
  </si>
  <si>
    <t>043453449</t>
  </si>
  <si>
    <t>أرض للاكسسورات</t>
  </si>
  <si>
    <t>الشارقة / ش الوحدة</t>
  </si>
  <si>
    <t>065332468</t>
  </si>
  <si>
    <t>065332478</t>
  </si>
  <si>
    <t>البيت الوردى للمفروشات</t>
  </si>
  <si>
    <t>065322294</t>
  </si>
  <si>
    <t>سيلك لاند التجارية</t>
  </si>
  <si>
    <t>043233237</t>
  </si>
  <si>
    <t>043233238</t>
  </si>
  <si>
    <t>ثائر عزت عزت</t>
  </si>
  <si>
    <t>0509906101-0508599113</t>
  </si>
  <si>
    <t>بدار لتجارة المفروشات</t>
  </si>
  <si>
    <t>065345905</t>
  </si>
  <si>
    <t>065345906</t>
  </si>
  <si>
    <t>الظبى ديزاين للديكور</t>
  </si>
  <si>
    <t>أبو ظبى</t>
  </si>
  <si>
    <t>025508005</t>
  </si>
  <si>
    <t>025508006</t>
  </si>
  <si>
    <t>الايقاع لتجارة الستائر</t>
  </si>
  <si>
    <t>065431412</t>
  </si>
  <si>
    <t>065431474</t>
  </si>
  <si>
    <t>دازل للستائر</t>
  </si>
  <si>
    <t>043402343</t>
  </si>
  <si>
    <t>043403203</t>
  </si>
  <si>
    <t>FIBER PLUS</t>
  </si>
  <si>
    <t>072437115</t>
  </si>
  <si>
    <t>072437116</t>
  </si>
  <si>
    <t>سلك ويف /SILK WEAVE</t>
  </si>
  <si>
    <t>043372372</t>
  </si>
  <si>
    <t>043362378</t>
  </si>
  <si>
    <t>الخيط الذهبى للتجارة</t>
  </si>
  <si>
    <t>065350538</t>
  </si>
  <si>
    <t>065350572</t>
  </si>
  <si>
    <t>XCHEM INTERNATIONAL LLC</t>
  </si>
  <si>
    <t>072432538</t>
  </si>
  <si>
    <t>072432539</t>
  </si>
  <si>
    <t>مؤسسة هلال الخليج التجارية</t>
  </si>
  <si>
    <t>026733113</t>
  </si>
  <si>
    <t>026733117</t>
  </si>
  <si>
    <t>الفرقان لتجارة أقمشة الستائر والمفروشات</t>
  </si>
  <si>
    <t>065338629</t>
  </si>
  <si>
    <t>065338729</t>
  </si>
  <si>
    <t>شركة أبو حسين للمقاولات</t>
  </si>
  <si>
    <t>065511599</t>
  </si>
  <si>
    <t>065511725</t>
  </si>
  <si>
    <t>فوك امبكس لتجارة العامة ش ذ م م</t>
  </si>
  <si>
    <t>043576364</t>
  </si>
  <si>
    <t>3576354</t>
  </si>
  <si>
    <t>الميسم لتجارة مواد الديكور</t>
  </si>
  <si>
    <t>دبى - جميرا</t>
  </si>
  <si>
    <t>043453332</t>
  </si>
  <si>
    <t>043453993</t>
  </si>
  <si>
    <t>ELEGANCE SHADES &amp; DÉCOR</t>
  </si>
  <si>
    <t>043241860</t>
  </si>
  <si>
    <t>043242132</t>
  </si>
  <si>
    <t>الاوج لتجارة مواد البناء</t>
  </si>
  <si>
    <t>072462866</t>
  </si>
  <si>
    <t>072462456</t>
  </si>
  <si>
    <t>مركز ديزاين لاين</t>
  </si>
  <si>
    <t>072336335</t>
  </si>
  <si>
    <t>072335565</t>
  </si>
  <si>
    <t>الجبال الشامخات</t>
  </si>
  <si>
    <t>065310288</t>
  </si>
  <si>
    <t>065310755</t>
  </si>
  <si>
    <t>القرمزى لبيع وخياطة الستائر</t>
  </si>
  <si>
    <t>072224420/0558367331</t>
  </si>
  <si>
    <t>الكنوز المصرية للمفروشات</t>
  </si>
  <si>
    <t>تكا كوشن تشنيك إ.ع.م.(ش.م.م.)</t>
  </si>
  <si>
    <t>042833047</t>
  </si>
  <si>
    <t>042833048</t>
  </si>
  <si>
    <t>انتر ديكور للمفروشات ش ذ م م</t>
  </si>
  <si>
    <t>043263987</t>
  </si>
  <si>
    <t>043263986</t>
  </si>
  <si>
    <t>السامية للمفروشات</t>
  </si>
  <si>
    <t>065342504</t>
  </si>
  <si>
    <t>065342531</t>
  </si>
  <si>
    <t>مؤسسة البيت الحديث للسجاد</t>
  </si>
  <si>
    <t>024433881</t>
  </si>
  <si>
    <t>026733913</t>
  </si>
  <si>
    <t>الإمارات ابكا لمواد البناء ذ.م.م.</t>
  </si>
  <si>
    <t>065369911</t>
  </si>
  <si>
    <t>065369910</t>
  </si>
  <si>
    <t>الابتسام التجارة السجاد والمفروشات</t>
  </si>
  <si>
    <t>065621115</t>
  </si>
  <si>
    <t>06562077</t>
  </si>
  <si>
    <t>SINDI DECOR</t>
  </si>
  <si>
    <t>065443999</t>
  </si>
  <si>
    <t>065426900</t>
  </si>
  <si>
    <t>FOCUS HOME FURNISH</t>
  </si>
  <si>
    <t>065425822</t>
  </si>
  <si>
    <t>065390261</t>
  </si>
  <si>
    <t>الفهيم لتجارة أقمشة الستائر والمفروشات</t>
  </si>
  <si>
    <t>0506718214</t>
  </si>
  <si>
    <t>067411560</t>
  </si>
  <si>
    <t>BELGIUM STYLE</t>
  </si>
  <si>
    <t>065453559</t>
  </si>
  <si>
    <t>مفروشات أبناء دمياط</t>
  </si>
  <si>
    <t>دافوس للتجارة</t>
  </si>
  <si>
    <t>042386855</t>
  </si>
  <si>
    <t>042386844</t>
  </si>
  <si>
    <t>البراء لاقمشة الستائر والمفروشات</t>
  </si>
  <si>
    <t>065368406</t>
  </si>
  <si>
    <t>065368407</t>
  </si>
  <si>
    <t>شركة الطحان لتجارة أقمشة الستائر والمفروشات</t>
  </si>
  <si>
    <t>065438633</t>
  </si>
  <si>
    <t>065438733</t>
  </si>
  <si>
    <t>THE ASCENDERS GENERAL TRADING</t>
  </si>
  <si>
    <t>042399613</t>
  </si>
  <si>
    <t>042399614</t>
  </si>
  <si>
    <t>RATTI</t>
  </si>
  <si>
    <t>044486220</t>
  </si>
  <si>
    <t>044486270</t>
  </si>
  <si>
    <t>مفروشات البيت الزاهى</t>
  </si>
  <si>
    <t>065583023/0506363944</t>
  </si>
  <si>
    <t>065583024</t>
  </si>
  <si>
    <t>مخزن ف</t>
  </si>
  <si>
    <t>مخزن م</t>
  </si>
  <si>
    <t>الدانة</t>
  </si>
  <si>
    <t>دبا</t>
  </si>
  <si>
    <t>ورشة م</t>
  </si>
  <si>
    <t>ورشة ف</t>
  </si>
  <si>
    <t>المنجرة</t>
  </si>
  <si>
    <t>المبلغ</t>
  </si>
  <si>
    <t>اسم المورد</t>
  </si>
  <si>
    <t>الكود</t>
  </si>
  <si>
    <t>الاسم</t>
  </si>
  <si>
    <t xml:space="preserve">الاجمالى </t>
  </si>
  <si>
    <t>التاريخ</t>
  </si>
  <si>
    <t>معرض ف</t>
  </si>
  <si>
    <t>ورشة 
ستائر ف</t>
  </si>
  <si>
    <t>ورشة 
ستائر م</t>
  </si>
  <si>
    <t>كود 
المورد</t>
  </si>
  <si>
    <t>مكان استلام الشيك</t>
  </si>
  <si>
    <t>مبلغ المشتريات</t>
  </si>
  <si>
    <t>مبلغ الشيك</t>
  </si>
  <si>
    <t>تاريخ استحقاقه</t>
  </si>
  <si>
    <t>مكان استلام 
الشيك</t>
  </si>
  <si>
    <t>الحذف 
والاضافة</t>
  </si>
  <si>
    <t>رقم الفاتورة</t>
  </si>
  <si>
    <t>الإجمالي الكلي</t>
  </si>
  <si>
    <t>دار الزين لتجارة أقمشة الستائر ذ.م.م.</t>
  </si>
  <si>
    <t>0501527625/0507961550</t>
  </si>
  <si>
    <t>المجموع بدون المخزن الرئيسى</t>
  </si>
  <si>
    <t>المجموع بدون مخزن ف</t>
  </si>
  <si>
    <t>المجموع بدون المخزنين</t>
  </si>
  <si>
    <t>رقم الشيك</t>
  </si>
  <si>
    <t>التوقيع</t>
  </si>
  <si>
    <t>تليفون :07/2221373</t>
  </si>
  <si>
    <t>فاكس : 07/2225877</t>
  </si>
  <si>
    <t>TEL : 07/2221373</t>
  </si>
  <si>
    <t>FAX : 07/2225877</t>
  </si>
  <si>
    <t>كود 
المخزن</t>
  </si>
  <si>
    <t xml:space="preserve"> رأس الخيمة</t>
  </si>
  <si>
    <t>مجموعة البيت الحديث ،</t>
  </si>
  <si>
    <t>GROUP RAK</t>
  </si>
  <si>
    <t xml:space="preserve">MODERN HOME , </t>
  </si>
  <si>
    <t>تقرير مشتريات الفروع عن شهر إبريل 2014</t>
  </si>
  <si>
    <t xml:space="preserve">عدد الفواتير والاجمالى </t>
  </si>
</sst>
</file>

<file path=xl/styles.xml><?xml version="1.0" encoding="utf-8"?>
<styleSheet xmlns="http://schemas.openxmlformats.org/spreadsheetml/2006/main">
  <numFmts count="1">
    <numFmt numFmtId="164" formatCode="0.00_ ;[Red]\-0.00\ "/>
  </numFmts>
  <fonts count="2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u/>
      <sz val="26"/>
      <color theme="1"/>
      <name val="Andalus"/>
      <charset val="178"/>
    </font>
    <font>
      <b/>
      <sz val="11"/>
      <color theme="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rgb="FF92D050"/>
      <name val="ACS  Zomorrod"/>
      <charset val="178"/>
    </font>
    <font>
      <b/>
      <sz val="16"/>
      <color rgb="FFFFFF00"/>
      <name val="Century Schoolbook"/>
      <family val="1"/>
    </font>
    <font>
      <b/>
      <sz val="16"/>
      <color theme="1"/>
      <name val="Century Schoolbook"/>
      <family val="1"/>
    </font>
    <font>
      <b/>
      <sz val="12"/>
      <color theme="1"/>
      <name val="Arial"/>
      <family val="2"/>
      <scheme val="minor"/>
    </font>
    <font>
      <b/>
      <sz val="16"/>
      <color rgb="FF7030A0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rgb="FF18A882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C0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u/>
      <sz val="14"/>
      <color theme="1"/>
      <name val="ae_Cortoba"/>
      <family val="1"/>
    </font>
    <font>
      <b/>
      <sz val="14"/>
      <color rgb="FFFFFF00"/>
      <name val="Arial"/>
      <family val="2"/>
      <scheme val="minor"/>
    </font>
    <font>
      <b/>
      <sz val="16"/>
      <color theme="0"/>
      <name val="Century Schoolbook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ck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0" tint="-0.499984740745262"/>
      </top>
      <bottom style="medium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ck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ck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medium">
        <color theme="0" tint="-0.499984740745262"/>
      </top>
      <bottom style="thick">
        <color theme="0" tint="-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FF00"/>
      </left>
      <right style="thick">
        <color rgb="FFFFFF00"/>
      </right>
      <top style="thick">
        <color rgb="FFFFFF00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auto="1"/>
      </right>
      <top style="double">
        <color theme="0"/>
      </top>
      <bottom style="double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1" fillId="6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7" borderId="0" xfId="0" applyFont="1" applyFill="1"/>
    <xf numFmtId="0" fontId="10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right" vertical="center"/>
    </xf>
    <xf numFmtId="0" fontId="1" fillId="4" borderId="12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12" fillId="6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1" fillId="3" borderId="18" xfId="0" applyFont="1" applyFill="1" applyBorder="1"/>
    <xf numFmtId="0" fontId="1" fillId="4" borderId="18" xfId="0" applyFont="1" applyFill="1" applyBorder="1"/>
    <xf numFmtId="14" fontId="1" fillId="3" borderId="18" xfId="0" applyNumberFormat="1" applyFont="1" applyFill="1" applyBorder="1"/>
    <xf numFmtId="0" fontId="8" fillId="7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18" fillId="13" borderId="19" xfId="0" applyFont="1" applyFill="1" applyBorder="1" applyAlignment="1">
      <alignment horizontal="center" vertical="center"/>
    </xf>
    <xf numFmtId="0" fontId="18" fillId="13" borderId="20" xfId="0" applyFont="1" applyFill="1" applyBorder="1" applyAlignment="1">
      <alignment horizontal="center" vertical="center"/>
    </xf>
    <xf numFmtId="0" fontId="19" fillId="14" borderId="21" xfId="0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7" fillId="0" borderId="0" xfId="0" applyFont="1"/>
    <xf numFmtId="0" fontId="22" fillId="0" borderId="0" xfId="0" applyFont="1"/>
    <xf numFmtId="0" fontId="23" fillId="0" borderId="0" xfId="0" applyFont="1"/>
    <xf numFmtId="0" fontId="17" fillId="15" borderId="13" xfId="0" applyFont="1" applyFill="1" applyBorder="1" applyAlignment="1">
      <alignment horizontal="center" vertical="center" wrapText="1"/>
    </xf>
    <xf numFmtId="0" fontId="17" fillId="15" borderId="13" xfId="0" applyFont="1" applyFill="1" applyBorder="1" applyAlignment="1">
      <alignment horizontal="center" vertical="center"/>
    </xf>
    <xf numFmtId="0" fontId="0" fillId="0" borderId="0" xfId="0" applyAlignment="1"/>
    <xf numFmtId="14" fontId="20" fillId="0" borderId="13" xfId="0" applyNumberFormat="1" applyFont="1" applyBorder="1" applyAlignment="1">
      <alignment horizontal="center" vertical="center"/>
    </xf>
    <xf numFmtId="0" fontId="0" fillId="0" borderId="0" xfId="0" applyFill="1" applyBorder="1"/>
    <xf numFmtId="0" fontId="18" fillId="13" borderId="22" xfId="0" applyFont="1" applyFill="1" applyBorder="1" applyAlignment="1">
      <alignment horizontal="center" vertical="center"/>
    </xf>
    <xf numFmtId="0" fontId="2" fillId="16" borderId="16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4" fontId="20" fillId="0" borderId="13" xfId="0" applyNumberFormat="1" applyFont="1" applyFill="1" applyBorder="1" applyAlignment="1">
      <alignment horizontal="center" vertical="center"/>
    </xf>
    <xf numFmtId="0" fontId="18" fillId="13" borderId="2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14" fontId="16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5" borderId="25" xfId="0" applyFont="1" applyFill="1" applyBorder="1" applyAlignment="1">
      <alignment horizontal="center"/>
    </xf>
    <xf numFmtId="0" fontId="25" fillId="5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8A88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ترحيل المشتريات 2014.accdb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SUPCOD" tableColumnId="1"/>
      <queryTableField id="2" name="SUPNAME" tableColumnId="2"/>
      <queryTableField id="3" name="ADRESS" tableColumnId="3"/>
      <queryTableField id="4" name="TEL" tableColumnId="4"/>
      <queryTableField id="5" name="FAX" tableColumnId="5"/>
      <queryTableField id="6" name="RECEPTCHEK" tableColumnId="6"/>
      <queryTableField id="7" name="SIG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ترحيل_المشتريات_2014.accdb" displayName="الجدول_ترحيل_المشتريات_2014.accdb" ref="A5:G154" tableType="queryTable" totalsRowShown="0">
  <autoFilter ref="A5:G154"/>
  <tableColumns count="7">
    <tableColumn id="1" uniqueName="1" name="SUPCOD" queryTableFieldId="1"/>
    <tableColumn id="2" uniqueName="2" name="SUPNAME" queryTableFieldId="2"/>
    <tableColumn id="3" uniqueName="3" name="ADRESS" queryTableFieldId="3"/>
    <tableColumn id="4" uniqueName="4" name="TEL" queryTableFieldId="4"/>
    <tableColumn id="5" uniqueName="5" name="FAX" queryTableFieldId="5"/>
    <tableColumn id="6" uniqueName="6" name="RECEPTCHEK" queryTableFieldId="6"/>
    <tableColumn id="7" uniqueName="7" name="SIGN" queryTableField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75"/>
  <sheetViews>
    <sheetView rightToLeft="1" view="pageBreakPreview" zoomScaleSheetLayoutView="100" workbookViewId="0">
      <selection activeCell="A5" sqref="A5"/>
    </sheetView>
  </sheetViews>
  <sheetFormatPr defaultRowHeight="14.25"/>
  <cols>
    <col min="1" max="1" width="24.875" bestFit="1" customWidth="1"/>
    <col min="2" max="2" width="16" bestFit="1" customWidth="1"/>
    <col min="3" max="3" width="19.75" bestFit="1" customWidth="1"/>
    <col min="4" max="4" width="17.5" bestFit="1" customWidth="1"/>
    <col min="5" max="5" width="10.125" bestFit="1" customWidth="1"/>
    <col min="6" max="6" width="10.75" bestFit="1" customWidth="1"/>
    <col min="7" max="7" width="10.125" bestFit="1" customWidth="1"/>
    <col min="8" max="8" width="11.625" bestFit="1" customWidth="1"/>
    <col min="9" max="9" width="0" hidden="1" customWidth="1"/>
    <col min="10" max="10" width="9.375" style="1" hidden="1" customWidth="1"/>
    <col min="11" max="11" width="6.875" hidden="1" customWidth="1"/>
    <col min="12" max="13" width="9.875" hidden="1" customWidth="1"/>
    <col min="14" max="14" width="0" hidden="1" customWidth="1"/>
  </cols>
  <sheetData>
    <row r="3" spans="1:14" ht="44.25">
      <c r="B3" s="80" t="s">
        <v>16</v>
      </c>
      <c r="C3" s="80"/>
      <c r="D3" s="80"/>
      <c r="E3" s="80"/>
    </row>
    <row r="4" spans="1:14" ht="43.5" thickBot="1">
      <c r="J4" s="2" t="s">
        <v>14</v>
      </c>
      <c r="L4" t="s">
        <v>11</v>
      </c>
      <c r="M4" s="79" t="s">
        <v>13</v>
      </c>
      <c r="N4" s="79" t="s">
        <v>9</v>
      </c>
    </row>
    <row r="5" spans="1:14" ht="48" thickTop="1" thickBot="1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15</v>
      </c>
      <c r="H5" s="3" t="s">
        <v>6</v>
      </c>
      <c r="J5" s="1">
        <v>10499</v>
      </c>
      <c r="K5">
        <v>2058</v>
      </c>
      <c r="L5">
        <v>49910</v>
      </c>
      <c r="M5" s="79"/>
      <c r="N5" s="79"/>
    </row>
    <row r="6" spans="1:14" ht="22.5" customHeight="1" thickTop="1" thickBot="1">
      <c r="A6" s="4" t="s">
        <v>7</v>
      </c>
      <c r="B6" s="6">
        <v>-301550</v>
      </c>
      <c r="C6" s="7">
        <v>31300</v>
      </c>
      <c r="D6" s="7">
        <v>-769250.55</v>
      </c>
      <c r="E6" s="7">
        <v>416211.04</v>
      </c>
      <c r="F6" s="7">
        <v>388381</v>
      </c>
      <c r="G6" s="8">
        <v>-15434.51</v>
      </c>
      <c r="H6" s="5">
        <f>SUM(B6:G6)</f>
        <v>-250343.02000000002</v>
      </c>
      <c r="J6" s="1">
        <v>11440</v>
      </c>
      <c r="K6">
        <v>860</v>
      </c>
      <c r="L6">
        <v>33500</v>
      </c>
      <c r="M6">
        <v>550000</v>
      </c>
      <c r="N6">
        <v>1640</v>
      </c>
    </row>
    <row r="7" spans="1:14" ht="22.5" customHeight="1" thickTop="1" thickBot="1">
      <c r="A7" s="4" t="s">
        <v>8</v>
      </c>
      <c r="B7" s="9">
        <v>-52900</v>
      </c>
      <c r="C7" s="10">
        <v>-228486</v>
      </c>
      <c r="D7" s="10">
        <v>-521445</v>
      </c>
      <c r="E7" s="10"/>
      <c r="F7" s="10"/>
      <c r="G7" s="11"/>
      <c r="H7" s="5">
        <f t="shared" ref="H7:H12" si="0">SUM(B7:G7)</f>
        <v>-802831</v>
      </c>
      <c r="K7">
        <v>19902</v>
      </c>
      <c r="L7">
        <v>49526</v>
      </c>
      <c r="M7">
        <v>109250.55</v>
      </c>
      <c r="N7">
        <v>600</v>
      </c>
    </row>
    <row r="8" spans="1:14" ht="22.5" customHeight="1" thickTop="1" thickBot="1">
      <c r="A8" s="4" t="s">
        <v>9</v>
      </c>
      <c r="B8" s="9"/>
      <c r="C8" s="10">
        <v>1427</v>
      </c>
      <c r="D8" s="10">
        <v>909184</v>
      </c>
      <c r="E8" s="10">
        <v>466755.6</v>
      </c>
      <c r="F8" s="10">
        <v>421806.55</v>
      </c>
      <c r="G8" s="11">
        <v>156935</v>
      </c>
      <c r="H8" s="5">
        <f t="shared" si="0"/>
        <v>1956108.1500000001</v>
      </c>
      <c r="J8" s="1">
        <v>1117</v>
      </c>
      <c r="K8">
        <v>15585</v>
      </c>
      <c r="L8">
        <v>3000</v>
      </c>
      <c r="M8">
        <v>110000</v>
      </c>
    </row>
    <row r="9" spans="1:14" ht="22.5" customHeight="1" thickTop="1" thickBot="1">
      <c r="A9" s="4" t="s">
        <v>10</v>
      </c>
      <c r="B9" s="9"/>
      <c r="C9" s="10"/>
      <c r="D9" s="10">
        <v>-309285.11</v>
      </c>
      <c r="E9" s="10">
        <v>-225116</v>
      </c>
      <c r="F9" s="10">
        <v>-170941</v>
      </c>
      <c r="G9" s="11"/>
      <c r="H9" s="5">
        <f t="shared" si="0"/>
        <v>-705342.11</v>
      </c>
      <c r="K9">
        <v>6802</v>
      </c>
      <c r="L9">
        <v>49251</v>
      </c>
      <c r="M9">
        <v>155509.26</v>
      </c>
    </row>
    <row r="10" spans="1:14" ht="22.5" customHeight="1" thickTop="1" thickBot="1">
      <c r="A10" s="4" t="s">
        <v>11</v>
      </c>
      <c r="B10" s="9"/>
      <c r="C10" s="10"/>
      <c r="D10" s="10">
        <v>-695013.55</v>
      </c>
      <c r="E10" s="10">
        <v>-475512</v>
      </c>
      <c r="F10" s="10">
        <v>-150117.26</v>
      </c>
      <c r="G10" s="11">
        <v>-104846</v>
      </c>
      <c r="H10" s="5">
        <f t="shared" si="0"/>
        <v>-1425488.81</v>
      </c>
      <c r="J10" s="1">
        <v>12193</v>
      </c>
      <c r="K10">
        <v>11002</v>
      </c>
      <c r="L10">
        <v>2800</v>
      </c>
    </row>
    <row r="11" spans="1:14" ht="22.5" customHeight="1" thickTop="1" thickBot="1">
      <c r="A11" s="4" t="s">
        <v>13</v>
      </c>
      <c r="B11" s="9">
        <v>301550</v>
      </c>
      <c r="C11" s="10">
        <v>195586</v>
      </c>
      <c r="D11" s="10">
        <v>924759.81</v>
      </c>
      <c r="E11" s="10"/>
      <c r="F11" s="10"/>
      <c r="G11" s="11"/>
      <c r="H11" s="5">
        <f t="shared" si="0"/>
        <v>1421895.81</v>
      </c>
      <c r="K11">
        <v>2400</v>
      </c>
      <c r="L11">
        <v>8500</v>
      </c>
      <c r="M11">
        <f>SUM(M6:M10)</f>
        <v>924759.81</v>
      </c>
      <c r="N11">
        <f>SUM(N6:N10)</f>
        <v>2240</v>
      </c>
    </row>
    <row r="12" spans="1:14" ht="22.5" customHeight="1" thickTop="1" thickBot="1">
      <c r="A12" s="4" t="s">
        <v>12</v>
      </c>
      <c r="B12" s="12"/>
      <c r="C12" s="13">
        <v>1600</v>
      </c>
      <c r="D12" s="13">
        <v>2240</v>
      </c>
      <c r="E12" s="13">
        <v>15257</v>
      </c>
      <c r="F12" s="13">
        <v>7758</v>
      </c>
      <c r="G12" s="14">
        <v>200</v>
      </c>
      <c r="H12" s="5">
        <f t="shared" si="0"/>
        <v>27055</v>
      </c>
      <c r="J12" s="1">
        <v>1218</v>
      </c>
      <c r="K12">
        <v>7856</v>
      </c>
      <c r="L12">
        <v>41799</v>
      </c>
    </row>
    <row r="13" spans="1:14" ht="41.25" customHeight="1" thickTop="1" thickBot="1">
      <c r="A13" s="15" t="s">
        <v>6</v>
      </c>
      <c r="B13" s="5">
        <f>SUM(B6:B12)</f>
        <v>-52900</v>
      </c>
      <c r="C13" s="5">
        <f t="shared" ref="C13:G13" si="1">SUM(C6:C12)</f>
        <v>1427</v>
      </c>
      <c r="D13" s="5">
        <f>SUM(D6:D12)</f>
        <v>-458810.39999999991</v>
      </c>
      <c r="E13" s="5">
        <f t="shared" si="1"/>
        <v>197595.6399999999</v>
      </c>
      <c r="F13" s="5">
        <f t="shared" si="1"/>
        <v>496887.29000000004</v>
      </c>
      <c r="G13" s="5">
        <f t="shared" si="1"/>
        <v>36854.489999999991</v>
      </c>
      <c r="H13" s="5">
        <f>SUM(H6:H12)</f>
        <v>221054.02000000002</v>
      </c>
      <c r="J13" s="1">
        <v>11923</v>
      </c>
      <c r="K13">
        <v>5914</v>
      </c>
      <c r="L13">
        <v>45376</v>
      </c>
    </row>
    <row r="14" spans="1:14" ht="15" thickTop="1">
      <c r="K14">
        <v>5978</v>
      </c>
      <c r="L14">
        <v>6800</v>
      </c>
    </row>
    <row r="15" spans="1:14">
      <c r="J15" s="1">
        <v>41965</v>
      </c>
      <c r="K15">
        <v>17535</v>
      </c>
      <c r="L15">
        <v>51725</v>
      </c>
    </row>
    <row r="16" spans="1:14">
      <c r="J16" s="1">
        <v>10109</v>
      </c>
      <c r="K16">
        <v>8275</v>
      </c>
      <c r="L16">
        <v>46513</v>
      </c>
    </row>
    <row r="17" spans="10:12">
      <c r="J17" s="1">
        <v>49175</v>
      </c>
      <c r="K17">
        <v>6402</v>
      </c>
      <c r="L17">
        <v>18000</v>
      </c>
    </row>
    <row r="18" spans="10:12">
      <c r="J18" s="1">
        <v>13203</v>
      </c>
      <c r="K18">
        <v>4244</v>
      </c>
      <c r="L18">
        <v>49063</v>
      </c>
    </row>
    <row r="19" spans="10:12">
      <c r="J19" s="1">
        <v>52820</v>
      </c>
      <c r="K19">
        <v>5940</v>
      </c>
      <c r="L19">
        <v>110000</v>
      </c>
    </row>
    <row r="20" spans="10:12">
      <c r="J20" s="1">
        <v>13784</v>
      </c>
      <c r="K20">
        <v>23357</v>
      </c>
      <c r="L20">
        <v>109250.55</v>
      </c>
    </row>
    <row r="21" spans="10:12">
      <c r="K21">
        <v>1890</v>
      </c>
      <c r="L21">
        <v>20000</v>
      </c>
    </row>
    <row r="22" spans="10:12">
      <c r="K22">
        <v>1156</v>
      </c>
    </row>
    <row r="23" spans="10:12">
      <c r="J23" s="1">
        <v>11167</v>
      </c>
      <c r="K23">
        <v>4719</v>
      </c>
    </row>
    <row r="24" spans="10:12">
      <c r="J24" s="1">
        <v>7085</v>
      </c>
      <c r="K24">
        <v>1445</v>
      </c>
    </row>
    <row r="25" spans="10:12">
      <c r="K25">
        <v>4109</v>
      </c>
      <c r="L25">
        <f>SUM(L5:L24)</f>
        <v>695013.55</v>
      </c>
    </row>
    <row r="26" spans="10:12">
      <c r="J26" s="1">
        <v>5878</v>
      </c>
      <c r="K26">
        <v>3683</v>
      </c>
    </row>
    <row r="27" spans="10:12">
      <c r="J27" s="1">
        <v>7861</v>
      </c>
      <c r="K27">
        <v>10051</v>
      </c>
    </row>
    <row r="28" spans="10:12">
      <c r="K28">
        <v>2875</v>
      </c>
    </row>
    <row r="29" spans="10:12">
      <c r="J29" s="1">
        <v>8630</v>
      </c>
      <c r="K29">
        <v>900</v>
      </c>
    </row>
    <row r="30" spans="10:12">
      <c r="J30" s="1">
        <v>35599.11</v>
      </c>
      <c r="K30">
        <v>5822</v>
      </c>
    </row>
    <row r="31" spans="10:12">
      <c r="J31" s="1">
        <v>3619</v>
      </c>
      <c r="K31">
        <v>1360</v>
      </c>
    </row>
    <row r="32" spans="10:12">
      <c r="K32">
        <v>7333</v>
      </c>
    </row>
    <row r="33" spans="11:11">
      <c r="K33">
        <v>1628</v>
      </c>
    </row>
    <row r="34" spans="11:11">
      <c r="K34">
        <v>9638</v>
      </c>
    </row>
    <row r="35" spans="11:11">
      <c r="K35">
        <v>800</v>
      </c>
    </row>
    <row r="36" spans="11:11">
      <c r="K36">
        <v>17920</v>
      </c>
    </row>
    <row r="37" spans="11:11">
      <c r="K37">
        <v>1700</v>
      </c>
    </row>
    <row r="38" spans="11:11">
      <c r="K38">
        <v>6157</v>
      </c>
    </row>
    <row r="39" spans="11:11">
      <c r="K39">
        <v>1710</v>
      </c>
    </row>
    <row r="40" spans="11:11">
      <c r="K40">
        <v>1274</v>
      </c>
    </row>
    <row r="41" spans="11:11">
      <c r="K41">
        <v>20400</v>
      </c>
    </row>
    <row r="42" spans="11:11">
      <c r="K42">
        <v>1124</v>
      </c>
    </row>
    <row r="43" spans="11:11">
      <c r="K43">
        <v>12672</v>
      </c>
    </row>
    <row r="44" spans="11:11">
      <c r="K44">
        <v>800</v>
      </c>
    </row>
    <row r="45" spans="11:11">
      <c r="K45">
        <v>7500</v>
      </c>
    </row>
    <row r="46" spans="11:11">
      <c r="K46">
        <v>1500</v>
      </c>
    </row>
    <row r="47" spans="11:11">
      <c r="K47">
        <v>11378</v>
      </c>
    </row>
    <row r="48" spans="11:11">
      <c r="K48">
        <v>1883</v>
      </c>
    </row>
    <row r="49" spans="11:11">
      <c r="K49">
        <v>1100</v>
      </c>
    </row>
    <row r="50" spans="11:11">
      <c r="K50">
        <v>3343</v>
      </c>
    </row>
    <row r="51" spans="11:11">
      <c r="K51">
        <v>23240</v>
      </c>
    </row>
    <row r="52" spans="11:11">
      <c r="K52">
        <v>25055</v>
      </c>
    </row>
    <row r="53" spans="11:11">
      <c r="K53">
        <v>10078</v>
      </c>
    </row>
    <row r="54" spans="11:11">
      <c r="K54">
        <v>2695</v>
      </c>
    </row>
    <row r="55" spans="11:11">
      <c r="K55">
        <v>3873</v>
      </c>
    </row>
    <row r="56" spans="11:11">
      <c r="K56">
        <v>13540</v>
      </c>
    </row>
    <row r="57" spans="11:11">
      <c r="K57">
        <v>6214</v>
      </c>
    </row>
    <row r="58" spans="11:11">
      <c r="K58">
        <v>11057</v>
      </c>
    </row>
    <row r="59" spans="11:11">
      <c r="K59">
        <v>1640</v>
      </c>
    </row>
    <row r="60" spans="11:11">
      <c r="K60">
        <v>382</v>
      </c>
    </row>
    <row r="61" spans="11:11">
      <c r="K61">
        <v>9459</v>
      </c>
    </row>
    <row r="62" spans="11:11">
      <c r="K62">
        <v>1280</v>
      </c>
    </row>
    <row r="63" spans="11:11">
      <c r="K63">
        <v>47500</v>
      </c>
    </row>
    <row r="64" spans="11:11">
      <c r="K64">
        <v>275</v>
      </c>
    </row>
    <row r="65" spans="10:11">
      <c r="K65">
        <v>1493</v>
      </c>
    </row>
    <row r="66" spans="10:11">
      <c r="K66">
        <v>9248</v>
      </c>
    </row>
    <row r="67" spans="10:11">
      <c r="J67" s="1">
        <f>SUM(J5:J66)</f>
        <v>309285.11</v>
      </c>
      <c r="K67">
        <v>1004</v>
      </c>
    </row>
    <row r="68" spans="10:11">
      <c r="K68">
        <v>1605</v>
      </c>
    </row>
    <row r="69" spans="10:11">
      <c r="K69">
        <v>9419</v>
      </c>
    </row>
    <row r="70" spans="10:11">
      <c r="K70">
        <v>22120</v>
      </c>
    </row>
    <row r="71" spans="10:11">
      <c r="K71">
        <v>450</v>
      </c>
    </row>
    <row r="72" spans="10:11">
      <c r="K72">
        <v>2338</v>
      </c>
    </row>
    <row r="73" spans="10:11">
      <c r="K73">
        <v>6300</v>
      </c>
    </row>
    <row r="74" spans="10:11">
      <c r="K74">
        <v>19200</v>
      </c>
    </row>
    <row r="75" spans="10:11">
      <c r="K75">
        <f>SUM(K5:K74)</f>
        <v>521445</v>
      </c>
    </row>
  </sheetData>
  <autoFilter ref="J4:N4"/>
  <mergeCells count="3">
    <mergeCell ref="M4:M5"/>
    <mergeCell ref="N4:N5"/>
    <mergeCell ref="B3:E3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G154"/>
  <sheetViews>
    <sheetView rightToLeft="1" topLeftCell="C1" workbookViewId="0">
      <selection activeCell="B6" sqref="B6"/>
    </sheetView>
  </sheetViews>
  <sheetFormatPr defaultRowHeight="14.25"/>
  <cols>
    <col min="1" max="1" width="16.875" customWidth="1"/>
    <col min="2" max="2" width="34.875" bestFit="1" customWidth="1"/>
    <col min="3" max="3" width="16.625" bestFit="1" customWidth="1"/>
    <col min="4" max="4" width="22.75" bestFit="1" customWidth="1"/>
    <col min="5" max="5" width="22.125" bestFit="1" customWidth="1"/>
    <col min="6" max="6" width="16.125" bestFit="1" customWidth="1"/>
    <col min="7" max="7" width="7.5" bestFit="1" customWidth="1"/>
  </cols>
  <sheetData>
    <row r="5" spans="1:7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</row>
    <row r="6" spans="1:7">
      <c r="A6">
        <v>107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</row>
    <row r="7" spans="1:7">
      <c r="A7">
        <v>110</v>
      </c>
      <c r="B7" t="s">
        <v>29</v>
      </c>
      <c r="C7" t="s">
        <v>30</v>
      </c>
      <c r="D7" t="s">
        <v>31</v>
      </c>
      <c r="E7" t="s">
        <v>32</v>
      </c>
      <c r="F7" t="s">
        <v>30</v>
      </c>
    </row>
    <row r="8" spans="1:7">
      <c r="A8">
        <v>112</v>
      </c>
      <c r="B8" t="s">
        <v>33</v>
      </c>
      <c r="C8" t="s">
        <v>34</v>
      </c>
      <c r="D8" t="s">
        <v>35</v>
      </c>
      <c r="E8" t="s">
        <v>36</v>
      </c>
      <c r="F8" t="s">
        <v>34</v>
      </c>
    </row>
    <row r="9" spans="1:7">
      <c r="A9">
        <v>114</v>
      </c>
      <c r="B9" t="s">
        <v>37</v>
      </c>
      <c r="C9" t="s">
        <v>28</v>
      </c>
      <c r="D9" t="s">
        <v>38</v>
      </c>
      <c r="E9" t="s">
        <v>39</v>
      </c>
      <c r="F9" t="s">
        <v>34</v>
      </c>
    </row>
    <row r="10" spans="1:7">
      <c r="A10">
        <v>116</v>
      </c>
      <c r="B10" t="s">
        <v>40</v>
      </c>
      <c r="C10" t="s">
        <v>28</v>
      </c>
      <c r="D10" t="s">
        <v>41</v>
      </c>
      <c r="E10" t="s">
        <v>42</v>
      </c>
      <c r="F10" t="s">
        <v>34</v>
      </c>
    </row>
    <row r="11" spans="1:7">
      <c r="A11">
        <v>117</v>
      </c>
      <c r="B11" t="s">
        <v>43</v>
      </c>
      <c r="C11" t="s">
        <v>28</v>
      </c>
      <c r="D11" t="s">
        <v>44</v>
      </c>
      <c r="E11" t="s">
        <v>45</v>
      </c>
      <c r="F11" t="s">
        <v>34</v>
      </c>
    </row>
    <row r="12" spans="1:7">
      <c r="A12">
        <v>120</v>
      </c>
      <c r="B12" t="s">
        <v>46</v>
      </c>
      <c r="C12" t="s">
        <v>25</v>
      </c>
      <c r="D12" t="s">
        <v>47</v>
      </c>
      <c r="E12" t="s">
        <v>48</v>
      </c>
      <c r="F12" t="s">
        <v>34</v>
      </c>
    </row>
    <row r="13" spans="1:7">
      <c r="A13">
        <v>122</v>
      </c>
      <c r="B13" t="s">
        <v>49</v>
      </c>
      <c r="C13" t="s">
        <v>25</v>
      </c>
      <c r="D13" t="s">
        <v>50</v>
      </c>
      <c r="E13" t="s">
        <v>51</v>
      </c>
      <c r="F13" t="s">
        <v>28</v>
      </c>
    </row>
    <row r="14" spans="1:7">
      <c r="A14">
        <v>123</v>
      </c>
      <c r="B14" t="s">
        <v>52</v>
      </c>
      <c r="C14" t="s">
        <v>28</v>
      </c>
      <c r="D14" t="s">
        <v>53</v>
      </c>
      <c r="E14" t="s">
        <v>54</v>
      </c>
      <c r="F14" t="s">
        <v>28</v>
      </c>
    </row>
    <row r="15" spans="1:7">
      <c r="A15">
        <v>126</v>
      </c>
      <c r="B15" t="s">
        <v>55</v>
      </c>
      <c r="C15" t="s">
        <v>25</v>
      </c>
      <c r="D15" t="s">
        <v>56</v>
      </c>
      <c r="E15" t="s">
        <v>57</v>
      </c>
      <c r="F15" t="s">
        <v>28</v>
      </c>
    </row>
    <row r="16" spans="1:7">
      <c r="A16">
        <v>127</v>
      </c>
      <c r="B16" t="s">
        <v>58</v>
      </c>
      <c r="C16" t="s">
        <v>28</v>
      </c>
      <c r="D16" t="s">
        <v>59</v>
      </c>
      <c r="E16" t="s">
        <v>60</v>
      </c>
      <c r="F16" t="s">
        <v>28</v>
      </c>
    </row>
    <row r="17" spans="1:6">
      <c r="A17">
        <v>129</v>
      </c>
      <c r="B17" t="s">
        <v>61</v>
      </c>
      <c r="C17" t="s">
        <v>28</v>
      </c>
      <c r="D17" t="s">
        <v>62</v>
      </c>
      <c r="E17" t="s">
        <v>63</v>
      </c>
      <c r="F17" t="s">
        <v>28</v>
      </c>
    </row>
    <row r="18" spans="1:6">
      <c r="A18">
        <v>130</v>
      </c>
      <c r="B18" t="s">
        <v>64</v>
      </c>
      <c r="C18" t="s">
        <v>28</v>
      </c>
      <c r="D18" s="18" t="s">
        <v>65</v>
      </c>
      <c r="E18" t="s">
        <v>66</v>
      </c>
      <c r="F18" s="18" t="s">
        <v>28</v>
      </c>
    </row>
    <row r="19" spans="1:6">
      <c r="A19">
        <v>134</v>
      </c>
      <c r="B19" t="s">
        <v>67</v>
      </c>
      <c r="C19" t="s">
        <v>28</v>
      </c>
      <c r="D19" t="s">
        <v>68</v>
      </c>
      <c r="E19" t="s">
        <v>69</v>
      </c>
      <c r="F19" t="s">
        <v>34</v>
      </c>
    </row>
    <row r="20" spans="1:6">
      <c r="A20">
        <v>139</v>
      </c>
      <c r="B20" t="s">
        <v>70</v>
      </c>
      <c r="C20" t="s">
        <v>30</v>
      </c>
      <c r="D20" t="s">
        <v>71</v>
      </c>
      <c r="E20" t="s">
        <v>72</v>
      </c>
      <c r="F20" t="s">
        <v>30</v>
      </c>
    </row>
    <row r="21" spans="1:6">
      <c r="A21">
        <v>140</v>
      </c>
      <c r="B21" t="s">
        <v>73</v>
      </c>
      <c r="C21" t="s">
        <v>74</v>
      </c>
      <c r="D21" t="s">
        <v>75</v>
      </c>
      <c r="E21" t="s">
        <v>76</v>
      </c>
      <c r="F21" t="s">
        <v>28</v>
      </c>
    </row>
    <row r="22" spans="1:6">
      <c r="A22">
        <v>150</v>
      </c>
      <c r="B22" t="s">
        <v>77</v>
      </c>
      <c r="C22" t="s">
        <v>28</v>
      </c>
      <c r="D22" t="s">
        <v>78</v>
      </c>
      <c r="E22" t="s">
        <v>79</v>
      </c>
      <c r="F22" t="s">
        <v>28</v>
      </c>
    </row>
    <row r="23" spans="1:6">
      <c r="A23">
        <v>152</v>
      </c>
      <c r="B23" t="s">
        <v>80</v>
      </c>
      <c r="C23" t="s">
        <v>81</v>
      </c>
      <c r="D23" t="s">
        <v>82</v>
      </c>
      <c r="E23" t="s">
        <v>83</v>
      </c>
      <c r="F23" t="s">
        <v>34</v>
      </c>
    </row>
    <row r="24" spans="1:6">
      <c r="A24">
        <v>154</v>
      </c>
      <c r="B24" t="s">
        <v>84</v>
      </c>
      <c r="C24" t="s">
        <v>25</v>
      </c>
      <c r="D24" t="s">
        <v>85</v>
      </c>
      <c r="E24" t="s">
        <v>86</v>
      </c>
      <c r="F24" t="s">
        <v>28</v>
      </c>
    </row>
    <row r="25" spans="1:6">
      <c r="A25">
        <v>155</v>
      </c>
      <c r="B25" t="s">
        <v>87</v>
      </c>
      <c r="C25" t="s">
        <v>30</v>
      </c>
      <c r="D25" t="s">
        <v>88</v>
      </c>
      <c r="F25" t="s">
        <v>30</v>
      </c>
    </row>
    <row r="26" spans="1:6">
      <c r="A26">
        <v>167</v>
      </c>
      <c r="B26" t="s">
        <v>89</v>
      </c>
      <c r="C26" t="s">
        <v>25</v>
      </c>
      <c r="D26" t="s">
        <v>90</v>
      </c>
      <c r="E26" t="s">
        <v>91</v>
      </c>
      <c r="F26" t="s">
        <v>34</v>
      </c>
    </row>
    <row r="27" spans="1:6">
      <c r="A27">
        <v>181</v>
      </c>
      <c r="B27" t="s">
        <v>92</v>
      </c>
      <c r="C27" t="s">
        <v>93</v>
      </c>
      <c r="D27" t="s">
        <v>94</v>
      </c>
      <c r="E27" t="s">
        <v>95</v>
      </c>
      <c r="F27" t="s">
        <v>30</v>
      </c>
    </row>
    <row r="28" spans="1:6">
      <c r="A28">
        <v>186</v>
      </c>
      <c r="B28" t="s">
        <v>96</v>
      </c>
      <c r="C28" t="s">
        <v>28</v>
      </c>
      <c r="D28" t="s">
        <v>97</v>
      </c>
      <c r="E28" t="s">
        <v>98</v>
      </c>
      <c r="F28" t="s">
        <v>34</v>
      </c>
    </row>
    <row r="29" spans="1:6">
      <c r="A29">
        <v>205</v>
      </c>
      <c r="B29" t="s">
        <v>99</v>
      </c>
      <c r="C29" t="s">
        <v>28</v>
      </c>
      <c r="D29" t="s">
        <v>100</v>
      </c>
      <c r="E29" t="s">
        <v>101</v>
      </c>
      <c r="F29" t="s">
        <v>28</v>
      </c>
    </row>
    <row r="30" spans="1:6">
      <c r="A30">
        <v>209</v>
      </c>
      <c r="B30" t="s">
        <v>102</v>
      </c>
      <c r="C30" t="s">
        <v>28</v>
      </c>
      <c r="D30" t="s">
        <v>103</v>
      </c>
      <c r="E30" t="s">
        <v>104</v>
      </c>
      <c r="F30" t="s">
        <v>34</v>
      </c>
    </row>
    <row r="31" spans="1:6">
      <c r="A31">
        <v>213</v>
      </c>
      <c r="B31" t="s">
        <v>105</v>
      </c>
      <c r="C31" t="s">
        <v>28</v>
      </c>
      <c r="D31" t="s">
        <v>106</v>
      </c>
      <c r="E31" t="s">
        <v>107</v>
      </c>
      <c r="F31" t="s">
        <v>34</v>
      </c>
    </row>
    <row r="32" spans="1:6">
      <c r="A32">
        <v>232</v>
      </c>
      <c r="B32" t="s">
        <v>108</v>
      </c>
      <c r="C32" t="s">
        <v>28</v>
      </c>
      <c r="D32" t="s">
        <v>109</v>
      </c>
      <c r="E32" t="s">
        <v>110</v>
      </c>
      <c r="F32" t="s">
        <v>28</v>
      </c>
    </row>
    <row r="33" spans="1:6">
      <c r="A33">
        <v>237</v>
      </c>
      <c r="B33" t="s">
        <v>111</v>
      </c>
      <c r="C33" t="s">
        <v>28</v>
      </c>
      <c r="D33" t="s">
        <v>112</v>
      </c>
      <c r="E33" t="s">
        <v>113</v>
      </c>
      <c r="F33" t="s">
        <v>34</v>
      </c>
    </row>
    <row r="34" spans="1:6">
      <c r="A34">
        <v>239</v>
      </c>
      <c r="B34" t="s">
        <v>114</v>
      </c>
      <c r="C34" t="s">
        <v>30</v>
      </c>
      <c r="D34" t="s">
        <v>115</v>
      </c>
      <c r="E34" t="s">
        <v>116</v>
      </c>
      <c r="F34" t="s">
        <v>30</v>
      </c>
    </row>
    <row r="35" spans="1:6">
      <c r="A35">
        <v>243</v>
      </c>
      <c r="B35" t="s">
        <v>117</v>
      </c>
      <c r="C35" t="s">
        <v>25</v>
      </c>
      <c r="D35" t="s">
        <v>118</v>
      </c>
      <c r="E35" t="s">
        <v>119</v>
      </c>
      <c r="F35" t="s">
        <v>28</v>
      </c>
    </row>
    <row r="36" spans="1:6">
      <c r="A36">
        <v>244</v>
      </c>
      <c r="B36" t="s">
        <v>120</v>
      </c>
      <c r="C36" t="s">
        <v>28</v>
      </c>
      <c r="D36" t="s">
        <v>121</v>
      </c>
      <c r="E36" t="s">
        <v>122</v>
      </c>
      <c r="F36" t="s">
        <v>28</v>
      </c>
    </row>
    <row r="37" spans="1:6">
      <c r="A37">
        <v>246</v>
      </c>
      <c r="B37" t="s">
        <v>37</v>
      </c>
      <c r="C37" t="s">
        <v>28</v>
      </c>
      <c r="D37" t="s">
        <v>38</v>
      </c>
      <c r="E37" t="s">
        <v>39</v>
      </c>
      <c r="F37" t="s">
        <v>28</v>
      </c>
    </row>
    <row r="38" spans="1:6">
      <c r="A38">
        <v>256</v>
      </c>
      <c r="B38" t="s">
        <v>123</v>
      </c>
      <c r="C38" t="s">
        <v>28</v>
      </c>
      <c r="D38" t="s">
        <v>124</v>
      </c>
      <c r="E38" t="s">
        <v>125</v>
      </c>
      <c r="F38" t="s">
        <v>34</v>
      </c>
    </row>
    <row r="39" spans="1:6">
      <c r="A39">
        <v>257</v>
      </c>
      <c r="B39" t="s">
        <v>126</v>
      </c>
      <c r="C39" t="s">
        <v>25</v>
      </c>
      <c r="D39" t="s">
        <v>127</v>
      </c>
      <c r="E39" t="s">
        <v>128</v>
      </c>
      <c r="F39" t="s">
        <v>28</v>
      </c>
    </row>
    <row r="40" spans="1:6">
      <c r="A40">
        <v>260</v>
      </c>
      <c r="B40" t="s">
        <v>129</v>
      </c>
      <c r="C40" t="s">
        <v>81</v>
      </c>
      <c r="D40" t="s">
        <v>130</v>
      </c>
      <c r="E40" t="s">
        <v>131</v>
      </c>
      <c r="F40" t="s">
        <v>28</v>
      </c>
    </row>
    <row r="41" spans="1:6">
      <c r="A41">
        <v>271</v>
      </c>
      <c r="B41" t="s">
        <v>132</v>
      </c>
      <c r="C41" t="s">
        <v>25</v>
      </c>
      <c r="D41" t="s">
        <v>133</v>
      </c>
      <c r="E41" t="s">
        <v>134</v>
      </c>
      <c r="F41" t="s">
        <v>28</v>
      </c>
    </row>
    <row r="42" spans="1:6">
      <c r="A42">
        <v>277</v>
      </c>
      <c r="B42" t="s">
        <v>135</v>
      </c>
      <c r="C42" t="s">
        <v>28</v>
      </c>
      <c r="D42" t="s">
        <v>136</v>
      </c>
      <c r="E42" t="s">
        <v>137</v>
      </c>
      <c r="F42" t="s">
        <v>28</v>
      </c>
    </row>
    <row r="43" spans="1:6">
      <c r="A43">
        <v>280</v>
      </c>
      <c r="B43" t="s">
        <v>138</v>
      </c>
      <c r="C43" t="s">
        <v>25</v>
      </c>
      <c r="D43" t="s">
        <v>139</v>
      </c>
      <c r="E43" t="s">
        <v>140</v>
      </c>
      <c r="F43" t="s">
        <v>28</v>
      </c>
    </row>
    <row r="44" spans="1:6">
      <c r="A44">
        <v>282</v>
      </c>
      <c r="B44" t="s">
        <v>141</v>
      </c>
      <c r="C44" t="s">
        <v>25</v>
      </c>
      <c r="D44" t="s">
        <v>142</v>
      </c>
      <c r="E44" t="s">
        <v>143</v>
      </c>
      <c r="F44" t="s">
        <v>34</v>
      </c>
    </row>
    <row r="45" spans="1:6">
      <c r="A45">
        <v>285</v>
      </c>
      <c r="B45" t="s">
        <v>144</v>
      </c>
      <c r="C45" t="s">
        <v>25</v>
      </c>
      <c r="D45" t="s">
        <v>145</v>
      </c>
      <c r="E45" t="s">
        <v>146</v>
      </c>
      <c r="F45" t="s">
        <v>28</v>
      </c>
    </row>
    <row r="46" spans="1:6">
      <c r="A46">
        <v>297</v>
      </c>
      <c r="B46" t="s">
        <v>147</v>
      </c>
      <c r="C46" t="s">
        <v>28</v>
      </c>
      <c r="D46" t="s">
        <v>148</v>
      </c>
      <c r="E46" t="s">
        <v>149</v>
      </c>
      <c r="F46" t="s">
        <v>28</v>
      </c>
    </row>
    <row r="47" spans="1:6">
      <c r="A47">
        <v>298</v>
      </c>
      <c r="B47" t="s">
        <v>150</v>
      </c>
      <c r="C47" t="s">
        <v>28</v>
      </c>
      <c r="D47" t="s">
        <v>151</v>
      </c>
      <c r="E47" t="s">
        <v>152</v>
      </c>
      <c r="F47" t="s">
        <v>28</v>
      </c>
    </row>
    <row r="48" spans="1:6">
      <c r="A48">
        <v>317</v>
      </c>
      <c r="B48" t="s">
        <v>153</v>
      </c>
      <c r="C48" t="s">
        <v>28</v>
      </c>
      <c r="D48" t="s">
        <v>154</v>
      </c>
      <c r="E48" t="s">
        <v>155</v>
      </c>
      <c r="F48" t="s">
        <v>28</v>
      </c>
    </row>
    <row r="49" spans="1:6">
      <c r="A49">
        <v>318</v>
      </c>
      <c r="B49" t="s">
        <v>156</v>
      </c>
      <c r="C49" t="s">
        <v>28</v>
      </c>
      <c r="D49" t="s">
        <v>157</v>
      </c>
      <c r="E49" t="s">
        <v>158</v>
      </c>
      <c r="F49" t="s">
        <v>28</v>
      </c>
    </row>
    <row r="50" spans="1:6">
      <c r="A50">
        <v>341</v>
      </c>
      <c r="B50" t="s">
        <v>159</v>
      </c>
      <c r="C50" t="s">
        <v>25</v>
      </c>
      <c r="D50" t="s">
        <v>160</v>
      </c>
      <c r="E50" t="s">
        <v>161</v>
      </c>
      <c r="F50" t="s">
        <v>28</v>
      </c>
    </row>
    <row r="51" spans="1:6">
      <c r="A51">
        <v>350</v>
      </c>
      <c r="B51" t="s">
        <v>162</v>
      </c>
      <c r="C51" t="s">
        <v>25</v>
      </c>
      <c r="D51" t="s">
        <v>163</v>
      </c>
      <c r="E51" t="s">
        <v>164</v>
      </c>
      <c r="F51" t="s">
        <v>30</v>
      </c>
    </row>
    <row r="52" spans="1:6">
      <c r="A52">
        <v>356</v>
      </c>
      <c r="B52" t="s">
        <v>165</v>
      </c>
      <c r="C52" t="s">
        <v>25</v>
      </c>
      <c r="D52" t="s">
        <v>166</v>
      </c>
      <c r="E52" t="s">
        <v>167</v>
      </c>
      <c r="F52" t="s">
        <v>28</v>
      </c>
    </row>
    <row r="53" spans="1:6">
      <c r="A53">
        <v>359</v>
      </c>
      <c r="B53" t="s">
        <v>168</v>
      </c>
      <c r="C53" t="s">
        <v>25</v>
      </c>
      <c r="D53" t="s">
        <v>169</v>
      </c>
      <c r="E53" t="s">
        <v>170</v>
      </c>
      <c r="F53" t="s">
        <v>30</v>
      </c>
    </row>
    <row r="54" spans="1:6">
      <c r="A54">
        <v>370</v>
      </c>
      <c r="B54" t="s">
        <v>171</v>
      </c>
      <c r="C54" t="s">
        <v>25</v>
      </c>
      <c r="D54" t="s">
        <v>172</v>
      </c>
      <c r="E54" t="s">
        <v>173</v>
      </c>
      <c r="F54" t="s">
        <v>28</v>
      </c>
    </row>
    <row r="55" spans="1:6">
      <c r="A55">
        <v>371</v>
      </c>
      <c r="B55" t="s">
        <v>174</v>
      </c>
      <c r="C55" t="s">
        <v>34</v>
      </c>
      <c r="D55" t="s">
        <v>175</v>
      </c>
      <c r="E55" t="s">
        <v>176</v>
      </c>
      <c r="F55" t="s">
        <v>34</v>
      </c>
    </row>
    <row r="56" spans="1:6">
      <c r="A56">
        <v>386</v>
      </c>
      <c r="B56" t="s">
        <v>177</v>
      </c>
      <c r="C56" t="s">
        <v>25</v>
      </c>
      <c r="D56" t="s">
        <v>178</v>
      </c>
      <c r="E56" t="s">
        <v>179</v>
      </c>
      <c r="F56" t="s">
        <v>28</v>
      </c>
    </row>
    <row r="57" spans="1:6">
      <c r="A57">
        <v>392</v>
      </c>
      <c r="B57" t="s">
        <v>180</v>
      </c>
      <c r="C57" t="s">
        <v>28</v>
      </c>
      <c r="D57" t="s">
        <v>181</v>
      </c>
      <c r="E57" t="s">
        <v>182</v>
      </c>
      <c r="F57" t="s">
        <v>28</v>
      </c>
    </row>
    <row r="58" spans="1:6">
      <c r="A58">
        <v>398</v>
      </c>
      <c r="B58" t="s">
        <v>183</v>
      </c>
      <c r="C58" t="s">
        <v>28</v>
      </c>
      <c r="D58" t="s">
        <v>184</v>
      </c>
      <c r="E58" t="s">
        <v>185</v>
      </c>
      <c r="F58" t="s">
        <v>28</v>
      </c>
    </row>
    <row r="59" spans="1:6">
      <c r="A59">
        <v>414</v>
      </c>
      <c r="B59" t="s">
        <v>186</v>
      </c>
      <c r="C59" t="s">
        <v>25</v>
      </c>
      <c r="D59" t="s">
        <v>187</v>
      </c>
      <c r="E59" t="s">
        <v>188</v>
      </c>
      <c r="F59" t="s">
        <v>28</v>
      </c>
    </row>
    <row r="60" spans="1:6">
      <c r="A60">
        <v>415</v>
      </c>
      <c r="B60" t="s">
        <v>189</v>
      </c>
      <c r="C60" t="s">
        <v>25</v>
      </c>
      <c r="D60" t="s">
        <v>190</v>
      </c>
      <c r="E60" t="s">
        <v>191</v>
      </c>
      <c r="F60" t="s">
        <v>28</v>
      </c>
    </row>
    <row r="61" spans="1:6">
      <c r="A61">
        <v>423</v>
      </c>
      <c r="B61" t="s">
        <v>192</v>
      </c>
      <c r="C61" t="s">
        <v>25</v>
      </c>
      <c r="D61" t="s">
        <v>193</v>
      </c>
      <c r="E61" t="s">
        <v>194</v>
      </c>
      <c r="F61" t="s">
        <v>28</v>
      </c>
    </row>
    <row r="62" spans="1:6">
      <c r="A62">
        <v>431</v>
      </c>
      <c r="B62" t="s">
        <v>195</v>
      </c>
      <c r="C62" t="s">
        <v>28</v>
      </c>
      <c r="D62" t="s">
        <v>196</v>
      </c>
      <c r="E62" t="s">
        <v>197</v>
      </c>
      <c r="F62" t="s">
        <v>30</v>
      </c>
    </row>
    <row r="63" spans="1:6">
      <c r="A63">
        <v>446</v>
      </c>
      <c r="B63" t="s">
        <v>198</v>
      </c>
      <c r="C63" t="s">
        <v>199</v>
      </c>
      <c r="D63" t="s">
        <v>200</v>
      </c>
      <c r="E63" t="s">
        <v>201</v>
      </c>
      <c r="F63" t="s">
        <v>30</v>
      </c>
    </row>
    <row r="64" spans="1:6">
      <c r="A64">
        <v>472</v>
      </c>
      <c r="B64" t="s">
        <v>202</v>
      </c>
      <c r="C64" t="s">
        <v>81</v>
      </c>
      <c r="D64" t="s">
        <v>203</v>
      </c>
      <c r="E64" t="s">
        <v>204</v>
      </c>
      <c r="F64" t="s">
        <v>28</v>
      </c>
    </row>
    <row r="65" spans="1:6">
      <c r="A65">
        <v>473</v>
      </c>
      <c r="B65" t="s">
        <v>205</v>
      </c>
      <c r="C65" t="s">
        <v>28</v>
      </c>
      <c r="D65" t="s">
        <v>206</v>
      </c>
      <c r="E65" t="s">
        <v>207</v>
      </c>
      <c r="F65" t="s">
        <v>28</v>
      </c>
    </row>
    <row r="66" spans="1:6">
      <c r="A66">
        <v>475</v>
      </c>
      <c r="B66" t="s">
        <v>208</v>
      </c>
      <c r="C66" t="s">
        <v>28</v>
      </c>
      <c r="D66" t="s">
        <v>209</v>
      </c>
      <c r="E66" t="s">
        <v>210</v>
      </c>
      <c r="F66" t="s">
        <v>30</v>
      </c>
    </row>
    <row r="67" spans="1:6">
      <c r="A67">
        <v>479</v>
      </c>
      <c r="B67" t="s">
        <v>211</v>
      </c>
      <c r="C67" t="s">
        <v>28</v>
      </c>
      <c r="D67" t="s">
        <v>212</v>
      </c>
      <c r="E67" t="s">
        <v>213</v>
      </c>
      <c r="F67" t="s">
        <v>28</v>
      </c>
    </row>
    <row r="68" spans="1:6">
      <c r="A68">
        <v>488</v>
      </c>
      <c r="B68" t="s">
        <v>214</v>
      </c>
      <c r="C68" t="s">
        <v>28</v>
      </c>
      <c r="D68" t="s">
        <v>215</v>
      </c>
      <c r="E68" t="s">
        <v>216</v>
      </c>
      <c r="F68" t="s">
        <v>28</v>
      </c>
    </row>
    <row r="69" spans="1:6">
      <c r="A69">
        <v>494</v>
      </c>
      <c r="B69" t="s">
        <v>217</v>
      </c>
      <c r="C69" t="s">
        <v>28</v>
      </c>
      <c r="D69" t="s">
        <v>218</v>
      </c>
      <c r="E69" t="s">
        <v>219</v>
      </c>
      <c r="F69" t="s">
        <v>28</v>
      </c>
    </row>
    <row r="70" spans="1:6">
      <c r="A70">
        <v>501</v>
      </c>
      <c r="B70" t="s">
        <v>220</v>
      </c>
      <c r="C70" t="s">
        <v>28</v>
      </c>
      <c r="D70" t="s">
        <v>221</v>
      </c>
      <c r="E70" t="s">
        <v>222</v>
      </c>
      <c r="F70" t="s">
        <v>28</v>
      </c>
    </row>
    <row r="71" spans="1:6">
      <c r="A71">
        <v>513</v>
      </c>
      <c r="B71" t="s">
        <v>223</v>
      </c>
      <c r="C71" t="s">
        <v>224</v>
      </c>
      <c r="D71" t="s">
        <v>225</v>
      </c>
      <c r="E71" t="s">
        <v>226</v>
      </c>
      <c r="F71" t="s">
        <v>34</v>
      </c>
    </row>
    <row r="72" spans="1:6">
      <c r="A72">
        <v>520</v>
      </c>
      <c r="B72" t="s">
        <v>227</v>
      </c>
      <c r="C72" t="s">
        <v>28</v>
      </c>
      <c r="D72" t="s">
        <v>228</v>
      </c>
      <c r="E72" t="s">
        <v>229</v>
      </c>
      <c r="F72" t="s">
        <v>28</v>
      </c>
    </row>
    <row r="73" spans="1:6">
      <c r="A73">
        <v>523</v>
      </c>
      <c r="B73" t="s">
        <v>230</v>
      </c>
      <c r="C73" t="s">
        <v>28</v>
      </c>
      <c r="D73" t="s">
        <v>231</v>
      </c>
      <c r="E73" t="s">
        <v>232</v>
      </c>
      <c r="F73" t="s">
        <v>34</v>
      </c>
    </row>
    <row r="74" spans="1:6">
      <c r="A74">
        <v>524</v>
      </c>
      <c r="B74" t="s">
        <v>233</v>
      </c>
      <c r="C74" t="s">
        <v>28</v>
      </c>
      <c r="D74" t="s">
        <v>234</v>
      </c>
      <c r="E74" t="s">
        <v>235</v>
      </c>
      <c r="F74" t="s">
        <v>28</v>
      </c>
    </row>
    <row r="75" spans="1:6">
      <c r="A75">
        <v>529</v>
      </c>
      <c r="B75" t="s">
        <v>236</v>
      </c>
      <c r="C75" t="s">
        <v>28</v>
      </c>
      <c r="D75" t="s">
        <v>237</v>
      </c>
      <c r="E75" t="s">
        <v>238</v>
      </c>
      <c r="F75" t="s">
        <v>28</v>
      </c>
    </row>
    <row r="76" spans="1:6">
      <c r="A76">
        <v>537</v>
      </c>
      <c r="B76" t="s">
        <v>239</v>
      </c>
      <c r="C76" t="s">
        <v>28</v>
      </c>
      <c r="D76" t="s">
        <v>240</v>
      </c>
      <c r="E76" t="s">
        <v>241</v>
      </c>
      <c r="F76" t="s">
        <v>28</v>
      </c>
    </row>
    <row r="77" spans="1:6">
      <c r="A77">
        <v>541</v>
      </c>
      <c r="B77" t="s">
        <v>242</v>
      </c>
      <c r="C77" t="s">
        <v>243</v>
      </c>
      <c r="D77" t="s">
        <v>244</v>
      </c>
      <c r="E77" t="s">
        <v>245</v>
      </c>
      <c r="F77" t="s">
        <v>30</v>
      </c>
    </row>
    <row r="78" spans="1:6">
      <c r="A78">
        <v>545</v>
      </c>
      <c r="B78" t="s">
        <v>246</v>
      </c>
      <c r="C78" t="s">
        <v>28</v>
      </c>
      <c r="D78" t="s">
        <v>247</v>
      </c>
      <c r="E78" t="s">
        <v>248</v>
      </c>
      <c r="F78" t="s">
        <v>28</v>
      </c>
    </row>
    <row r="79" spans="1:6">
      <c r="A79">
        <v>546</v>
      </c>
      <c r="B79" t="s">
        <v>249</v>
      </c>
      <c r="C79" t="s">
        <v>25</v>
      </c>
      <c r="D79" t="s">
        <v>250</v>
      </c>
      <c r="E79" t="s">
        <v>251</v>
      </c>
      <c r="F79" t="s">
        <v>28</v>
      </c>
    </row>
    <row r="80" spans="1:6">
      <c r="A80">
        <v>550</v>
      </c>
      <c r="B80" t="s">
        <v>252</v>
      </c>
      <c r="C80" t="s">
        <v>25</v>
      </c>
      <c r="D80" t="s">
        <v>253</v>
      </c>
      <c r="E80" t="s">
        <v>254</v>
      </c>
      <c r="F80" t="s">
        <v>30</v>
      </c>
    </row>
    <row r="81" spans="1:6">
      <c r="A81">
        <v>557</v>
      </c>
      <c r="B81" t="s">
        <v>255</v>
      </c>
      <c r="C81" t="s">
        <v>81</v>
      </c>
      <c r="D81" t="s">
        <v>256</v>
      </c>
      <c r="E81" t="s">
        <v>257</v>
      </c>
      <c r="F81" t="s">
        <v>28</v>
      </c>
    </row>
    <row r="82" spans="1:6">
      <c r="A82">
        <v>559</v>
      </c>
      <c r="B82" t="s">
        <v>258</v>
      </c>
      <c r="C82" t="s">
        <v>28</v>
      </c>
      <c r="D82" t="s">
        <v>259</v>
      </c>
      <c r="E82" t="s">
        <v>260</v>
      </c>
      <c r="F82" t="s">
        <v>28</v>
      </c>
    </row>
    <row r="83" spans="1:6">
      <c r="A83">
        <v>564</v>
      </c>
      <c r="B83" t="s">
        <v>261</v>
      </c>
      <c r="C83" t="s">
        <v>28</v>
      </c>
      <c r="D83" t="s">
        <v>262</v>
      </c>
      <c r="F83" t="s">
        <v>30</v>
      </c>
    </row>
    <row r="84" spans="1:6">
      <c r="A84">
        <v>567</v>
      </c>
      <c r="B84" t="s">
        <v>263</v>
      </c>
      <c r="C84" t="s">
        <v>25</v>
      </c>
      <c r="D84" t="s">
        <v>264</v>
      </c>
      <c r="E84" t="s">
        <v>265</v>
      </c>
      <c r="F84" t="s">
        <v>30</v>
      </c>
    </row>
    <row r="85" spans="1:6">
      <c r="A85">
        <v>569</v>
      </c>
      <c r="B85" t="s">
        <v>266</v>
      </c>
      <c r="C85" t="s">
        <v>28</v>
      </c>
      <c r="D85" t="s">
        <v>267</v>
      </c>
      <c r="E85" t="s">
        <v>268</v>
      </c>
      <c r="F85" t="s">
        <v>34</v>
      </c>
    </row>
    <row r="86" spans="1:6">
      <c r="A86">
        <v>573</v>
      </c>
      <c r="B86" t="s">
        <v>269</v>
      </c>
      <c r="C86" t="s">
        <v>25</v>
      </c>
      <c r="D86" t="s">
        <v>270</v>
      </c>
      <c r="E86" t="s">
        <v>271</v>
      </c>
      <c r="F86" t="s">
        <v>28</v>
      </c>
    </row>
    <row r="87" spans="1:6">
      <c r="A87">
        <v>576</v>
      </c>
      <c r="B87" t="s">
        <v>272</v>
      </c>
      <c r="C87" t="s">
        <v>243</v>
      </c>
      <c r="D87" t="s">
        <v>273</v>
      </c>
      <c r="E87" t="s">
        <v>274</v>
      </c>
      <c r="F87" t="s">
        <v>30</v>
      </c>
    </row>
    <row r="88" spans="1:6">
      <c r="A88">
        <v>577</v>
      </c>
      <c r="B88" t="s">
        <v>275</v>
      </c>
      <c r="C88" t="s">
        <v>28</v>
      </c>
      <c r="D88" t="s">
        <v>276</v>
      </c>
      <c r="E88" t="s">
        <v>277</v>
      </c>
      <c r="F88" t="s">
        <v>28</v>
      </c>
    </row>
    <row r="89" spans="1:6">
      <c r="A89">
        <v>582</v>
      </c>
      <c r="B89" t="s">
        <v>278</v>
      </c>
      <c r="C89" t="s">
        <v>34</v>
      </c>
      <c r="D89" t="s">
        <v>279</v>
      </c>
      <c r="F89" t="s">
        <v>34</v>
      </c>
    </row>
    <row r="90" spans="1:6">
      <c r="A90">
        <v>587</v>
      </c>
      <c r="B90" t="s">
        <v>280</v>
      </c>
      <c r="C90" t="s">
        <v>28</v>
      </c>
      <c r="D90" t="s">
        <v>281</v>
      </c>
      <c r="E90" t="s">
        <v>282</v>
      </c>
      <c r="F90" t="s">
        <v>28</v>
      </c>
    </row>
    <row r="91" spans="1:6">
      <c r="A91">
        <v>606</v>
      </c>
      <c r="B91" t="s">
        <v>283</v>
      </c>
      <c r="C91" t="s">
        <v>25</v>
      </c>
      <c r="D91" t="s">
        <v>284</v>
      </c>
      <c r="E91" t="s">
        <v>285</v>
      </c>
      <c r="F91" t="s">
        <v>28</v>
      </c>
    </row>
    <row r="92" spans="1:6">
      <c r="A92">
        <v>611</v>
      </c>
      <c r="B92" t="s">
        <v>286</v>
      </c>
      <c r="C92" t="s">
        <v>81</v>
      </c>
      <c r="D92" t="s">
        <v>287</v>
      </c>
      <c r="E92" t="s">
        <v>288</v>
      </c>
      <c r="F92" t="s">
        <v>30</v>
      </c>
    </row>
    <row r="93" spans="1:6">
      <c r="A93">
        <v>615</v>
      </c>
      <c r="B93" t="s">
        <v>289</v>
      </c>
      <c r="C93" t="s">
        <v>290</v>
      </c>
      <c r="D93" t="s">
        <v>291</v>
      </c>
      <c r="E93" t="s">
        <v>292</v>
      </c>
      <c r="F93" t="s">
        <v>30</v>
      </c>
    </row>
    <row r="94" spans="1:6">
      <c r="A94">
        <v>621</v>
      </c>
      <c r="B94" t="s">
        <v>293</v>
      </c>
      <c r="F94" t="s">
        <v>30</v>
      </c>
    </row>
    <row r="95" spans="1:6">
      <c r="A95">
        <v>626</v>
      </c>
      <c r="B95" t="s">
        <v>294</v>
      </c>
      <c r="C95" t="s">
        <v>28</v>
      </c>
      <c r="D95" t="s">
        <v>295</v>
      </c>
      <c r="E95" t="s">
        <v>296</v>
      </c>
      <c r="F95" t="s">
        <v>28</v>
      </c>
    </row>
    <row r="96" spans="1:6">
      <c r="A96">
        <v>627</v>
      </c>
      <c r="B96" t="s">
        <v>297</v>
      </c>
      <c r="C96" t="s">
        <v>34</v>
      </c>
      <c r="D96" t="s">
        <v>298</v>
      </c>
      <c r="E96" t="s">
        <v>299</v>
      </c>
      <c r="F96" t="s">
        <v>34</v>
      </c>
    </row>
    <row r="97" spans="1:6">
      <c r="A97">
        <v>635</v>
      </c>
      <c r="B97" t="s">
        <v>300</v>
      </c>
      <c r="C97" t="s">
        <v>28</v>
      </c>
      <c r="D97" t="s">
        <v>301</v>
      </c>
      <c r="E97" t="s">
        <v>302</v>
      </c>
      <c r="F97" t="s">
        <v>28</v>
      </c>
    </row>
    <row r="98" spans="1:6">
      <c r="A98">
        <v>655</v>
      </c>
      <c r="B98" t="s">
        <v>303</v>
      </c>
      <c r="C98" t="s">
        <v>30</v>
      </c>
      <c r="D98" t="s">
        <v>304</v>
      </c>
      <c r="E98" t="s">
        <v>305</v>
      </c>
      <c r="F98" t="s">
        <v>30</v>
      </c>
    </row>
    <row r="99" spans="1:6">
      <c r="A99">
        <v>659</v>
      </c>
      <c r="B99" t="s">
        <v>306</v>
      </c>
      <c r="C99" t="s">
        <v>28</v>
      </c>
      <c r="D99" t="s">
        <v>307</v>
      </c>
      <c r="E99" t="s">
        <v>308</v>
      </c>
      <c r="F99" t="s">
        <v>30</v>
      </c>
    </row>
    <row r="100" spans="1:6">
      <c r="A100">
        <v>660</v>
      </c>
      <c r="B100" t="s">
        <v>309</v>
      </c>
      <c r="C100" t="s">
        <v>25</v>
      </c>
      <c r="D100" t="s">
        <v>310</v>
      </c>
      <c r="E100" t="s">
        <v>311</v>
      </c>
      <c r="F100" t="s">
        <v>28</v>
      </c>
    </row>
    <row r="101" spans="1:6">
      <c r="A101">
        <v>675</v>
      </c>
      <c r="B101" t="s">
        <v>312</v>
      </c>
      <c r="C101" t="s">
        <v>28</v>
      </c>
      <c r="D101" t="s">
        <v>313</v>
      </c>
      <c r="E101" t="s">
        <v>314</v>
      </c>
      <c r="F101" t="s">
        <v>34</v>
      </c>
    </row>
    <row r="102" spans="1:6">
      <c r="A102">
        <v>685</v>
      </c>
      <c r="B102" t="s">
        <v>315</v>
      </c>
      <c r="C102" t="s">
        <v>28</v>
      </c>
      <c r="D102" t="s">
        <v>316</v>
      </c>
      <c r="E102" t="s">
        <v>317</v>
      </c>
      <c r="F102" t="s">
        <v>34</v>
      </c>
    </row>
    <row r="103" spans="1:6">
      <c r="A103">
        <v>686</v>
      </c>
      <c r="B103" t="s">
        <v>318</v>
      </c>
      <c r="C103" t="s">
        <v>28</v>
      </c>
      <c r="D103" t="s">
        <v>319</v>
      </c>
      <c r="E103" t="s">
        <v>320</v>
      </c>
      <c r="F103" t="s">
        <v>28</v>
      </c>
    </row>
    <row r="104" spans="1:6">
      <c r="A104">
        <v>687</v>
      </c>
      <c r="B104" t="s">
        <v>321</v>
      </c>
      <c r="C104" t="s">
        <v>322</v>
      </c>
      <c r="D104" t="s">
        <v>323</v>
      </c>
      <c r="E104" t="s">
        <v>324</v>
      </c>
      <c r="F104" t="s">
        <v>28</v>
      </c>
    </row>
    <row r="105" spans="1:6">
      <c r="A105">
        <v>688</v>
      </c>
      <c r="B105" t="s">
        <v>325</v>
      </c>
      <c r="C105" t="s">
        <v>28</v>
      </c>
      <c r="D105" t="s">
        <v>326</v>
      </c>
      <c r="E105" t="s">
        <v>327</v>
      </c>
      <c r="F105" t="s">
        <v>28</v>
      </c>
    </row>
    <row r="106" spans="1:6">
      <c r="A106">
        <v>690</v>
      </c>
      <c r="B106" t="s">
        <v>328</v>
      </c>
      <c r="C106" t="s">
        <v>25</v>
      </c>
      <c r="D106" t="s">
        <v>329</v>
      </c>
      <c r="E106" t="s">
        <v>330</v>
      </c>
      <c r="F106" t="s">
        <v>28</v>
      </c>
    </row>
    <row r="107" spans="1:6">
      <c r="A107">
        <v>720</v>
      </c>
      <c r="B107" t="s">
        <v>331</v>
      </c>
      <c r="C107" t="s">
        <v>28</v>
      </c>
      <c r="D107" t="s">
        <v>332</v>
      </c>
      <c r="E107" t="s">
        <v>333</v>
      </c>
      <c r="F107" t="s">
        <v>30</v>
      </c>
    </row>
    <row r="108" spans="1:6">
      <c r="A108">
        <v>722</v>
      </c>
      <c r="B108" t="s">
        <v>334</v>
      </c>
      <c r="C108" t="s">
        <v>28</v>
      </c>
      <c r="D108" t="s">
        <v>335</v>
      </c>
      <c r="E108" t="s">
        <v>336</v>
      </c>
      <c r="F108" t="s">
        <v>28</v>
      </c>
    </row>
    <row r="109" spans="1:6">
      <c r="A109">
        <v>996</v>
      </c>
      <c r="B109" t="s">
        <v>337</v>
      </c>
      <c r="C109" t="s">
        <v>28</v>
      </c>
      <c r="D109" t="s">
        <v>338</v>
      </c>
      <c r="F109" t="s">
        <v>28</v>
      </c>
    </row>
    <row r="110" spans="1:6">
      <c r="A110">
        <v>999</v>
      </c>
      <c r="B110" t="s">
        <v>339</v>
      </c>
      <c r="C110" t="s">
        <v>30</v>
      </c>
      <c r="D110" t="s">
        <v>340</v>
      </c>
      <c r="E110" t="s">
        <v>341</v>
      </c>
      <c r="F110" t="s">
        <v>30</v>
      </c>
    </row>
    <row r="111" spans="1:6">
      <c r="A111">
        <v>1100</v>
      </c>
      <c r="B111" t="s">
        <v>342</v>
      </c>
      <c r="C111" t="s">
        <v>25</v>
      </c>
      <c r="D111" t="s">
        <v>343</v>
      </c>
      <c r="E111" t="s">
        <v>344</v>
      </c>
      <c r="F111" t="s">
        <v>30</v>
      </c>
    </row>
    <row r="112" spans="1:6">
      <c r="A112">
        <v>1102</v>
      </c>
      <c r="B112" t="s">
        <v>345</v>
      </c>
      <c r="C112" t="s">
        <v>28</v>
      </c>
      <c r="D112" t="s">
        <v>346</v>
      </c>
      <c r="E112" t="s">
        <v>347</v>
      </c>
      <c r="F112" t="s">
        <v>28</v>
      </c>
    </row>
    <row r="113" spans="1:6">
      <c r="A113">
        <v>1201</v>
      </c>
      <c r="B113" t="s">
        <v>348</v>
      </c>
      <c r="C113" t="s">
        <v>25</v>
      </c>
      <c r="D113" t="s">
        <v>349</v>
      </c>
      <c r="E113" t="s">
        <v>350</v>
      </c>
      <c r="F113" t="s">
        <v>30</v>
      </c>
    </row>
    <row r="114" spans="1:6">
      <c r="A114">
        <v>1205</v>
      </c>
      <c r="B114" t="s">
        <v>351</v>
      </c>
      <c r="C114" t="s">
        <v>352</v>
      </c>
      <c r="D114" t="s">
        <v>353</v>
      </c>
      <c r="E114" t="s">
        <v>354</v>
      </c>
      <c r="F114" t="s">
        <v>28</v>
      </c>
    </row>
    <row r="115" spans="1:6">
      <c r="A115">
        <v>1206</v>
      </c>
      <c r="B115" t="s">
        <v>355</v>
      </c>
      <c r="C115" t="s">
        <v>28</v>
      </c>
      <c r="D115" t="s">
        <v>356</v>
      </c>
      <c r="E115" t="s">
        <v>113</v>
      </c>
      <c r="F115" t="s">
        <v>28</v>
      </c>
    </row>
    <row r="116" spans="1:6">
      <c r="A116">
        <v>1207</v>
      </c>
      <c r="B116" t="s">
        <v>357</v>
      </c>
      <c r="C116" t="s">
        <v>25</v>
      </c>
      <c r="D116" t="s">
        <v>358</v>
      </c>
      <c r="E116" t="s">
        <v>359</v>
      </c>
      <c r="F116" t="s">
        <v>28</v>
      </c>
    </row>
    <row r="117" spans="1:6">
      <c r="A117">
        <v>1211</v>
      </c>
      <c r="B117" t="s">
        <v>360</v>
      </c>
      <c r="C117" t="s">
        <v>28</v>
      </c>
      <c r="D117" t="s">
        <v>361</v>
      </c>
      <c r="F117" t="s">
        <v>28</v>
      </c>
    </row>
    <row r="118" spans="1:6">
      <c r="A118">
        <v>1212</v>
      </c>
      <c r="B118" t="s">
        <v>362</v>
      </c>
      <c r="C118" t="s">
        <v>28</v>
      </c>
      <c r="D118" t="s">
        <v>363</v>
      </c>
      <c r="E118" t="s">
        <v>364</v>
      </c>
      <c r="F118" t="s">
        <v>28</v>
      </c>
    </row>
    <row r="119" spans="1:6">
      <c r="A119">
        <v>1221</v>
      </c>
      <c r="B119" t="s">
        <v>365</v>
      </c>
      <c r="C119" t="s">
        <v>366</v>
      </c>
      <c r="D119" t="s">
        <v>367</v>
      </c>
      <c r="E119" t="s">
        <v>368</v>
      </c>
      <c r="F119" t="s">
        <v>28</v>
      </c>
    </row>
    <row r="120" spans="1:6">
      <c r="A120">
        <v>1222</v>
      </c>
      <c r="B120" t="s">
        <v>369</v>
      </c>
      <c r="C120" t="s">
        <v>28</v>
      </c>
      <c r="D120" t="s">
        <v>370</v>
      </c>
      <c r="E120" t="s">
        <v>371</v>
      </c>
      <c r="F120" t="s">
        <v>28</v>
      </c>
    </row>
    <row r="121" spans="1:6">
      <c r="A121">
        <v>1223</v>
      </c>
      <c r="B121" t="s">
        <v>372</v>
      </c>
      <c r="C121" t="s">
        <v>25</v>
      </c>
      <c r="D121" t="s">
        <v>373</v>
      </c>
      <c r="E121" t="s">
        <v>374</v>
      </c>
      <c r="F121" t="s">
        <v>28</v>
      </c>
    </row>
    <row r="122" spans="1:6">
      <c r="A122">
        <v>1227</v>
      </c>
      <c r="B122" t="s">
        <v>375</v>
      </c>
      <c r="C122" t="s">
        <v>30</v>
      </c>
      <c r="D122" t="s">
        <v>376</v>
      </c>
      <c r="E122" t="s">
        <v>377</v>
      </c>
      <c r="F122" t="s">
        <v>30</v>
      </c>
    </row>
    <row r="123" spans="1:6">
      <c r="A123">
        <v>1228</v>
      </c>
      <c r="B123" t="s">
        <v>378</v>
      </c>
      <c r="C123" t="s">
        <v>25</v>
      </c>
      <c r="D123" t="s">
        <v>379</v>
      </c>
      <c r="E123" t="s">
        <v>380</v>
      </c>
      <c r="F123" t="s">
        <v>28</v>
      </c>
    </row>
    <row r="124" spans="1:6">
      <c r="A124">
        <v>1229</v>
      </c>
      <c r="B124" t="s">
        <v>381</v>
      </c>
      <c r="C124" t="s">
        <v>28</v>
      </c>
      <c r="D124" t="s">
        <v>382</v>
      </c>
      <c r="E124" t="s">
        <v>383</v>
      </c>
      <c r="F124" t="s">
        <v>28</v>
      </c>
    </row>
    <row r="125" spans="1:6">
      <c r="A125">
        <v>1241</v>
      </c>
      <c r="B125" t="s">
        <v>384</v>
      </c>
      <c r="C125" t="s">
        <v>30</v>
      </c>
      <c r="D125" t="s">
        <v>385</v>
      </c>
      <c r="E125" t="s">
        <v>386</v>
      </c>
      <c r="F125" t="s">
        <v>30</v>
      </c>
    </row>
    <row r="126" spans="1:6">
      <c r="A126">
        <v>1250</v>
      </c>
      <c r="B126" t="s">
        <v>387</v>
      </c>
      <c r="C126" t="s">
        <v>366</v>
      </c>
      <c r="D126" t="s">
        <v>388</v>
      </c>
      <c r="E126" t="s">
        <v>389</v>
      </c>
      <c r="F126" t="s">
        <v>28</v>
      </c>
    </row>
    <row r="127" spans="1:6">
      <c r="A127">
        <v>1264</v>
      </c>
      <c r="B127" t="s">
        <v>390</v>
      </c>
      <c r="C127" t="s">
        <v>28</v>
      </c>
      <c r="D127" t="s">
        <v>391</v>
      </c>
      <c r="E127" t="s">
        <v>392</v>
      </c>
      <c r="F127" t="s">
        <v>28</v>
      </c>
    </row>
    <row r="128" spans="1:6">
      <c r="A128">
        <v>1333</v>
      </c>
      <c r="B128" t="s">
        <v>393</v>
      </c>
      <c r="C128" t="s">
        <v>366</v>
      </c>
      <c r="D128" t="s">
        <v>394</v>
      </c>
      <c r="E128" t="s">
        <v>395</v>
      </c>
      <c r="F128" t="s">
        <v>28</v>
      </c>
    </row>
    <row r="129" spans="1:6">
      <c r="A129">
        <v>1334</v>
      </c>
      <c r="B129" t="s">
        <v>396</v>
      </c>
      <c r="C129" t="s">
        <v>25</v>
      </c>
      <c r="D129" t="s">
        <v>397</v>
      </c>
      <c r="E129" t="s">
        <v>398</v>
      </c>
      <c r="F129" t="s">
        <v>28</v>
      </c>
    </row>
    <row r="130" spans="1:6">
      <c r="A130">
        <v>1336</v>
      </c>
      <c r="B130" t="s">
        <v>399</v>
      </c>
      <c r="C130" t="s">
        <v>400</v>
      </c>
      <c r="D130" t="s">
        <v>401</v>
      </c>
      <c r="E130" t="s">
        <v>402</v>
      </c>
      <c r="F130" t="s">
        <v>28</v>
      </c>
    </row>
    <row r="131" spans="1:6">
      <c r="A131">
        <v>1337</v>
      </c>
      <c r="B131" t="s">
        <v>403</v>
      </c>
      <c r="C131" t="s">
        <v>25</v>
      </c>
      <c r="D131" t="s">
        <v>404</v>
      </c>
      <c r="E131" t="s">
        <v>405</v>
      </c>
      <c r="F131" t="s">
        <v>28</v>
      </c>
    </row>
    <row r="132" spans="1:6">
      <c r="A132">
        <v>1338</v>
      </c>
      <c r="B132" t="s">
        <v>406</v>
      </c>
      <c r="C132" t="s">
        <v>30</v>
      </c>
      <c r="D132" t="s">
        <v>407</v>
      </c>
      <c r="E132" t="s">
        <v>408</v>
      </c>
      <c r="F132" t="s">
        <v>30</v>
      </c>
    </row>
    <row r="133" spans="1:6">
      <c r="A133">
        <v>1339</v>
      </c>
      <c r="B133" t="s">
        <v>409</v>
      </c>
      <c r="C133" t="s">
        <v>30</v>
      </c>
      <c r="D133" t="s">
        <v>410</v>
      </c>
      <c r="E133" t="s">
        <v>411</v>
      </c>
      <c r="F133" t="s">
        <v>30</v>
      </c>
    </row>
    <row r="134" spans="1:6">
      <c r="A134">
        <v>1340</v>
      </c>
      <c r="B134" t="s">
        <v>412</v>
      </c>
      <c r="C134" t="s">
        <v>28</v>
      </c>
      <c r="D134" t="s">
        <v>413</v>
      </c>
      <c r="E134" t="s">
        <v>414</v>
      </c>
      <c r="F134" t="s">
        <v>28</v>
      </c>
    </row>
    <row r="135" spans="1:6">
      <c r="A135">
        <v>1341</v>
      </c>
      <c r="B135" t="s">
        <v>415</v>
      </c>
      <c r="C135" t="s">
        <v>30</v>
      </c>
      <c r="D135" t="s">
        <v>416</v>
      </c>
      <c r="F135" t="s">
        <v>30</v>
      </c>
    </row>
    <row r="136" spans="1:6">
      <c r="A136">
        <v>1342</v>
      </c>
      <c r="B136" t="s">
        <v>417</v>
      </c>
    </row>
    <row r="137" spans="1:6">
      <c r="A137">
        <v>1343</v>
      </c>
      <c r="B137" t="s">
        <v>418</v>
      </c>
      <c r="C137" t="s">
        <v>25</v>
      </c>
      <c r="D137" t="s">
        <v>419</v>
      </c>
      <c r="E137" t="s">
        <v>420</v>
      </c>
      <c r="F137" t="s">
        <v>28</v>
      </c>
    </row>
    <row r="138" spans="1:6">
      <c r="A138">
        <v>1344</v>
      </c>
      <c r="B138" t="s">
        <v>421</v>
      </c>
      <c r="C138" t="s">
        <v>25</v>
      </c>
      <c r="D138" t="s">
        <v>422</v>
      </c>
      <c r="E138" t="s">
        <v>423</v>
      </c>
      <c r="F138" t="s">
        <v>30</v>
      </c>
    </row>
    <row r="139" spans="1:6">
      <c r="A139">
        <v>1345</v>
      </c>
      <c r="B139" t="s">
        <v>424</v>
      </c>
      <c r="C139" t="s">
        <v>28</v>
      </c>
      <c r="D139" t="s">
        <v>425</v>
      </c>
      <c r="E139" t="s">
        <v>426</v>
      </c>
      <c r="F139" t="s">
        <v>28</v>
      </c>
    </row>
    <row r="140" spans="1:6">
      <c r="A140">
        <v>1346</v>
      </c>
      <c r="B140" t="s">
        <v>427</v>
      </c>
      <c r="C140" t="s">
        <v>366</v>
      </c>
      <c r="D140" t="s">
        <v>428</v>
      </c>
      <c r="E140" t="s">
        <v>429</v>
      </c>
      <c r="F140" t="s">
        <v>28</v>
      </c>
    </row>
    <row r="141" spans="1:6">
      <c r="A141">
        <v>1347</v>
      </c>
      <c r="B141" t="s">
        <v>430</v>
      </c>
      <c r="C141" t="s">
        <v>28</v>
      </c>
      <c r="D141" t="s">
        <v>431</v>
      </c>
      <c r="E141" t="s">
        <v>432</v>
      </c>
      <c r="F141" t="s">
        <v>28</v>
      </c>
    </row>
    <row r="142" spans="1:6">
      <c r="A142">
        <v>1348</v>
      </c>
      <c r="B142" t="s">
        <v>433</v>
      </c>
      <c r="C142" t="s">
        <v>28</v>
      </c>
      <c r="D142" t="s">
        <v>434</v>
      </c>
      <c r="E142" t="s">
        <v>435</v>
      </c>
      <c r="F142" t="s">
        <v>34</v>
      </c>
    </row>
    <row r="143" spans="1:6">
      <c r="A143">
        <v>1349</v>
      </c>
      <c r="B143" t="s">
        <v>436</v>
      </c>
      <c r="C143" t="s">
        <v>28</v>
      </c>
      <c r="D143" t="s">
        <v>437</v>
      </c>
      <c r="E143" t="s">
        <v>438</v>
      </c>
      <c r="F143" t="s">
        <v>28</v>
      </c>
    </row>
    <row r="144" spans="1:6">
      <c r="A144">
        <v>1350</v>
      </c>
      <c r="B144" t="s">
        <v>439</v>
      </c>
      <c r="C144" t="s">
        <v>28</v>
      </c>
      <c r="D144" t="s">
        <v>440</v>
      </c>
      <c r="E144" t="s">
        <v>441</v>
      </c>
      <c r="F144" t="s">
        <v>28</v>
      </c>
    </row>
    <row r="145" spans="1:7">
      <c r="A145">
        <v>1351</v>
      </c>
      <c r="B145" t="s">
        <v>442</v>
      </c>
      <c r="C145" t="s">
        <v>28</v>
      </c>
      <c r="D145" t="s">
        <v>443</v>
      </c>
      <c r="E145" t="s">
        <v>444</v>
      </c>
      <c r="F145" t="s">
        <v>28</v>
      </c>
    </row>
    <row r="146" spans="1:7">
      <c r="A146">
        <v>1433</v>
      </c>
      <c r="B146" t="s">
        <v>445</v>
      </c>
      <c r="C146" t="s">
        <v>28</v>
      </c>
      <c r="D146" t="s">
        <v>446</v>
      </c>
      <c r="E146" t="s">
        <v>446</v>
      </c>
      <c r="F146" t="s">
        <v>28</v>
      </c>
    </row>
    <row r="147" spans="1:7">
      <c r="A147">
        <v>1436</v>
      </c>
      <c r="B147" t="s">
        <v>447</v>
      </c>
      <c r="F147" t="s">
        <v>30</v>
      </c>
    </row>
    <row r="148" spans="1:7">
      <c r="A148">
        <v>1780</v>
      </c>
      <c r="B148" t="s">
        <v>448</v>
      </c>
      <c r="C148" t="s">
        <v>25</v>
      </c>
      <c r="D148" t="s">
        <v>449</v>
      </c>
      <c r="E148" t="s">
        <v>450</v>
      </c>
      <c r="F148" t="s">
        <v>28</v>
      </c>
    </row>
    <row r="149" spans="1:7">
      <c r="A149">
        <v>1979</v>
      </c>
      <c r="B149" t="s">
        <v>451</v>
      </c>
      <c r="C149" t="s">
        <v>28</v>
      </c>
      <c r="D149" t="s">
        <v>452</v>
      </c>
      <c r="E149" t="s">
        <v>453</v>
      </c>
      <c r="F149" t="s">
        <v>28</v>
      </c>
    </row>
    <row r="150" spans="1:7">
      <c r="A150">
        <v>1980</v>
      </c>
      <c r="B150" t="s">
        <v>454</v>
      </c>
      <c r="C150" t="s">
        <v>28</v>
      </c>
      <c r="D150" t="s">
        <v>455</v>
      </c>
      <c r="E150" t="s">
        <v>456</v>
      </c>
      <c r="F150" t="s">
        <v>28</v>
      </c>
    </row>
    <row r="151" spans="1:7">
      <c r="A151">
        <v>1982</v>
      </c>
      <c r="B151" t="s">
        <v>457</v>
      </c>
      <c r="C151" t="s">
        <v>25</v>
      </c>
      <c r="D151" t="s">
        <v>458</v>
      </c>
      <c r="E151" t="s">
        <v>459</v>
      </c>
      <c r="F151" t="s">
        <v>28</v>
      </c>
    </row>
    <row r="152" spans="1:7">
      <c r="A152">
        <v>2000</v>
      </c>
      <c r="B152" t="s">
        <v>460</v>
      </c>
      <c r="C152" t="s">
        <v>25</v>
      </c>
      <c r="D152" t="s">
        <v>461</v>
      </c>
      <c r="E152" t="s">
        <v>462</v>
      </c>
      <c r="F152" t="s">
        <v>28</v>
      </c>
    </row>
    <row r="153" spans="1:7">
      <c r="A153">
        <v>2005</v>
      </c>
      <c r="B153" t="s">
        <v>463</v>
      </c>
      <c r="C153" t="s">
        <v>28</v>
      </c>
      <c r="D153" t="s">
        <v>464</v>
      </c>
      <c r="E153" t="s">
        <v>465</v>
      </c>
      <c r="F153" t="s">
        <v>34</v>
      </c>
    </row>
    <row r="154" spans="1:7">
      <c r="A154" s="50">
        <v>1352</v>
      </c>
      <c r="B154" s="50" t="s">
        <v>491</v>
      </c>
      <c r="C154" s="50" t="s">
        <v>81</v>
      </c>
      <c r="D154" s="50" t="s">
        <v>492</v>
      </c>
      <c r="E154" s="50"/>
      <c r="F154" s="50" t="s">
        <v>28</v>
      </c>
      <c r="G154" s="50"/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7:T507"/>
  <sheetViews>
    <sheetView rightToLeft="1" workbookViewId="0">
      <pane xSplit="2" topLeftCell="C1" activePane="topRight" state="frozen"/>
      <selection pane="topRight" activeCell="D10" sqref="D10"/>
    </sheetView>
  </sheetViews>
  <sheetFormatPr defaultRowHeight="14.25"/>
  <cols>
    <col min="1" max="1" width="5.75" bestFit="1" customWidth="1"/>
    <col min="2" max="2" width="36.125" bestFit="1" customWidth="1"/>
    <col min="3" max="3" width="18.25" bestFit="1" customWidth="1"/>
    <col min="4" max="11" width="10.625" customWidth="1"/>
  </cols>
  <sheetData>
    <row r="7" spans="1:20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I7">
        <v>9</v>
      </c>
      <c r="J7">
        <v>10</v>
      </c>
      <c r="K7">
        <v>11</v>
      </c>
      <c r="L7">
        <v>12</v>
      </c>
    </row>
    <row r="8" spans="1:20" ht="15">
      <c r="D8" s="26">
        <v>1</v>
      </c>
      <c r="E8" s="27">
        <v>3</v>
      </c>
      <c r="F8" s="26">
        <v>7</v>
      </c>
      <c r="G8" s="27">
        <v>12</v>
      </c>
      <c r="H8" s="26">
        <v>14</v>
      </c>
      <c r="I8" s="27">
        <v>15</v>
      </c>
      <c r="J8" s="26">
        <v>16</v>
      </c>
      <c r="K8" s="27">
        <v>17</v>
      </c>
    </row>
    <row r="9" spans="1:20" ht="18.75" thickBot="1">
      <c r="A9" s="23" t="s">
        <v>475</v>
      </c>
      <c r="B9" s="24" t="s">
        <v>476</v>
      </c>
      <c r="C9" s="24" t="s">
        <v>483</v>
      </c>
      <c r="D9" s="25" t="s">
        <v>467</v>
      </c>
      <c r="E9" s="25" t="s">
        <v>466</v>
      </c>
      <c r="F9" s="25" t="s">
        <v>468</v>
      </c>
      <c r="G9" s="25" t="s">
        <v>34</v>
      </c>
      <c r="H9" s="25" t="s">
        <v>469</v>
      </c>
      <c r="I9" s="25" t="s">
        <v>470</v>
      </c>
      <c r="J9" s="25" t="s">
        <v>471</v>
      </c>
      <c r="K9" s="25" t="s">
        <v>472</v>
      </c>
      <c r="L9" s="25" t="s">
        <v>477</v>
      </c>
    </row>
    <row r="10" spans="1:20" ht="15.75" thickBot="1">
      <c r="A10" s="26">
        <f>ورقة2!A6</f>
        <v>107</v>
      </c>
      <c r="B10" s="29" t="str">
        <f>ورقة2!B6</f>
        <v>يورك فورنيشنج</v>
      </c>
      <c r="C10" s="43" t="str">
        <f>ورقة2!F6</f>
        <v>الشارقة</v>
      </c>
      <c r="D10" s="21">
        <f>SUMIF(الترحيل!$G$8:$G$10004,A10&amp;$D$8,الترحيل!$E$8:$E$10004)</f>
        <v>0</v>
      </c>
      <c r="E10" s="21">
        <f>SUMIF(الترحيل!$G$8:$G$10004,A10&amp;$E$8,الترحيل!$E$8:$E$10004)</f>
        <v>0</v>
      </c>
      <c r="F10" s="21">
        <f>SUMIF(الترحيل!$G$8:$G$10004,A10&amp;$F$8,الترحيل!$E$8:$E$10004)</f>
        <v>0</v>
      </c>
      <c r="G10" s="21">
        <f>SUMIF(الترحيل!$G$8:$G$10004,A10&amp;$G$8,الترحيل!$E$8:$E$10004)</f>
        <v>6275</v>
      </c>
      <c r="H10" s="21">
        <f>SUMIF(الترحيل!$G$8:$G$10004,A10&amp;$H$8,الترحيل!$E$8:$E$10004)</f>
        <v>0</v>
      </c>
      <c r="I10" s="21">
        <f>SUMIF(الترحيل!$G$8:$G$10004,A10&amp;$I$8,الترحيل!$E$8:$E$10004)</f>
        <v>0</v>
      </c>
      <c r="J10" s="21">
        <f>SUMIF(الترحيل!$G$8:$G$10004,A10&amp;$J$8,الترحيل!$E$8:$E$10004)</f>
        <v>0</v>
      </c>
      <c r="K10" s="21">
        <f>SUMIF(الترحيل!$G$8:$G$10004,A10&amp;$K$8,الترحيل!$E$8:$E$10004)</f>
        <v>0</v>
      </c>
      <c r="L10" s="59">
        <f>SUM(D10:K10)</f>
        <v>6275</v>
      </c>
      <c r="M10" t="str">
        <f>A10&amp;$D$8</f>
        <v>1071</v>
      </c>
      <c r="N10" t="str">
        <f>A10&amp;$E$8</f>
        <v>1073</v>
      </c>
      <c r="O10" t="str">
        <f>A10&amp;$F$8</f>
        <v>1077</v>
      </c>
      <c r="P10" t="str">
        <f>A10&amp;$G$8</f>
        <v>10712</v>
      </c>
      <c r="Q10" t="str">
        <f>A10&amp;$H$8</f>
        <v>10714</v>
      </c>
      <c r="R10" t="str">
        <f>A10&amp;$I$8</f>
        <v>10715</v>
      </c>
      <c r="S10" t="str">
        <f>A10&amp;$J$8</f>
        <v>10716</v>
      </c>
      <c r="T10" t="str">
        <f>A10&amp;$K$8</f>
        <v>10717</v>
      </c>
    </row>
    <row r="11" spans="1:20" ht="15.75" thickBot="1">
      <c r="A11" s="27">
        <f>ورقة2!A7</f>
        <v>110</v>
      </c>
      <c r="B11" s="30" t="str">
        <f>ورقة2!B7</f>
        <v>مؤسسة جمعة الماجد راس الخيمة</v>
      </c>
      <c r="C11" s="44" t="str">
        <f>ورقة2!F7</f>
        <v>رأس الخيمة</v>
      </c>
      <c r="D11" s="21">
        <f>SUMIF(الترحيل!$G$8:$G$10004,A11&amp;$D$8,الترحيل!$E$8:$E$10004)</f>
        <v>0</v>
      </c>
      <c r="E11" s="21">
        <f>SUMIF(الترحيل!$G$8:$G$10004,A11&amp;$E$8,الترحيل!$E$8:$E$10004)</f>
        <v>0</v>
      </c>
      <c r="F11" s="21">
        <f>SUMIF(الترحيل!$G$8:$G$10004,A11&amp;$F$8,الترحيل!$E$8:$E$10004)</f>
        <v>245</v>
      </c>
      <c r="G11" s="21">
        <f>SUMIF(الترحيل!$G$8:$G$10004,A11&amp;$G$8,الترحيل!$E$8:$E$10004)</f>
        <v>0</v>
      </c>
      <c r="H11" s="21">
        <f>SUMIF(الترحيل!$G$8:$G$10004,A11&amp;$H$8,الترحيل!$E$8:$E$10004)</f>
        <v>0</v>
      </c>
      <c r="I11" s="21">
        <f>SUMIF(الترحيل!$G$8:$G$10004,A11&amp;$I$8,الترحيل!$E$8:$E$10004)</f>
        <v>0</v>
      </c>
      <c r="J11" s="21">
        <f>SUMIF(الترحيل!$G$8:$G$10004,A11&amp;$J$8,الترحيل!$E$8:$E$10004)</f>
        <v>0</v>
      </c>
      <c r="K11" s="21">
        <f>SUMIF(الترحيل!$G$8:$G$10004,A11&amp;$K$8,الترحيل!$E$8:$E$10004)</f>
        <v>0</v>
      </c>
      <c r="L11" s="59">
        <f t="shared" ref="L11:L74" si="0">SUM(D11:K11)</f>
        <v>245</v>
      </c>
      <c r="M11" t="str">
        <f t="shared" ref="M11:M74" si="1">A11&amp;$D$8</f>
        <v>1101</v>
      </c>
      <c r="N11" t="str">
        <f t="shared" ref="N11:N74" si="2">A11&amp;$E$8</f>
        <v>1103</v>
      </c>
      <c r="O11" t="str">
        <f t="shared" ref="O11:O74" si="3">A11&amp;$F$8</f>
        <v>1107</v>
      </c>
      <c r="P11" t="str">
        <f t="shared" ref="P11:P74" si="4">A11&amp;$G$8</f>
        <v>11012</v>
      </c>
      <c r="Q11" t="str">
        <f t="shared" ref="Q11:Q74" si="5">A11&amp;$H$8</f>
        <v>11014</v>
      </c>
      <c r="R11" t="str">
        <f t="shared" ref="R11:R74" si="6">A11&amp;$I$8</f>
        <v>11015</v>
      </c>
      <c r="S11" t="str">
        <f t="shared" ref="S11:S74" si="7">A11&amp;$J$8</f>
        <v>11016</v>
      </c>
      <c r="T11" t="str">
        <f t="shared" ref="T11:T74" si="8">A11&amp;$K$8</f>
        <v>11017</v>
      </c>
    </row>
    <row r="12" spans="1:20" ht="15.75" thickBot="1">
      <c r="A12" s="28">
        <f>ورقة2!A8</f>
        <v>112</v>
      </c>
      <c r="B12" s="31" t="str">
        <f>ورقة2!B8</f>
        <v>مؤسسة جمعة الماجد - الفجيرة</v>
      </c>
      <c r="C12" s="43" t="str">
        <f>ورقة2!F8</f>
        <v>الفجيرة</v>
      </c>
      <c r="D12" s="21">
        <f>SUMIF(الترحيل!$G$8:$G$10004,A12&amp;$D$8,الترحيل!$E$8:$E$10004)</f>
        <v>0</v>
      </c>
      <c r="E12" s="21">
        <f>SUMIF(الترحيل!$G$8:$G$10004,A12&amp;$E$8,الترحيل!$E$8:$E$10004)</f>
        <v>0</v>
      </c>
      <c r="F12" s="21">
        <f>SUMIF(الترحيل!$G$8:$G$10004,A12&amp;$F$8,الترحيل!$E$8:$E$10004)</f>
        <v>0</v>
      </c>
      <c r="G12" s="21">
        <f>SUMIF(الترحيل!$G$8:$G$10004,A12&amp;$G$8,الترحيل!$E$8:$E$10004)</f>
        <v>0</v>
      </c>
      <c r="H12" s="21">
        <f>SUMIF(الترحيل!$G$8:$G$10004,A12&amp;$H$8,الترحيل!$E$8:$E$10004)</f>
        <v>0</v>
      </c>
      <c r="I12" s="21">
        <f>SUMIF(الترحيل!$G$8:$G$10004,A12&amp;$I$8,الترحيل!$E$8:$E$10004)</f>
        <v>0</v>
      </c>
      <c r="J12" s="21">
        <f>SUMIF(الترحيل!$G$8:$G$10004,A12&amp;$J$8,الترحيل!$E$8:$E$10004)</f>
        <v>0</v>
      </c>
      <c r="K12" s="21">
        <f>SUMIF(الترحيل!$G$8:$G$10004,A12&amp;$K$8,الترحيل!$E$8:$E$10004)</f>
        <v>0</v>
      </c>
      <c r="L12" s="59">
        <f t="shared" si="0"/>
        <v>0</v>
      </c>
      <c r="M12" t="str">
        <f t="shared" si="1"/>
        <v>1121</v>
      </c>
      <c r="N12" t="str">
        <f t="shared" si="2"/>
        <v>1123</v>
      </c>
      <c r="O12" t="str">
        <f t="shared" si="3"/>
        <v>1127</v>
      </c>
      <c r="P12" t="str">
        <f t="shared" si="4"/>
        <v>11212</v>
      </c>
      <c r="Q12" t="str">
        <f t="shared" si="5"/>
        <v>11214</v>
      </c>
      <c r="R12" t="str">
        <f t="shared" si="6"/>
        <v>11215</v>
      </c>
      <c r="S12" t="str">
        <f t="shared" si="7"/>
        <v>11216</v>
      </c>
      <c r="T12" t="str">
        <f t="shared" si="8"/>
        <v>11217</v>
      </c>
    </row>
    <row r="13" spans="1:20" ht="15.75" thickBot="1">
      <c r="A13" s="27">
        <f>ورقة2!A9</f>
        <v>114</v>
      </c>
      <c r="B13" s="30" t="str">
        <f>ورقة2!B9</f>
        <v>رينوفيشن لتجارة المفروشات</v>
      </c>
      <c r="C13" s="44" t="str">
        <f>ورقة2!F9</f>
        <v>الفجيرة</v>
      </c>
      <c r="D13" s="21">
        <f>SUMIF(الترحيل!$G$8:$G$10004,A13&amp;$D$8,الترحيل!$E$8:$E$10004)</f>
        <v>0</v>
      </c>
      <c r="E13" s="21">
        <f>SUMIF(الترحيل!$G$8:$G$10004,A13&amp;$E$8,الترحيل!$E$8:$E$10004)</f>
        <v>0</v>
      </c>
      <c r="F13" s="21">
        <f>SUMIF(الترحيل!$G$8:$G$10004,A13&amp;$F$8,الترحيل!$E$8:$E$10004)</f>
        <v>1485</v>
      </c>
      <c r="G13" s="21">
        <f>SUMIF(الترحيل!$G$8:$G$10004,A13&amp;$G$8,الترحيل!$E$8:$E$10004)</f>
        <v>0</v>
      </c>
      <c r="H13" s="21">
        <f>SUMIF(الترحيل!$G$8:$G$10004,A13&amp;$H$8,الترحيل!$E$8:$E$10004)</f>
        <v>0</v>
      </c>
      <c r="I13" s="21">
        <f>SUMIF(الترحيل!$G$8:$G$10004,A13&amp;$I$8,الترحيل!$E$8:$E$10004)</f>
        <v>0</v>
      </c>
      <c r="J13" s="21">
        <f>SUMIF(الترحيل!$G$8:$G$10004,A13&amp;$J$8,الترحيل!$E$8:$E$10004)</f>
        <v>0</v>
      </c>
      <c r="K13" s="21">
        <f>SUMIF(الترحيل!$G$8:$G$10004,A13&amp;$K$8,الترحيل!$E$8:$E$10004)</f>
        <v>0</v>
      </c>
      <c r="L13" s="59">
        <f t="shared" si="0"/>
        <v>1485</v>
      </c>
      <c r="M13" t="str">
        <f t="shared" si="1"/>
        <v>1141</v>
      </c>
      <c r="N13" t="str">
        <f t="shared" si="2"/>
        <v>1143</v>
      </c>
      <c r="O13" t="str">
        <f t="shared" si="3"/>
        <v>1147</v>
      </c>
      <c r="P13" t="str">
        <f t="shared" si="4"/>
        <v>11412</v>
      </c>
      <c r="Q13" t="str">
        <f t="shared" si="5"/>
        <v>11414</v>
      </c>
      <c r="R13" t="str">
        <f t="shared" si="6"/>
        <v>11415</v>
      </c>
      <c r="S13" t="str">
        <f t="shared" si="7"/>
        <v>11416</v>
      </c>
      <c r="T13" t="str">
        <f t="shared" si="8"/>
        <v>11417</v>
      </c>
    </row>
    <row r="14" spans="1:20" ht="15.75" thickBot="1">
      <c r="A14" s="28">
        <f>ورقة2!A10</f>
        <v>116</v>
      </c>
      <c r="B14" s="31" t="str">
        <f>ورقة2!B10</f>
        <v>الفخامة لصناعة الاثاث</v>
      </c>
      <c r="C14" s="43" t="str">
        <f>ورقة2!F10</f>
        <v>الفجيرة</v>
      </c>
      <c r="D14" s="21">
        <f>SUMIF(الترحيل!$G$8:$G$10004,A14&amp;$D$8,الترحيل!$E$8:$E$10004)</f>
        <v>0</v>
      </c>
      <c r="E14" s="21">
        <f>SUMIF(الترحيل!$G$8:$G$10004,A14&amp;$E$8,الترحيل!$E$8:$E$10004)</f>
        <v>10980</v>
      </c>
      <c r="F14" s="21">
        <f>SUMIF(الترحيل!$G$8:$G$10004,A14&amp;$F$8,الترحيل!$E$8:$E$10004)</f>
        <v>0</v>
      </c>
      <c r="G14" s="21">
        <f>SUMIF(الترحيل!$G$8:$G$10004,A14&amp;$G$8,الترحيل!$E$8:$E$10004)</f>
        <v>0</v>
      </c>
      <c r="H14" s="21">
        <f>SUMIF(الترحيل!$G$8:$G$10004,A14&amp;$H$8,الترحيل!$E$8:$E$10004)</f>
        <v>0</v>
      </c>
      <c r="I14" s="21">
        <f>SUMIF(الترحيل!$G$8:$G$10004,A14&amp;$I$8,الترحيل!$E$8:$E$10004)</f>
        <v>0</v>
      </c>
      <c r="J14" s="21">
        <f>SUMIF(الترحيل!$G$8:$G$10004,A14&amp;$J$8,الترحيل!$E$8:$E$10004)</f>
        <v>0</v>
      </c>
      <c r="K14" s="21">
        <f>SUMIF(الترحيل!$G$8:$G$10004,A14&amp;$K$8,الترحيل!$E$8:$E$10004)</f>
        <v>0</v>
      </c>
      <c r="L14" s="59">
        <f t="shared" si="0"/>
        <v>10980</v>
      </c>
      <c r="M14" t="str">
        <f t="shared" si="1"/>
        <v>1161</v>
      </c>
      <c r="N14" t="str">
        <f t="shared" si="2"/>
        <v>1163</v>
      </c>
      <c r="O14" t="str">
        <f t="shared" si="3"/>
        <v>1167</v>
      </c>
      <c r="P14" t="str">
        <f t="shared" si="4"/>
        <v>11612</v>
      </c>
      <c r="Q14" t="str">
        <f t="shared" si="5"/>
        <v>11614</v>
      </c>
      <c r="R14" t="str">
        <f t="shared" si="6"/>
        <v>11615</v>
      </c>
      <c r="S14" t="str">
        <f t="shared" si="7"/>
        <v>11616</v>
      </c>
      <c r="T14" t="str">
        <f t="shared" si="8"/>
        <v>11617</v>
      </c>
    </row>
    <row r="15" spans="1:20" ht="15.75" thickBot="1">
      <c r="A15" s="27">
        <f>ورقة2!A11</f>
        <v>117</v>
      </c>
      <c r="B15" s="30" t="str">
        <f>ورقة2!B11</f>
        <v>ماريوت للمفروشات</v>
      </c>
      <c r="C15" s="44" t="str">
        <f>ورقة2!F11</f>
        <v>الفجيرة</v>
      </c>
      <c r="D15" s="21">
        <f>SUMIF(الترحيل!$G$8:$G$10004,A15&amp;$D$8,الترحيل!$E$8:$E$10004)</f>
        <v>0</v>
      </c>
      <c r="E15" s="21">
        <f>SUMIF(الترحيل!$G$8:$G$10004,A15&amp;$E$8,الترحيل!$E$8:$E$10004)</f>
        <v>37850</v>
      </c>
      <c r="F15" s="21">
        <f>SUMIF(الترحيل!$G$8:$G$10004,A15&amp;$F$8,الترحيل!$E$8:$E$10004)</f>
        <v>0</v>
      </c>
      <c r="G15" s="21">
        <f>SUMIF(الترحيل!$G$8:$G$10004,A15&amp;$G$8,الترحيل!$E$8:$E$10004)</f>
        <v>0</v>
      </c>
      <c r="H15" s="21">
        <f>SUMIF(الترحيل!$G$8:$G$10004,A15&amp;$H$8,الترحيل!$E$8:$E$10004)</f>
        <v>2220</v>
      </c>
      <c r="I15" s="21">
        <f>SUMIF(الترحيل!$G$8:$G$10004,A15&amp;$I$8,الترحيل!$E$8:$E$10004)</f>
        <v>0</v>
      </c>
      <c r="J15" s="21">
        <f>SUMIF(الترحيل!$G$8:$G$10004,A15&amp;$J$8,الترحيل!$E$8:$E$10004)</f>
        <v>0</v>
      </c>
      <c r="K15" s="21">
        <f>SUMIF(الترحيل!$G$8:$G$10004,A15&amp;$K$8,الترحيل!$E$8:$E$10004)</f>
        <v>0</v>
      </c>
      <c r="L15" s="59">
        <f t="shared" si="0"/>
        <v>40070</v>
      </c>
      <c r="M15" t="str">
        <f t="shared" si="1"/>
        <v>1171</v>
      </c>
      <c r="N15" t="str">
        <f t="shared" si="2"/>
        <v>1173</v>
      </c>
      <c r="O15" t="str">
        <f t="shared" si="3"/>
        <v>1177</v>
      </c>
      <c r="P15" t="str">
        <f t="shared" si="4"/>
        <v>11712</v>
      </c>
      <c r="Q15" t="str">
        <f t="shared" si="5"/>
        <v>11714</v>
      </c>
      <c r="R15" t="str">
        <f t="shared" si="6"/>
        <v>11715</v>
      </c>
      <c r="S15" t="str">
        <f t="shared" si="7"/>
        <v>11716</v>
      </c>
      <c r="T15" t="str">
        <f t="shared" si="8"/>
        <v>11717</v>
      </c>
    </row>
    <row r="16" spans="1:20" ht="15.75" thickBot="1">
      <c r="A16" s="28">
        <f>ورقة2!A12</f>
        <v>120</v>
      </c>
      <c r="B16" s="31" t="str">
        <f>ورقة2!B12</f>
        <v>الحواى للاثاث ومعدات المكاتب</v>
      </c>
      <c r="C16" s="43" t="str">
        <f>ورقة2!F12</f>
        <v>الفجيرة</v>
      </c>
      <c r="D16" s="21">
        <f>SUMIF(الترحيل!$G$8:$G$10004,A16&amp;$D$8,الترحيل!$E$8:$E$10004)</f>
        <v>0</v>
      </c>
      <c r="E16" s="21">
        <f>SUMIF(الترحيل!$G$8:$G$10004,A16&amp;$E$8,الترحيل!$E$8:$E$10004)</f>
        <v>0</v>
      </c>
      <c r="F16" s="21">
        <f>SUMIF(الترحيل!$G$8:$G$10004,A16&amp;$F$8,الترحيل!$E$8:$E$10004)</f>
        <v>0</v>
      </c>
      <c r="G16" s="21">
        <f>SUMIF(الترحيل!$G$8:$G$10004,A16&amp;$G$8,الترحيل!$E$8:$E$10004)</f>
        <v>0</v>
      </c>
      <c r="H16" s="21">
        <f>SUMIF(الترحيل!$G$8:$G$10004,A16&amp;$H$8,الترحيل!$E$8:$E$10004)</f>
        <v>0</v>
      </c>
      <c r="I16" s="21">
        <f>SUMIF(الترحيل!$G$8:$G$10004,A16&amp;$I$8,الترحيل!$E$8:$E$10004)</f>
        <v>0</v>
      </c>
      <c r="J16" s="21">
        <f>SUMIF(الترحيل!$G$8:$G$10004,A16&amp;$J$8,الترحيل!$E$8:$E$10004)</f>
        <v>0</v>
      </c>
      <c r="K16" s="21">
        <f>SUMIF(الترحيل!$G$8:$G$10004,A16&amp;$K$8,الترحيل!$E$8:$E$10004)</f>
        <v>0</v>
      </c>
      <c r="L16" s="59">
        <f t="shared" si="0"/>
        <v>0</v>
      </c>
      <c r="M16" t="str">
        <f t="shared" si="1"/>
        <v>1201</v>
      </c>
      <c r="N16" t="str">
        <f t="shared" si="2"/>
        <v>1203</v>
      </c>
      <c r="O16" t="str">
        <f t="shared" si="3"/>
        <v>1207</v>
      </c>
      <c r="P16" t="str">
        <f t="shared" si="4"/>
        <v>12012</v>
      </c>
      <c r="Q16" t="str">
        <f t="shared" si="5"/>
        <v>12014</v>
      </c>
      <c r="R16" t="str">
        <f t="shared" si="6"/>
        <v>12015</v>
      </c>
      <c r="S16" t="str">
        <f t="shared" si="7"/>
        <v>12016</v>
      </c>
      <c r="T16" t="str">
        <f t="shared" si="8"/>
        <v>12017</v>
      </c>
    </row>
    <row r="17" spans="1:20" ht="15.75" thickBot="1">
      <c r="A17" s="27">
        <f>ورقة2!A13</f>
        <v>122</v>
      </c>
      <c r="B17" s="30" t="str">
        <f>ورقة2!B13</f>
        <v>الولاية للسجاد والستائر</v>
      </c>
      <c r="C17" s="44" t="str">
        <f>ورقة2!F13</f>
        <v>الشارقة</v>
      </c>
      <c r="D17" s="21">
        <f>SUMIF(الترحيل!$G$8:$G$10004,A17&amp;$D$8,الترحيل!$E$8:$E$10004)</f>
        <v>0</v>
      </c>
      <c r="E17" s="21">
        <f>SUMIF(الترحيل!$G$8:$G$10004,A17&amp;$E$8,الترحيل!$E$8:$E$10004)</f>
        <v>0</v>
      </c>
      <c r="F17" s="21">
        <f>SUMIF(الترحيل!$G$8:$G$10004,A17&amp;$F$8,الترحيل!$E$8:$E$10004)</f>
        <v>2106</v>
      </c>
      <c r="G17" s="21">
        <f>SUMIF(الترحيل!$G$8:$G$10004,A17&amp;$G$8,الترحيل!$E$8:$E$10004)</f>
        <v>0</v>
      </c>
      <c r="H17" s="21">
        <f>SUMIF(الترحيل!$G$8:$G$10004,A17&amp;$H$8,الترحيل!$E$8:$E$10004)</f>
        <v>0</v>
      </c>
      <c r="I17" s="21">
        <f>SUMIF(الترحيل!$G$8:$G$10004,A17&amp;$I$8,الترحيل!$E$8:$E$10004)</f>
        <v>0</v>
      </c>
      <c r="J17" s="21">
        <f>SUMIF(الترحيل!$G$8:$G$10004,A17&amp;$J$8,الترحيل!$E$8:$E$10004)</f>
        <v>0</v>
      </c>
      <c r="K17" s="21">
        <f>SUMIF(الترحيل!$G$8:$G$10004,A17&amp;$K$8,الترحيل!$E$8:$E$10004)</f>
        <v>0</v>
      </c>
      <c r="L17" s="59">
        <f t="shared" si="0"/>
        <v>2106</v>
      </c>
      <c r="M17" t="str">
        <f t="shared" si="1"/>
        <v>1221</v>
      </c>
      <c r="N17" t="str">
        <f t="shared" si="2"/>
        <v>1223</v>
      </c>
      <c r="O17" t="str">
        <f t="shared" si="3"/>
        <v>1227</v>
      </c>
      <c r="P17" t="str">
        <f t="shared" si="4"/>
        <v>12212</v>
      </c>
      <c r="Q17" t="str">
        <f t="shared" si="5"/>
        <v>12214</v>
      </c>
      <c r="R17" t="str">
        <f t="shared" si="6"/>
        <v>12215</v>
      </c>
      <c r="S17" t="str">
        <f t="shared" si="7"/>
        <v>12216</v>
      </c>
      <c r="T17" t="str">
        <f t="shared" si="8"/>
        <v>12217</v>
      </c>
    </row>
    <row r="18" spans="1:20" ht="15.75" thickBot="1">
      <c r="A18" s="28">
        <f>ورقة2!A14</f>
        <v>123</v>
      </c>
      <c r="B18" s="31" t="str">
        <f>ورقة2!B14</f>
        <v>بن راشد</v>
      </c>
      <c r="C18" s="43" t="str">
        <f>ورقة2!F14</f>
        <v>الشارقة</v>
      </c>
      <c r="D18" s="21">
        <f>SUMIF(الترحيل!$G$8:$G$10004,A18&amp;$D$8,الترحيل!$E$8:$E$10004)</f>
        <v>0</v>
      </c>
      <c r="E18" s="21">
        <f>SUMIF(الترحيل!$G$8:$G$10004,A18&amp;$E$8,الترحيل!$E$8:$E$10004)</f>
        <v>0</v>
      </c>
      <c r="F18" s="21">
        <f>SUMIF(الترحيل!$G$8:$G$10004,A18&amp;$F$8,الترحيل!$E$8:$E$10004)</f>
        <v>0</v>
      </c>
      <c r="G18" s="21">
        <f>SUMIF(الترحيل!$G$8:$G$10004,A18&amp;$G$8,الترحيل!$E$8:$E$10004)</f>
        <v>0</v>
      </c>
      <c r="H18" s="21">
        <f>SUMIF(الترحيل!$G$8:$G$10004,A18&amp;$H$8,الترحيل!$E$8:$E$10004)</f>
        <v>0</v>
      </c>
      <c r="I18" s="21">
        <f>SUMIF(الترحيل!$G$8:$G$10004,A18&amp;$I$8,الترحيل!$E$8:$E$10004)</f>
        <v>0</v>
      </c>
      <c r="J18" s="21">
        <f>SUMIF(الترحيل!$G$8:$G$10004,A18&amp;$J$8,الترحيل!$E$8:$E$10004)</f>
        <v>0</v>
      </c>
      <c r="K18" s="21">
        <f>SUMIF(الترحيل!$G$8:$G$10004,A18&amp;$K$8,الترحيل!$E$8:$E$10004)</f>
        <v>0</v>
      </c>
      <c r="L18" s="59">
        <f t="shared" si="0"/>
        <v>0</v>
      </c>
      <c r="M18" t="str">
        <f t="shared" si="1"/>
        <v>1231</v>
      </c>
      <c r="N18" t="str">
        <f t="shared" si="2"/>
        <v>1233</v>
      </c>
      <c r="O18" t="str">
        <f t="shared" si="3"/>
        <v>1237</v>
      </c>
      <c r="P18" t="str">
        <f t="shared" si="4"/>
        <v>12312</v>
      </c>
      <c r="Q18" t="str">
        <f t="shared" si="5"/>
        <v>12314</v>
      </c>
      <c r="R18" t="str">
        <f t="shared" si="6"/>
        <v>12315</v>
      </c>
      <c r="S18" t="str">
        <f t="shared" si="7"/>
        <v>12316</v>
      </c>
      <c r="T18" t="str">
        <f t="shared" si="8"/>
        <v>12317</v>
      </c>
    </row>
    <row r="19" spans="1:20" ht="15.75" thickBot="1">
      <c r="A19" s="27">
        <f>ورقة2!A15</f>
        <v>126</v>
      </c>
      <c r="B19" s="30" t="str">
        <f>ورقة2!B15</f>
        <v>تبريز لتجارة الاقمشة/يوكو</v>
      </c>
      <c r="C19" s="44" t="str">
        <f>ورقة2!F15</f>
        <v>الشارقة</v>
      </c>
      <c r="D19" s="21">
        <f>SUMIF(الترحيل!$G$8:$G$10004,A19&amp;$D$8,الترحيل!$E$8:$E$10004)</f>
        <v>0</v>
      </c>
      <c r="E19" s="21">
        <f>SUMIF(الترحيل!$G$8:$G$10004,A19&amp;$E$8,الترحيل!$E$8:$E$10004)</f>
        <v>0</v>
      </c>
      <c r="F19" s="21">
        <f>SUMIF(الترحيل!$G$8:$G$10004,A19&amp;$F$8,الترحيل!$E$8:$E$10004)</f>
        <v>0</v>
      </c>
      <c r="G19" s="21">
        <f>SUMIF(الترحيل!$G$8:$G$10004,A19&amp;$G$8,الترحيل!$E$8:$E$10004)</f>
        <v>0</v>
      </c>
      <c r="H19" s="21">
        <f>SUMIF(الترحيل!$G$8:$G$10004,A19&amp;$H$8,الترحيل!$E$8:$E$10004)</f>
        <v>0</v>
      </c>
      <c r="I19" s="21">
        <f>SUMIF(الترحيل!$G$8:$G$10004,A19&amp;$I$8,الترحيل!$E$8:$E$10004)</f>
        <v>0</v>
      </c>
      <c r="J19" s="21">
        <f>SUMIF(الترحيل!$G$8:$G$10004,A19&amp;$J$8,الترحيل!$E$8:$E$10004)</f>
        <v>0</v>
      </c>
      <c r="K19" s="21">
        <f>SUMIF(الترحيل!$G$8:$G$10004,A19&amp;$K$8,الترحيل!$E$8:$E$10004)</f>
        <v>0</v>
      </c>
      <c r="L19" s="59">
        <f t="shared" si="0"/>
        <v>0</v>
      </c>
      <c r="M19" t="str">
        <f t="shared" si="1"/>
        <v>1261</v>
      </c>
      <c r="N19" t="str">
        <f t="shared" si="2"/>
        <v>1263</v>
      </c>
      <c r="O19" t="str">
        <f t="shared" si="3"/>
        <v>1267</v>
      </c>
      <c r="P19" t="str">
        <f t="shared" si="4"/>
        <v>12612</v>
      </c>
      <c r="Q19" t="str">
        <f t="shared" si="5"/>
        <v>12614</v>
      </c>
      <c r="R19" t="str">
        <f t="shared" si="6"/>
        <v>12615</v>
      </c>
      <c r="S19" t="str">
        <f t="shared" si="7"/>
        <v>12616</v>
      </c>
      <c r="T19" t="str">
        <f t="shared" si="8"/>
        <v>12617</v>
      </c>
    </row>
    <row r="20" spans="1:20" ht="15.75" thickBot="1">
      <c r="A20" s="28">
        <f>ورقة2!A16</f>
        <v>127</v>
      </c>
      <c r="B20" s="31" t="str">
        <f>ورقة2!B16</f>
        <v>مفروشات حسين محمد</v>
      </c>
      <c r="C20" s="43" t="str">
        <f>ورقة2!F16</f>
        <v>الشارقة</v>
      </c>
      <c r="D20" s="21">
        <f>SUMIF(الترحيل!$G$8:$G$10004,A20&amp;$D$8,الترحيل!$E$8:$E$10004)</f>
        <v>0</v>
      </c>
      <c r="E20" s="21">
        <f>SUMIF(الترحيل!$G$8:$G$10004,A20&amp;$E$8,الترحيل!$E$8:$E$10004)</f>
        <v>0</v>
      </c>
      <c r="F20" s="21">
        <f>SUMIF(الترحيل!$G$8:$G$10004,A20&amp;$F$8,الترحيل!$E$8:$E$10004)</f>
        <v>0</v>
      </c>
      <c r="G20" s="21">
        <f>SUMIF(الترحيل!$G$8:$G$10004,A20&amp;$G$8,الترحيل!$E$8:$E$10004)</f>
        <v>652</v>
      </c>
      <c r="H20" s="21">
        <f>SUMIF(الترحيل!$G$8:$G$10004,A20&amp;$H$8,الترحيل!$E$8:$E$10004)</f>
        <v>0</v>
      </c>
      <c r="I20" s="21">
        <f>SUMIF(الترحيل!$G$8:$G$10004,A20&amp;$I$8,الترحيل!$E$8:$E$10004)</f>
        <v>0</v>
      </c>
      <c r="J20" s="21">
        <f>SUMIF(الترحيل!$G$8:$G$10004,A20&amp;$J$8,الترحيل!$E$8:$E$10004)</f>
        <v>0</v>
      </c>
      <c r="K20" s="21">
        <f>SUMIF(الترحيل!$G$8:$G$10004,A20&amp;$K$8,الترحيل!$E$8:$E$10004)</f>
        <v>0</v>
      </c>
      <c r="L20" s="59">
        <f t="shared" si="0"/>
        <v>652</v>
      </c>
      <c r="M20" t="str">
        <f t="shared" si="1"/>
        <v>1271</v>
      </c>
      <c r="N20" t="str">
        <f t="shared" si="2"/>
        <v>1273</v>
      </c>
      <c r="O20" t="str">
        <f t="shared" si="3"/>
        <v>1277</v>
      </c>
      <c r="P20" t="str">
        <f t="shared" si="4"/>
        <v>12712</v>
      </c>
      <c r="Q20" t="str">
        <f t="shared" si="5"/>
        <v>12714</v>
      </c>
      <c r="R20" t="str">
        <f t="shared" si="6"/>
        <v>12715</v>
      </c>
      <c r="S20" t="str">
        <f t="shared" si="7"/>
        <v>12716</v>
      </c>
      <c r="T20" t="str">
        <f t="shared" si="8"/>
        <v>12717</v>
      </c>
    </row>
    <row r="21" spans="1:20" ht="15.75" thickBot="1">
      <c r="A21" s="27">
        <f>ورقة2!A17</f>
        <v>129</v>
      </c>
      <c r="B21" s="30" t="str">
        <f>ورقة2!B17</f>
        <v>سيدار</v>
      </c>
      <c r="C21" s="44" t="str">
        <f>ورقة2!F17</f>
        <v>الشارقة</v>
      </c>
      <c r="D21" s="21">
        <f>SUMIF(الترحيل!$G$8:$G$10004,A21&amp;$D$8,الترحيل!$E$8:$E$10004)</f>
        <v>0</v>
      </c>
      <c r="E21" s="21">
        <f>SUMIF(الترحيل!$G$8:$G$10004,A21&amp;$E$8,الترحيل!$E$8:$E$10004)</f>
        <v>0</v>
      </c>
      <c r="F21" s="21">
        <f>SUMIF(الترحيل!$G$8:$G$10004,A21&amp;$F$8,الترحيل!$E$8:$E$10004)</f>
        <v>287</v>
      </c>
      <c r="G21" s="21">
        <f>SUMIF(الترحيل!$G$8:$G$10004,A21&amp;$G$8,الترحيل!$E$8:$E$10004)</f>
        <v>1462</v>
      </c>
      <c r="H21" s="21">
        <f>SUMIF(الترحيل!$G$8:$G$10004,A21&amp;$H$8,الترحيل!$E$8:$E$10004)</f>
        <v>0</v>
      </c>
      <c r="I21" s="21">
        <f>SUMIF(الترحيل!$G$8:$G$10004,A21&amp;$I$8,الترحيل!$E$8:$E$10004)</f>
        <v>0</v>
      </c>
      <c r="J21" s="21">
        <f>SUMIF(الترحيل!$G$8:$G$10004,A21&amp;$J$8,الترحيل!$E$8:$E$10004)</f>
        <v>0</v>
      </c>
      <c r="K21" s="21">
        <f>SUMIF(الترحيل!$G$8:$G$10004,A21&amp;$K$8,الترحيل!$E$8:$E$10004)</f>
        <v>0</v>
      </c>
      <c r="L21" s="59">
        <f t="shared" si="0"/>
        <v>1749</v>
      </c>
      <c r="M21" t="str">
        <f t="shared" si="1"/>
        <v>1291</v>
      </c>
      <c r="N21" t="str">
        <f t="shared" si="2"/>
        <v>1293</v>
      </c>
      <c r="O21" t="str">
        <f t="shared" si="3"/>
        <v>1297</v>
      </c>
      <c r="P21" t="str">
        <f t="shared" si="4"/>
        <v>12912</v>
      </c>
      <c r="Q21" t="str">
        <f t="shared" si="5"/>
        <v>12914</v>
      </c>
      <c r="R21" t="str">
        <f t="shared" si="6"/>
        <v>12915</v>
      </c>
      <c r="S21" t="str">
        <f t="shared" si="7"/>
        <v>12916</v>
      </c>
      <c r="T21" t="str">
        <f t="shared" si="8"/>
        <v>12917</v>
      </c>
    </row>
    <row r="22" spans="1:20" ht="15.75" thickBot="1">
      <c r="A22" s="28">
        <f>ورقة2!A18</f>
        <v>130</v>
      </c>
      <c r="B22" s="31" t="str">
        <f>ورقة2!B18</f>
        <v>الانتصار لتجارة مواد الديكور</v>
      </c>
      <c r="C22" s="45" t="str">
        <f>ورقة2!F18</f>
        <v>الشارقة</v>
      </c>
      <c r="D22" s="21">
        <f>SUMIF(الترحيل!$G$8:$G$10004,A22&amp;$D$8,الترحيل!$E$8:$E$10004)</f>
        <v>0</v>
      </c>
      <c r="E22" s="21">
        <f>SUMIF(الترحيل!$G$8:$G$10004,A22&amp;$E$8,الترحيل!$E$8:$E$10004)</f>
        <v>0</v>
      </c>
      <c r="F22" s="21">
        <f>SUMIF(الترحيل!$G$8:$G$10004,A22&amp;$F$8,الترحيل!$E$8:$E$10004)</f>
        <v>2280</v>
      </c>
      <c r="G22" s="21">
        <f>SUMIF(الترحيل!$G$8:$G$10004,A22&amp;$G$8,الترحيل!$E$8:$E$10004)</f>
        <v>2975</v>
      </c>
      <c r="H22" s="21">
        <f>SUMIF(الترحيل!$G$8:$G$10004,A22&amp;$H$8,الترحيل!$E$8:$E$10004)</f>
        <v>0</v>
      </c>
      <c r="I22" s="21">
        <f>SUMIF(الترحيل!$G$8:$G$10004,A22&amp;$I$8,الترحيل!$E$8:$E$10004)</f>
        <v>0</v>
      </c>
      <c r="J22" s="21">
        <f>SUMIF(الترحيل!$G$8:$G$10004,A22&amp;$J$8,الترحيل!$E$8:$E$10004)</f>
        <v>0</v>
      </c>
      <c r="K22" s="21">
        <f>SUMIF(الترحيل!$G$8:$G$10004,A22&amp;$K$8,الترحيل!$E$8:$E$10004)</f>
        <v>0</v>
      </c>
      <c r="L22" s="59">
        <f t="shared" si="0"/>
        <v>5255</v>
      </c>
      <c r="M22" t="str">
        <f t="shared" si="1"/>
        <v>1301</v>
      </c>
      <c r="N22" t="str">
        <f t="shared" si="2"/>
        <v>1303</v>
      </c>
      <c r="O22" t="str">
        <f t="shared" si="3"/>
        <v>1307</v>
      </c>
      <c r="P22" t="str">
        <f t="shared" si="4"/>
        <v>13012</v>
      </c>
      <c r="Q22" t="str">
        <f t="shared" si="5"/>
        <v>13014</v>
      </c>
      <c r="R22" t="str">
        <f t="shared" si="6"/>
        <v>13015</v>
      </c>
      <c r="S22" t="str">
        <f t="shared" si="7"/>
        <v>13016</v>
      </c>
      <c r="T22" t="str">
        <f t="shared" si="8"/>
        <v>13017</v>
      </c>
    </row>
    <row r="23" spans="1:20" ht="15.75" thickBot="1">
      <c r="A23" s="27">
        <f>ورقة2!A19</f>
        <v>134</v>
      </c>
      <c r="B23" s="30" t="str">
        <f>ورقة2!B19</f>
        <v>شركة سمير المحمود وأولاده التجارية</v>
      </c>
      <c r="C23" s="44" t="str">
        <f>ورقة2!F19</f>
        <v>الفجيرة</v>
      </c>
      <c r="D23" s="21">
        <f>SUMIF(الترحيل!$G$8:$G$10004,A23&amp;$D$8,الترحيل!$E$8:$E$10004)</f>
        <v>0</v>
      </c>
      <c r="E23" s="21">
        <f>SUMIF(الترحيل!$G$8:$G$10004,A23&amp;$E$8,الترحيل!$E$8:$E$10004)</f>
        <v>0</v>
      </c>
      <c r="F23" s="21">
        <f>SUMIF(الترحيل!$G$8:$G$10004,A23&amp;$F$8,الترحيل!$E$8:$E$10004)</f>
        <v>0</v>
      </c>
      <c r="G23" s="21">
        <f>SUMIF(الترحيل!$G$8:$G$10004,A23&amp;$G$8,الترحيل!$E$8:$E$10004)</f>
        <v>0</v>
      </c>
      <c r="H23" s="21">
        <f>SUMIF(الترحيل!$G$8:$G$10004,A23&amp;$H$8,الترحيل!$E$8:$E$10004)</f>
        <v>0</v>
      </c>
      <c r="I23" s="21">
        <f>SUMIF(الترحيل!$G$8:$G$10004,A23&amp;$I$8,الترحيل!$E$8:$E$10004)</f>
        <v>0</v>
      </c>
      <c r="J23" s="21">
        <f>SUMIF(الترحيل!$G$8:$G$10004,A23&amp;$J$8,الترحيل!$E$8:$E$10004)</f>
        <v>0</v>
      </c>
      <c r="K23" s="21">
        <f>SUMIF(الترحيل!$G$8:$G$10004,A23&amp;$K$8,الترحيل!$E$8:$E$10004)</f>
        <v>0</v>
      </c>
      <c r="L23" s="59">
        <f t="shared" si="0"/>
        <v>0</v>
      </c>
      <c r="M23" t="str">
        <f t="shared" si="1"/>
        <v>1341</v>
      </c>
      <c r="N23" t="str">
        <f t="shared" si="2"/>
        <v>1343</v>
      </c>
      <c r="O23" t="str">
        <f t="shared" si="3"/>
        <v>1347</v>
      </c>
      <c r="P23" t="str">
        <f t="shared" si="4"/>
        <v>13412</v>
      </c>
      <c r="Q23" t="str">
        <f t="shared" si="5"/>
        <v>13414</v>
      </c>
      <c r="R23" t="str">
        <f t="shared" si="6"/>
        <v>13415</v>
      </c>
      <c r="S23" t="str">
        <f t="shared" si="7"/>
        <v>13416</v>
      </c>
      <c r="T23" t="str">
        <f t="shared" si="8"/>
        <v>13417</v>
      </c>
    </row>
    <row r="24" spans="1:20" ht="15.75" thickBot="1">
      <c r="A24" s="28">
        <f>ورقة2!A20</f>
        <v>139</v>
      </c>
      <c r="B24" s="31" t="str">
        <f>ورقة2!B20</f>
        <v>MIH BULDING MATERIALS</v>
      </c>
      <c r="C24" s="43" t="str">
        <f>ورقة2!F20</f>
        <v>رأس الخيمة</v>
      </c>
      <c r="D24" s="21">
        <f>SUMIF(الترحيل!$G$8:$G$10004,A24&amp;$D$8,الترحيل!$E$8:$E$10004)</f>
        <v>0</v>
      </c>
      <c r="E24" s="21">
        <f>SUMIF(الترحيل!$G$8:$G$10004,A24&amp;$E$8,الترحيل!$E$8:$E$10004)</f>
        <v>0</v>
      </c>
      <c r="F24" s="21">
        <f>SUMIF(الترحيل!$G$8:$G$10004,A24&amp;$F$8,الترحيل!$E$8:$E$10004)</f>
        <v>0</v>
      </c>
      <c r="G24" s="21">
        <f>SUMIF(الترحيل!$G$8:$G$10004,A24&amp;$G$8,الترحيل!$E$8:$E$10004)</f>
        <v>0</v>
      </c>
      <c r="H24" s="21">
        <f>SUMIF(الترحيل!$G$8:$G$10004,A24&amp;$H$8,الترحيل!$E$8:$E$10004)</f>
        <v>0</v>
      </c>
      <c r="I24" s="21">
        <f>SUMIF(الترحيل!$G$8:$G$10004,A24&amp;$I$8,الترحيل!$E$8:$E$10004)</f>
        <v>0</v>
      </c>
      <c r="J24" s="21">
        <f>SUMIF(الترحيل!$G$8:$G$10004,A24&amp;$J$8,الترحيل!$E$8:$E$10004)</f>
        <v>0</v>
      </c>
      <c r="K24" s="21">
        <f>SUMIF(الترحيل!$G$8:$G$10004,A24&amp;$K$8,الترحيل!$E$8:$E$10004)</f>
        <v>9100</v>
      </c>
      <c r="L24" s="59">
        <f t="shared" si="0"/>
        <v>9100</v>
      </c>
      <c r="M24" t="str">
        <f t="shared" si="1"/>
        <v>1391</v>
      </c>
      <c r="N24" t="str">
        <f t="shared" si="2"/>
        <v>1393</v>
      </c>
      <c r="O24" t="str">
        <f t="shared" si="3"/>
        <v>1397</v>
      </c>
      <c r="P24" t="str">
        <f t="shared" si="4"/>
        <v>13912</v>
      </c>
      <c r="Q24" t="str">
        <f t="shared" si="5"/>
        <v>13914</v>
      </c>
      <c r="R24" t="str">
        <f t="shared" si="6"/>
        <v>13915</v>
      </c>
      <c r="S24" t="str">
        <f t="shared" si="7"/>
        <v>13916</v>
      </c>
      <c r="T24" t="str">
        <f t="shared" si="8"/>
        <v>13917</v>
      </c>
    </row>
    <row r="25" spans="1:20" ht="15.75" thickBot="1">
      <c r="A25" s="27">
        <f>ورقة2!A21</f>
        <v>140</v>
      </c>
      <c r="B25" s="30" t="str">
        <f>ورقة2!B21</f>
        <v>شركة الكيلانى لتجارة المفروشات</v>
      </c>
      <c r="C25" s="44" t="str">
        <f>ورقة2!F21</f>
        <v>الشارقة</v>
      </c>
      <c r="D25" s="21">
        <f>SUMIF(الترحيل!$G$8:$G$10004,A25&amp;$D$8,الترحيل!$E$8:$E$10004)</f>
        <v>0</v>
      </c>
      <c r="E25" s="21">
        <f>SUMIF(الترحيل!$G$8:$G$10004,A25&amp;$E$8,الترحيل!$E$8:$E$10004)</f>
        <v>0</v>
      </c>
      <c r="F25" s="21">
        <f>SUMIF(الترحيل!$G$8:$G$10004,A25&amp;$F$8,الترحيل!$E$8:$E$10004)</f>
        <v>18079</v>
      </c>
      <c r="G25" s="21">
        <f>SUMIF(الترحيل!$G$8:$G$10004,A25&amp;$G$8,الترحيل!$E$8:$E$10004)</f>
        <v>0</v>
      </c>
      <c r="H25" s="21">
        <f>SUMIF(الترحيل!$G$8:$G$10004,A25&amp;$H$8,الترحيل!$E$8:$E$10004)</f>
        <v>0</v>
      </c>
      <c r="I25" s="21">
        <f>SUMIF(الترحيل!$G$8:$G$10004,A25&amp;$I$8,الترحيل!$E$8:$E$10004)</f>
        <v>0</v>
      </c>
      <c r="J25" s="21">
        <f>SUMIF(الترحيل!$G$8:$G$10004,A25&amp;$J$8,الترحيل!$E$8:$E$10004)</f>
        <v>0</v>
      </c>
      <c r="K25" s="21">
        <f>SUMIF(الترحيل!$G$8:$G$10004,A25&amp;$K$8,الترحيل!$E$8:$E$10004)</f>
        <v>0</v>
      </c>
      <c r="L25" s="59">
        <f t="shared" si="0"/>
        <v>18079</v>
      </c>
      <c r="M25" t="str">
        <f t="shared" si="1"/>
        <v>1401</v>
      </c>
      <c r="N25" t="str">
        <f t="shared" si="2"/>
        <v>1403</v>
      </c>
      <c r="O25" t="str">
        <f t="shared" si="3"/>
        <v>1407</v>
      </c>
      <c r="P25" t="str">
        <f t="shared" si="4"/>
        <v>14012</v>
      </c>
      <c r="Q25" t="str">
        <f t="shared" si="5"/>
        <v>14014</v>
      </c>
      <c r="R25" t="str">
        <f t="shared" si="6"/>
        <v>14015</v>
      </c>
      <c r="S25" t="str">
        <f t="shared" si="7"/>
        <v>14016</v>
      </c>
      <c r="T25" t="str">
        <f t="shared" si="8"/>
        <v>14017</v>
      </c>
    </row>
    <row r="26" spans="1:20" ht="15.75" thickBot="1">
      <c r="A26" s="28">
        <f>ورقة2!A22</f>
        <v>150</v>
      </c>
      <c r="B26" s="31" t="str">
        <f>ورقة2!B22</f>
        <v>بانكول للمفروشات</v>
      </c>
      <c r="C26" s="43" t="str">
        <f>ورقة2!F22</f>
        <v>الشارقة</v>
      </c>
      <c r="D26" s="21">
        <f>SUMIF(الترحيل!$G$8:$G$10004,A26&amp;$D$8,الترحيل!$E$8:$E$10004)</f>
        <v>0</v>
      </c>
      <c r="E26" s="21">
        <f>SUMIF(الترحيل!$G$8:$G$10004,A26&amp;$E$8,الترحيل!$E$8:$E$10004)</f>
        <v>0</v>
      </c>
      <c r="F26" s="21">
        <f>SUMIF(الترحيل!$G$8:$G$10004,A26&amp;$F$8,الترحيل!$E$8:$E$10004)</f>
        <v>0</v>
      </c>
      <c r="G26" s="21">
        <f>SUMIF(الترحيل!$G$8:$G$10004,A26&amp;$G$8,الترحيل!$E$8:$E$10004)</f>
        <v>0</v>
      </c>
      <c r="H26" s="21">
        <f>SUMIF(الترحيل!$G$8:$G$10004,A26&amp;$H$8,الترحيل!$E$8:$E$10004)</f>
        <v>0</v>
      </c>
      <c r="I26" s="21">
        <f>SUMIF(الترحيل!$G$8:$G$10004,A26&amp;$I$8,الترحيل!$E$8:$E$10004)</f>
        <v>6955</v>
      </c>
      <c r="J26" s="21">
        <f>SUMIF(الترحيل!$G$8:$G$10004,A26&amp;$J$8,الترحيل!$E$8:$E$10004)</f>
        <v>5380</v>
      </c>
      <c r="K26" s="21">
        <f>SUMIF(الترحيل!$G$8:$G$10004,A26&amp;$K$8,الترحيل!$E$8:$E$10004)</f>
        <v>0</v>
      </c>
      <c r="L26" s="59">
        <f t="shared" si="0"/>
        <v>12335</v>
      </c>
      <c r="M26" t="str">
        <f t="shared" si="1"/>
        <v>1501</v>
      </c>
      <c r="N26" t="str">
        <f t="shared" si="2"/>
        <v>1503</v>
      </c>
      <c r="O26" t="str">
        <f t="shared" si="3"/>
        <v>1507</v>
      </c>
      <c r="P26" t="str">
        <f t="shared" si="4"/>
        <v>15012</v>
      </c>
      <c r="Q26" t="str">
        <f t="shared" si="5"/>
        <v>15014</v>
      </c>
      <c r="R26" t="str">
        <f t="shared" si="6"/>
        <v>15015</v>
      </c>
      <c r="S26" t="str">
        <f t="shared" si="7"/>
        <v>15016</v>
      </c>
      <c r="T26" t="str">
        <f t="shared" si="8"/>
        <v>15017</v>
      </c>
    </row>
    <row r="27" spans="1:20" ht="15.75" thickBot="1">
      <c r="A27" s="27">
        <f>ورقة2!A23</f>
        <v>152</v>
      </c>
      <c r="B27" s="30" t="str">
        <f>ورقة2!B23</f>
        <v>رويال بلاس للمفروشات</v>
      </c>
      <c r="C27" s="44" t="str">
        <f>ورقة2!F23</f>
        <v>الفجيرة</v>
      </c>
      <c r="D27" s="21">
        <f>SUMIF(الترحيل!$G$8:$G$10004,A27&amp;$D$8,الترحيل!$E$8:$E$10004)</f>
        <v>0</v>
      </c>
      <c r="E27" s="21">
        <f>SUMIF(الترحيل!$G$8:$G$10004,A27&amp;$E$8,الترحيل!$E$8:$E$10004)</f>
        <v>0</v>
      </c>
      <c r="F27" s="21">
        <f>SUMIF(الترحيل!$G$8:$G$10004,A27&amp;$F$8,الترحيل!$E$8:$E$10004)</f>
        <v>0</v>
      </c>
      <c r="G27" s="21">
        <f>SUMIF(الترحيل!$G$8:$G$10004,A27&amp;$G$8,الترحيل!$E$8:$E$10004)</f>
        <v>0</v>
      </c>
      <c r="H27" s="21">
        <f>SUMIF(الترحيل!$G$8:$G$10004,A27&amp;$H$8,الترحيل!$E$8:$E$10004)</f>
        <v>612</v>
      </c>
      <c r="I27" s="21">
        <f>SUMIF(الترحيل!$G$8:$G$10004,A27&amp;$I$8,الترحيل!$E$8:$E$10004)</f>
        <v>0</v>
      </c>
      <c r="J27" s="21">
        <f>SUMIF(الترحيل!$G$8:$G$10004,A27&amp;$J$8,الترحيل!$E$8:$E$10004)</f>
        <v>0</v>
      </c>
      <c r="K27" s="21">
        <f>SUMIF(الترحيل!$G$8:$G$10004,A27&amp;$K$8,الترحيل!$E$8:$E$10004)</f>
        <v>4500</v>
      </c>
      <c r="L27" s="59">
        <f t="shared" si="0"/>
        <v>5112</v>
      </c>
      <c r="M27" t="str">
        <f t="shared" si="1"/>
        <v>1521</v>
      </c>
      <c r="N27" t="str">
        <f t="shared" si="2"/>
        <v>1523</v>
      </c>
      <c r="O27" t="str">
        <f t="shared" si="3"/>
        <v>1527</v>
      </c>
      <c r="P27" t="str">
        <f t="shared" si="4"/>
        <v>15212</v>
      </c>
      <c r="Q27" t="str">
        <f t="shared" si="5"/>
        <v>15214</v>
      </c>
      <c r="R27" t="str">
        <f t="shared" si="6"/>
        <v>15215</v>
      </c>
      <c r="S27" t="str">
        <f t="shared" si="7"/>
        <v>15216</v>
      </c>
      <c r="T27" t="str">
        <f t="shared" si="8"/>
        <v>15217</v>
      </c>
    </row>
    <row r="28" spans="1:20" ht="15.75" thickBot="1">
      <c r="A28" s="28">
        <f>ورقة2!A24</f>
        <v>154</v>
      </c>
      <c r="B28" s="31" t="str">
        <f>ورقة2!B24</f>
        <v>هاوستكس للمفروشات</v>
      </c>
      <c r="C28" s="43" t="str">
        <f>ورقة2!F24</f>
        <v>الشارقة</v>
      </c>
      <c r="D28" s="21">
        <f>SUMIF(الترحيل!$G$8:$G$10004,A28&amp;$D$8,الترحيل!$E$8:$E$10004)</f>
        <v>0</v>
      </c>
      <c r="E28" s="21">
        <f>SUMIF(الترحيل!$G$8:$G$10004,A28&amp;$E$8,الترحيل!$E$8:$E$10004)</f>
        <v>0</v>
      </c>
      <c r="F28" s="21">
        <f>SUMIF(الترحيل!$G$8:$G$10004,A28&amp;$F$8,الترحيل!$E$8:$E$10004)</f>
        <v>0</v>
      </c>
      <c r="G28" s="21">
        <f>SUMIF(الترحيل!$G$8:$G$10004,A28&amp;$G$8,الترحيل!$E$8:$E$10004)</f>
        <v>0</v>
      </c>
      <c r="H28" s="21">
        <f>SUMIF(الترحيل!$G$8:$G$10004,A28&amp;$H$8,الترحيل!$E$8:$E$10004)</f>
        <v>0</v>
      </c>
      <c r="I28" s="21">
        <f>SUMIF(الترحيل!$G$8:$G$10004,A28&amp;$I$8,الترحيل!$E$8:$E$10004)</f>
        <v>0</v>
      </c>
      <c r="J28" s="21">
        <f>SUMIF(الترحيل!$G$8:$G$10004,A28&amp;$J$8,الترحيل!$E$8:$E$10004)</f>
        <v>0</v>
      </c>
      <c r="K28" s="21">
        <f>SUMIF(الترحيل!$G$8:$G$10004,A28&amp;$K$8,الترحيل!$E$8:$E$10004)</f>
        <v>0</v>
      </c>
      <c r="L28" s="59">
        <f t="shared" si="0"/>
        <v>0</v>
      </c>
      <c r="M28" t="str">
        <f t="shared" si="1"/>
        <v>1541</v>
      </c>
      <c r="N28" t="str">
        <f t="shared" si="2"/>
        <v>1543</v>
      </c>
      <c r="O28" t="str">
        <f t="shared" si="3"/>
        <v>1547</v>
      </c>
      <c r="P28" t="str">
        <f t="shared" si="4"/>
        <v>15412</v>
      </c>
      <c r="Q28" t="str">
        <f t="shared" si="5"/>
        <v>15414</v>
      </c>
      <c r="R28" t="str">
        <f t="shared" si="6"/>
        <v>15415</v>
      </c>
      <c r="S28" t="str">
        <f t="shared" si="7"/>
        <v>15416</v>
      </c>
      <c r="T28" t="str">
        <f t="shared" si="8"/>
        <v>15417</v>
      </c>
    </row>
    <row r="29" spans="1:20" ht="15.75" thickBot="1">
      <c r="A29" s="27">
        <f>ورقة2!A25</f>
        <v>155</v>
      </c>
      <c r="B29" s="30" t="str">
        <f>ورقة2!B25</f>
        <v>شركة إمبا لمواد البناء</v>
      </c>
      <c r="C29" s="44" t="str">
        <f>ورقة2!F25</f>
        <v>رأس الخيمة</v>
      </c>
      <c r="D29" s="21">
        <f>SUMIF(الترحيل!$G$8:$G$10004,A29&amp;$D$8,الترحيل!$E$8:$E$10004)</f>
        <v>0</v>
      </c>
      <c r="E29" s="21">
        <f>SUMIF(الترحيل!$G$8:$G$10004,A29&amp;$E$8,الترحيل!$E$8:$E$10004)</f>
        <v>0</v>
      </c>
      <c r="F29" s="21">
        <f>SUMIF(الترحيل!$G$8:$G$10004,A29&amp;$F$8,الترحيل!$E$8:$E$10004)</f>
        <v>0</v>
      </c>
      <c r="G29" s="21">
        <f>SUMIF(الترحيل!$G$8:$G$10004,A29&amp;$G$8,الترحيل!$E$8:$E$10004)</f>
        <v>0</v>
      </c>
      <c r="H29" s="21">
        <f>SUMIF(الترحيل!$G$8:$G$10004,A29&amp;$H$8,الترحيل!$E$8:$E$10004)</f>
        <v>0</v>
      </c>
      <c r="I29" s="21">
        <f>SUMIF(الترحيل!$G$8:$G$10004,A29&amp;$I$8,الترحيل!$E$8:$E$10004)</f>
        <v>0</v>
      </c>
      <c r="J29" s="21">
        <f>SUMIF(الترحيل!$G$8:$G$10004,A29&amp;$J$8,الترحيل!$E$8:$E$10004)</f>
        <v>0</v>
      </c>
      <c r="K29" s="21">
        <f>SUMIF(الترحيل!$G$8:$G$10004,A29&amp;$K$8,الترحيل!$E$8:$E$10004)</f>
        <v>0</v>
      </c>
      <c r="L29" s="59">
        <f t="shared" si="0"/>
        <v>0</v>
      </c>
      <c r="M29" t="str">
        <f t="shared" si="1"/>
        <v>1551</v>
      </c>
      <c r="N29" t="str">
        <f t="shared" si="2"/>
        <v>1553</v>
      </c>
      <c r="O29" t="str">
        <f t="shared" si="3"/>
        <v>1557</v>
      </c>
      <c r="P29" t="str">
        <f t="shared" si="4"/>
        <v>15512</v>
      </c>
      <c r="Q29" t="str">
        <f t="shared" si="5"/>
        <v>15514</v>
      </c>
      <c r="R29" t="str">
        <f t="shared" si="6"/>
        <v>15515</v>
      </c>
      <c r="S29" t="str">
        <f t="shared" si="7"/>
        <v>15516</v>
      </c>
      <c r="T29" t="str">
        <f t="shared" si="8"/>
        <v>15517</v>
      </c>
    </row>
    <row r="30" spans="1:20" ht="15.75" thickBot="1">
      <c r="A30" s="28">
        <f>ورقة2!A26</f>
        <v>167</v>
      </c>
      <c r="B30" s="31" t="str">
        <f>ورقة2!B26</f>
        <v>مؤسسة مصطفوى</v>
      </c>
      <c r="C30" s="43" t="str">
        <f>ورقة2!F26</f>
        <v>الفجيرة</v>
      </c>
      <c r="D30" s="21">
        <f>SUMIF(الترحيل!$G$8:$G$10004,A30&amp;$D$8,الترحيل!$E$8:$E$10004)</f>
        <v>0</v>
      </c>
      <c r="E30" s="21">
        <f>SUMIF(الترحيل!$G$8:$G$10004,A30&amp;$E$8,الترحيل!$E$8:$E$10004)</f>
        <v>0</v>
      </c>
      <c r="F30" s="21">
        <f>SUMIF(الترحيل!$G$8:$G$10004,A30&amp;$F$8,الترحيل!$E$8:$E$10004)</f>
        <v>0</v>
      </c>
      <c r="G30" s="21">
        <f>SUMIF(الترحيل!$G$8:$G$10004,A30&amp;$G$8,الترحيل!$E$8:$E$10004)</f>
        <v>0</v>
      </c>
      <c r="H30" s="21">
        <f>SUMIF(الترحيل!$G$8:$G$10004,A30&amp;$H$8,الترحيل!$E$8:$E$10004)</f>
        <v>0</v>
      </c>
      <c r="I30" s="21">
        <f>SUMIF(الترحيل!$G$8:$G$10004,A30&amp;$I$8,الترحيل!$E$8:$E$10004)</f>
        <v>0</v>
      </c>
      <c r="J30" s="21">
        <f>SUMIF(الترحيل!$G$8:$G$10004,A30&amp;$J$8,الترحيل!$E$8:$E$10004)</f>
        <v>0</v>
      </c>
      <c r="K30" s="21">
        <f>SUMIF(الترحيل!$G$8:$G$10004,A30&amp;$K$8,الترحيل!$E$8:$E$10004)</f>
        <v>0</v>
      </c>
      <c r="L30" s="59">
        <f t="shared" si="0"/>
        <v>0</v>
      </c>
      <c r="M30" t="str">
        <f t="shared" si="1"/>
        <v>1671</v>
      </c>
      <c r="N30" t="str">
        <f t="shared" si="2"/>
        <v>1673</v>
      </c>
      <c r="O30" t="str">
        <f t="shared" si="3"/>
        <v>1677</v>
      </c>
      <c r="P30" t="str">
        <f t="shared" si="4"/>
        <v>16712</v>
      </c>
      <c r="Q30" t="str">
        <f t="shared" si="5"/>
        <v>16714</v>
      </c>
      <c r="R30" t="str">
        <f t="shared" si="6"/>
        <v>16715</v>
      </c>
      <c r="S30" t="str">
        <f t="shared" si="7"/>
        <v>16716</v>
      </c>
      <c r="T30" t="str">
        <f t="shared" si="8"/>
        <v>16717</v>
      </c>
    </row>
    <row r="31" spans="1:20" ht="15.75" thickBot="1">
      <c r="A31" s="27">
        <f>ورقة2!A27</f>
        <v>181</v>
      </c>
      <c r="B31" s="30" t="str">
        <f>ورقة2!B27</f>
        <v xml:space="preserve"> المازن للمفروشات</v>
      </c>
      <c r="C31" s="44" t="str">
        <f>ورقة2!F27</f>
        <v>رأس الخيمة</v>
      </c>
      <c r="D31" s="21">
        <f>SUMIF(الترحيل!$G$8:$G$10004,A31&amp;$D$8,الترحيل!$E$8:$E$10004)</f>
        <v>0</v>
      </c>
      <c r="E31" s="21">
        <f>SUMIF(الترحيل!$G$8:$G$10004,A31&amp;$E$8,الترحيل!$E$8:$E$10004)</f>
        <v>0</v>
      </c>
      <c r="F31" s="21">
        <f>SUMIF(الترحيل!$G$8:$G$10004,A31&amp;$F$8,الترحيل!$E$8:$E$10004)</f>
        <v>6202</v>
      </c>
      <c r="G31" s="21">
        <f>SUMIF(الترحيل!$G$8:$G$10004,A31&amp;$G$8,الترحيل!$E$8:$E$10004)</f>
        <v>0</v>
      </c>
      <c r="H31" s="21">
        <f>SUMIF(الترحيل!$G$8:$G$10004,A31&amp;$H$8,الترحيل!$E$8:$E$10004)</f>
        <v>1048</v>
      </c>
      <c r="I31" s="21">
        <f>SUMIF(الترحيل!$G$8:$G$10004,A31&amp;$I$8,الترحيل!$E$8:$E$10004)</f>
        <v>0</v>
      </c>
      <c r="J31" s="21">
        <f>SUMIF(الترحيل!$G$8:$G$10004,A31&amp;$J$8,الترحيل!$E$8:$E$10004)</f>
        <v>0</v>
      </c>
      <c r="K31" s="21">
        <f>SUMIF(الترحيل!$G$8:$G$10004,A31&amp;$K$8,الترحيل!$E$8:$E$10004)</f>
        <v>200</v>
      </c>
      <c r="L31" s="59">
        <f t="shared" si="0"/>
        <v>7450</v>
      </c>
      <c r="M31" t="str">
        <f t="shared" si="1"/>
        <v>1811</v>
      </c>
      <c r="N31" t="str">
        <f t="shared" si="2"/>
        <v>1813</v>
      </c>
      <c r="O31" t="str">
        <f t="shared" si="3"/>
        <v>1817</v>
      </c>
      <c r="P31" t="str">
        <f t="shared" si="4"/>
        <v>18112</v>
      </c>
      <c r="Q31" t="str">
        <f t="shared" si="5"/>
        <v>18114</v>
      </c>
      <c r="R31" t="str">
        <f t="shared" si="6"/>
        <v>18115</v>
      </c>
      <c r="S31" t="str">
        <f t="shared" si="7"/>
        <v>18116</v>
      </c>
      <c r="T31" t="str">
        <f t="shared" si="8"/>
        <v>18117</v>
      </c>
    </row>
    <row r="32" spans="1:20" ht="15.75" thickBot="1">
      <c r="A32" s="28">
        <f>ورقة2!A28</f>
        <v>186</v>
      </c>
      <c r="B32" s="31" t="str">
        <f>ورقة2!B28</f>
        <v>معرض روما للمفروشات</v>
      </c>
      <c r="C32" s="43" t="str">
        <f>ورقة2!F28</f>
        <v>الفجيرة</v>
      </c>
      <c r="D32" s="21">
        <f>SUMIF(الترحيل!$G$8:$G$10004,A32&amp;$D$8,الترحيل!$E$8:$E$10004)</f>
        <v>0</v>
      </c>
      <c r="E32" s="21">
        <f>SUMIF(الترحيل!$G$8:$G$10004,A32&amp;$E$8,الترحيل!$E$8:$E$10004)</f>
        <v>10450</v>
      </c>
      <c r="F32" s="21">
        <f>SUMIF(الترحيل!$G$8:$G$10004,A32&amp;$F$8,الترحيل!$E$8:$E$10004)</f>
        <v>0</v>
      </c>
      <c r="G32" s="21">
        <f>SUMIF(الترحيل!$G$8:$G$10004,A32&amp;$G$8,الترحيل!$E$8:$E$10004)</f>
        <v>0</v>
      </c>
      <c r="H32" s="21">
        <f>SUMIF(الترحيل!$G$8:$G$10004,A32&amp;$H$8,الترحيل!$E$8:$E$10004)</f>
        <v>0</v>
      </c>
      <c r="I32" s="21">
        <f>SUMIF(الترحيل!$G$8:$G$10004,A32&amp;$I$8,الترحيل!$E$8:$E$10004)</f>
        <v>0</v>
      </c>
      <c r="J32" s="21">
        <f>SUMIF(الترحيل!$G$8:$G$10004,A32&amp;$J$8,الترحيل!$E$8:$E$10004)</f>
        <v>0</v>
      </c>
      <c r="K32" s="21">
        <f>SUMIF(الترحيل!$G$8:$G$10004,A32&amp;$K$8,الترحيل!$E$8:$E$10004)</f>
        <v>0</v>
      </c>
      <c r="L32" s="59">
        <f t="shared" si="0"/>
        <v>10450</v>
      </c>
      <c r="M32" t="str">
        <f t="shared" si="1"/>
        <v>1861</v>
      </c>
      <c r="N32" t="str">
        <f t="shared" si="2"/>
        <v>1863</v>
      </c>
      <c r="O32" t="str">
        <f t="shared" si="3"/>
        <v>1867</v>
      </c>
      <c r="P32" t="str">
        <f t="shared" si="4"/>
        <v>18612</v>
      </c>
      <c r="Q32" t="str">
        <f t="shared" si="5"/>
        <v>18614</v>
      </c>
      <c r="R32" t="str">
        <f t="shared" si="6"/>
        <v>18615</v>
      </c>
      <c r="S32" t="str">
        <f t="shared" si="7"/>
        <v>18616</v>
      </c>
      <c r="T32" t="str">
        <f t="shared" si="8"/>
        <v>18617</v>
      </c>
    </row>
    <row r="33" spans="1:20" ht="15.75" thickBot="1">
      <c r="A33" s="27">
        <f>ورقة2!A29</f>
        <v>205</v>
      </c>
      <c r="B33" s="30" t="str">
        <f>ورقة2!B29</f>
        <v>المعرض التركى للمفروشات</v>
      </c>
      <c r="C33" s="44" t="str">
        <f>ورقة2!F29</f>
        <v>الشارقة</v>
      </c>
      <c r="D33" s="21">
        <f>SUMIF(الترحيل!$G$8:$G$10004,A33&amp;$D$8,الترحيل!$E$8:$E$10004)</f>
        <v>0</v>
      </c>
      <c r="E33" s="21">
        <f>SUMIF(الترحيل!$G$8:$G$10004,A33&amp;$E$8,الترحيل!$E$8:$E$10004)</f>
        <v>0</v>
      </c>
      <c r="F33" s="21">
        <f>SUMIF(الترحيل!$G$8:$G$10004,A33&amp;$F$8,الترحيل!$E$8:$E$10004)</f>
        <v>0</v>
      </c>
      <c r="G33" s="21">
        <f>SUMIF(الترحيل!$G$8:$G$10004,A33&amp;$G$8,الترحيل!$E$8:$E$10004)</f>
        <v>0</v>
      </c>
      <c r="H33" s="21">
        <f>SUMIF(الترحيل!$G$8:$G$10004,A33&amp;$H$8,الترحيل!$E$8:$E$10004)</f>
        <v>0</v>
      </c>
      <c r="I33" s="21">
        <f>SUMIF(الترحيل!$G$8:$G$10004,A33&amp;$I$8,الترحيل!$E$8:$E$10004)</f>
        <v>0</v>
      </c>
      <c r="J33" s="21">
        <f>SUMIF(الترحيل!$G$8:$G$10004,A33&amp;$J$8,الترحيل!$E$8:$E$10004)</f>
        <v>0</v>
      </c>
      <c r="K33" s="21">
        <f>SUMIF(الترحيل!$G$8:$G$10004,A33&amp;$K$8,الترحيل!$E$8:$E$10004)</f>
        <v>0</v>
      </c>
      <c r="L33" s="59">
        <f t="shared" si="0"/>
        <v>0</v>
      </c>
      <c r="M33" t="str">
        <f t="shared" si="1"/>
        <v>2051</v>
      </c>
      <c r="N33" t="str">
        <f t="shared" si="2"/>
        <v>2053</v>
      </c>
      <c r="O33" t="str">
        <f t="shared" si="3"/>
        <v>2057</v>
      </c>
      <c r="P33" t="str">
        <f t="shared" si="4"/>
        <v>20512</v>
      </c>
      <c r="Q33" t="str">
        <f t="shared" si="5"/>
        <v>20514</v>
      </c>
      <c r="R33" t="str">
        <f t="shared" si="6"/>
        <v>20515</v>
      </c>
      <c r="S33" t="str">
        <f t="shared" si="7"/>
        <v>20516</v>
      </c>
      <c r="T33" t="str">
        <f t="shared" si="8"/>
        <v>20517</v>
      </c>
    </row>
    <row r="34" spans="1:20" ht="15.75" thickBot="1">
      <c r="A34" s="28">
        <f>ورقة2!A30</f>
        <v>209</v>
      </c>
      <c r="B34" s="31" t="str">
        <f>ورقة2!B30</f>
        <v>مؤسسة الكزاندرية انترناشيونال للمفروشات</v>
      </c>
      <c r="C34" s="43" t="str">
        <f>ورقة2!F30</f>
        <v>الفجيرة</v>
      </c>
      <c r="D34" s="21">
        <f>SUMIF(الترحيل!$G$8:$G$10004,A34&amp;$D$8,الترحيل!$E$8:$E$10004)</f>
        <v>11032</v>
      </c>
      <c r="E34" s="21">
        <f>SUMIF(الترحيل!$G$8:$G$10004,A34&amp;$E$8,الترحيل!$E$8:$E$10004)</f>
        <v>10466</v>
      </c>
      <c r="F34" s="21">
        <f>SUMIF(الترحيل!$G$8:$G$10004,A34&amp;$F$8,الترحيل!$E$8:$E$10004)</f>
        <v>1150</v>
      </c>
      <c r="G34" s="21">
        <f>SUMIF(الترحيل!$G$8:$G$10004,A34&amp;$G$8,الترحيل!$E$8:$E$10004)</f>
        <v>0</v>
      </c>
      <c r="H34" s="21">
        <f>SUMIF(الترحيل!$G$8:$G$10004,A34&amp;$H$8,الترحيل!$E$8:$E$10004)</f>
        <v>0</v>
      </c>
      <c r="I34" s="21">
        <f>SUMIF(الترحيل!$G$8:$G$10004,A34&amp;$I$8,الترحيل!$E$8:$E$10004)</f>
        <v>0</v>
      </c>
      <c r="J34" s="21">
        <f>SUMIF(الترحيل!$G$8:$G$10004,A34&amp;$J$8,الترحيل!$E$8:$E$10004)</f>
        <v>0</v>
      </c>
      <c r="K34" s="21">
        <f>SUMIF(الترحيل!$G$8:$G$10004,A34&amp;$K$8,الترحيل!$E$8:$E$10004)</f>
        <v>0</v>
      </c>
      <c r="L34" s="59">
        <f t="shared" si="0"/>
        <v>22648</v>
      </c>
      <c r="M34" t="str">
        <f t="shared" si="1"/>
        <v>2091</v>
      </c>
      <c r="N34" t="str">
        <f t="shared" si="2"/>
        <v>2093</v>
      </c>
      <c r="O34" t="str">
        <f t="shared" si="3"/>
        <v>2097</v>
      </c>
      <c r="P34" t="str">
        <f t="shared" si="4"/>
        <v>20912</v>
      </c>
      <c r="Q34" t="str">
        <f t="shared" si="5"/>
        <v>20914</v>
      </c>
      <c r="R34" t="str">
        <f t="shared" si="6"/>
        <v>20915</v>
      </c>
      <c r="S34" t="str">
        <f t="shared" si="7"/>
        <v>20916</v>
      </c>
      <c r="T34" t="str">
        <f t="shared" si="8"/>
        <v>20917</v>
      </c>
    </row>
    <row r="35" spans="1:20" ht="15.75" thickBot="1">
      <c r="A35" s="27">
        <f>ورقة2!A31</f>
        <v>213</v>
      </c>
      <c r="B35" s="30" t="str">
        <f>ورقة2!B31</f>
        <v>عين جالوت لتنجيد الاثاث</v>
      </c>
      <c r="C35" s="44" t="str">
        <f>ورقة2!F31</f>
        <v>الفجيرة</v>
      </c>
      <c r="D35" s="21">
        <f>SUMIF(الترحيل!$G$8:$G$10004,A35&amp;$D$8,الترحيل!$E$8:$E$10004)</f>
        <v>0</v>
      </c>
      <c r="E35" s="21">
        <f>SUMIF(الترحيل!$G$8:$G$10004,A35&amp;$E$8,الترحيل!$E$8:$E$10004)</f>
        <v>0</v>
      </c>
      <c r="F35" s="21">
        <f>SUMIF(الترحيل!$G$8:$G$10004,A35&amp;$F$8,الترحيل!$E$8:$E$10004)</f>
        <v>0</v>
      </c>
      <c r="G35" s="21">
        <f>SUMIF(الترحيل!$G$8:$G$10004,A35&amp;$G$8,الترحيل!$E$8:$E$10004)</f>
        <v>0</v>
      </c>
      <c r="H35" s="21">
        <f>SUMIF(الترحيل!$G$8:$G$10004,A35&amp;$H$8,الترحيل!$E$8:$E$10004)</f>
        <v>0</v>
      </c>
      <c r="I35" s="21">
        <f>SUMIF(الترحيل!$G$8:$G$10004,A35&amp;$I$8,الترحيل!$E$8:$E$10004)</f>
        <v>0</v>
      </c>
      <c r="J35" s="21">
        <f>SUMIF(الترحيل!$G$8:$G$10004,A35&amp;$J$8,الترحيل!$E$8:$E$10004)</f>
        <v>0</v>
      </c>
      <c r="K35" s="21">
        <f>SUMIF(الترحيل!$G$8:$G$10004,A35&amp;$K$8,الترحيل!$E$8:$E$10004)</f>
        <v>0</v>
      </c>
      <c r="L35" s="59">
        <f t="shared" si="0"/>
        <v>0</v>
      </c>
      <c r="M35" t="str">
        <f t="shared" si="1"/>
        <v>2131</v>
      </c>
      <c r="N35" t="str">
        <f t="shared" si="2"/>
        <v>2133</v>
      </c>
      <c r="O35" t="str">
        <f t="shared" si="3"/>
        <v>2137</v>
      </c>
      <c r="P35" t="str">
        <f t="shared" si="4"/>
        <v>21312</v>
      </c>
      <c r="Q35" t="str">
        <f t="shared" si="5"/>
        <v>21314</v>
      </c>
      <c r="R35" t="str">
        <f t="shared" si="6"/>
        <v>21315</v>
      </c>
      <c r="S35" t="str">
        <f t="shared" si="7"/>
        <v>21316</v>
      </c>
      <c r="T35" t="str">
        <f t="shared" si="8"/>
        <v>21317</v>
      </c>
    </row>
    <row r="36" spans="1:20" ht="15.75" thickBot="1">
      <c r="A36" s="28">
        <f>ورقة2!A32</f>
        <v>232</v>
      </c>
      <c r="B36" s="31" t="str">
        <f>ورقة2!B32</f>
        <v>سيلفرتكس لتجارة أقمشة الستائر والمفروشات</v>
      </c>
      <c r="C36" s="43" t="str">
        <f>ورقة2!F32</f>
        <v>الشارقة</v>
      </c>
      <c r="D36" s="21">
        <f>SUMIF(الترحيل!$G$8:$G$10004,A36&amp;$D$8,الترحيل!$E$8:$E$10004)</f>
        <v>0</v>
      </c>
      <c r="E36" s="21">
        <f>SUMIF(الترحيل!$G$8:$G$10004,A36&amp;$E$8,الترحيل!$E$8:$E$10004)</f>
        <v>0</v>
      </c>
      <c r="F36" s="21">
        <f>SUMIF(الترحيل!$G$8:$G$10004,A36&amp;$F$8,الترحيل!$E$8:$E$10004)</f>
        <v>4912</v>
      </c>
      <c r="G36" s="21">
        <f>SUMIF(الترحيل!$G$8:$G$10004,A36&amp;$G$8,الترحيل!$E$8:$E$10004)</f>
        <v>2857</v>
      </c>
      <c r="H36" s="21">
        <f>SUMIF(الترحيل!$G$8:$G$10004,A36&amp;$H$8,الترحيل!$E$8:$E$10004)</f>
        <v>0</v>
      </c>
      <c r="I36" s="21">
        <f>SUMIF(الترحيل!$G$8:$G$10004,A36&amp;$I$8,الترحيل!$E$8:$E$10004)</f>
        <v>0</v>
      </c>
      <c r="J36" s="21">
        <f>SUMIF(الترحيل!$G$8:$G$10004,A36&amp;$J$8,الترحيل!$E$8:$E$10004)</f>
        <v>0</v>
      </c>
      <c r="K36" s="21">
        <f>SUMIF(الترحيل!$G$8:$G$10004,A36&amp;$K$8,الترحيل!$E$8:$E$10004)</f>
        <v>0</v>
      </c>
      <c r="L36" s="59">
        <f t="shared" si="0"/>
        <v>7769</v>
      </c>
      <c r="M36" t="str">
        <f t="shared" si="1"/>
        <v>2321</v>
      </c>
      <c r="N36" t="str">
        <f t="shared" si="2"/>
        <v>2323</v>
      </c>
      <c r="O36" t="str">
        <f t="shared" si="3"/>
        <v>2327</v>
      </c>
      <c r="P36" t="str">
        <f t="shared" si="4"/>
        <v>23212</v>
      </c>
      <c r="Q36" t="str">
        <f t="shared" si="5"/>
        <v>23214</v>
      </c>
      <c r="R36" t="str">
        <f t="shared" si="6"/>
        <v>23215</v>
      </c>
      <c r="S36" t="str">
        <f t="shared" si="7"/>
        <v>23216</v>
      </c>
      <c r="T36" t="str">
        <f t="shared" si="8"/>
        <v>23217</v>
      </c>
    </row>
    <row r="37" spans="1:20" ht="15.75" thickBot="1">
      <c r="A37" s="27">
        <f>ورقة2!A33</f>
        <v>237</v>
      </c>
      <c r="B37" s="30" t="str">
        <f>ورقة2!B33</f>
        <v>معرض ميار للمفروشات</v>
      </c>
      <c r="C37" s="44" t="str">
        <f>ورقة2!F33</f>
        <v>الفجيرة</v>
      </c>
      <c r="D37" s="21">
        <f>SUMIF(الترحيل!$G$8:$G$10004,A37&amp;$D$8,الترحيل!$E$8:$E$10004)</f>
        <v>0</v>
      </c>
      <c r="E37" s="21">
        <f>SUMIF(الترحيل!$G$8:$G$10004,A37&amp;$E$8,الترحيل!$E$8:$E$10004)</f>
        <v>0</v>
      </c>
      <c r="F37" s="21">
        <f>SUMIF(الترحيل!$G$8:$G$10004,A37&amp;$F$8,الترحيل!$E$8:$E$10004)</f>
        <v>0</v>
      </c>
      <c r="G37" s="21">
        <f>SUMIF(الترحيل!$G$8:$G$10004,A37&amp;$G$8,الترحيل!$E$8:$E$10004)</f>
        <v>0</v>
      </c>
      <c r="H37" s="21">
        <f>SUMIF(الترحيل!$G$8:$G$10004,A37&amp;$H$8,الترحيل!$E$8:$E$10004)</f>
        <v>0</v>
      </c>
      <c r="I37" s="21">
        <f>SUMIF(الترحيل!$G$8:$G$10004,A37&amp;$I$8,الترحيل!$E$8:$E$10004)</f>
        <v>0</v>
      </c>
      <c r="J37" s="21">
        <f>SUMIF(الترحيل!$G$8:$G$10004,A37&amp;$J$8,الترحيل!$E$8:$E$10004)</f>
        <v>0</v>
      </c>
      <c r="K37" s="21">
        <f>SUMIF(الترحيل!$G$8:$G$10004,A37&amp;$K$8,الترحيل!$E$8:$E$10004)</f>
        <v>0</v>
      </c>
      <c r="L37" s="59">
        <f t="shared" si="0"/>
        <v>0</v>
      </c>
      <c r="M37" t="str">
        <f t="shared" si="1"/>
        <v>2371</v>
      </c>
      <c r="N37" t="str">
        <f t="shared" si="2"/>
        <v>2373</v>
      </c>
      <c r="O37" t="str">
        <f t="shared" si="3"/>
        <v>2377</v>
      </c>
      <c r="P37" t="str">
        <f t="shared" si="4"/>
        <v>23712</v>
      </c>
      <c r="Q37" t="str">
        <f t="shared" si="5"/>
        <v>23714</v>
      </c>
      <c r="R37" t="str">
        <f t="shared" si="6"/>
        <v>23715</v>
      </c>
      <c r="S37" t="str">
        <f t="shared" si="7"/>
        <v>23716</v>
      </c>
      <c r="T37" t="str">
        <f t="shared" si="8"/>
        <v>23717</v>
      </c>
    </row>
    <row r="38" spans="1:20" ht="15.75" thickBot="1">
      <c r="A38" s="28">
        <f>ورقة2!A34</f>
        <v>239</v>
      </c>
      <c r="B38" s="31" t="str">
        <f>ورقة2!B34</f>
        <v>شركة الدانوب لتجارة مواد البناء</v>
      </c>
      <c r="C38" s="43" t="str">
        <f>ورقة2!F34</f>
        <v>رأس الخيمة</v>
      </c>
      <c r="D38" s="21">
        <f>SUMIF(الترحيل!$G$8:$G$10004,A38&amp;$D$8,الترحيل!$E$8:$E$10004)</f>
        <v>0</v>
      </c>
      <c r="E38" s="21">
        <f>SUMIF(الترحيل!$G$8:$G$10004,A38&amp;$E$8,الترحيل!$E$8:$E$10004)</f>
        <v>0</v>
      </c>
      <c r="F38" s="21">
        <f>SUMIF(الترحيل!$G$8:$G$10004,A38&amp;$F$8,الترحيل!$E$8:$E$10004)</f>
        <v>0</v>
      </c>
      <c r="G38" s="21">
        <f>SUMIF(الترحيل!$G$8:$G$10004,A38&amp;$G$8,الترحيل!$E$8:$E$10004)</f>
        <v>0</v>
      </c>
      <c r="H38" s="21">
        <f>SUMIF(الترحيل!$G$8:$G$10004,A38&amp;$H$8,الترحيل!$E$8:$E$10004)</f>
        <v>0</v>
      </c>
      <c r="I38" s="21">
        <f>SUMIF(الترحيل!$G$8:$G$10004,A38&amp;$I$8,الترحيل!$E$8:$E$10004)</f>
        <v>0</v>
      </c>
      <c r="J38" s="21">
        <f>SUMIF(الترحيل!$G$8:$G$10004,A38&amp;$J$8,الترحيل!$E$8:$E$10004)</f>
        <v>0</v>
      </c>
      <c r="K38" s="21">
        <f>SUMIF(الترحيل!$G$8:$G$10004,A38&amp;$K$8,الترحيل!$E$8:$E$10004)</f>
        <v>13743</v>
      </c>
      <c r="L38" s="59">
        <f t="shared" si="0"/>
        <v>13743</v>
      </c>
      <c r="M38" t="str">
        <f t="shared" si="1"/>
        <v>2391</v>
      </c>
      <c r="N38" t="str">
        <f t="shared" si="2"/>
        <v>2393</v>
      </c>
      <c r="O38" t="str">
        <f t="shared" si="3"/>
        <v>2397</v>
      </c>
      <c r="P38" t="str">
        <f t="shared" si="4"/>
        <v>23912</v>
      </c>
      <c r="Q38" t="str">
        <f t="shared" si="5"/>
        <v>23914</v>
      </c>
      <c r="R38" t="str">
        <f t="shared" si="6"/>
        <v>23915</v>
      </c>
      <c r="S38" t="str">
        <f t="shared" si="7"/>
        <v>23916</v>
      </c>
      <c r="T38" t="str">
        <f t="shared" si="8"/>
        <v>23917</v>
      </c>
    </row>
    <row r="39" spans="1:20" ht="15.75" thickBot="1">
      <c r="A39" s="27">
        <f>ورقة2!A35</f>
        <v>243</v>
      </c>
      <c r="B39" s="30" t="str">
        <f>ورقة2!B35</f>
        <v>ياسميتكس للتجارة</v>
      </c>
      <c r="C39" s="44" t="str">
        <f>ورقة2!F35</f>
        <v>الشارقة</v>
      </c>
      <c r="D39" s="21">
        <f>SUMIF(الترحيل!$G$8:$G$10004,A39&amp;$D$8,الترحيل!$E$8:$E$10004)</f>
        <v>0</v>
      </c>
      <c r="E39" s="21">
        <f>SUMIF(الترحيل!$G$8:$G$10004,A39&amp;$E$8,الترحيل!$E$8:$E$10004)</f>
        <v>0</v>
      </c>
      <c r="F39" s="21">
        <f>SUMIF(الترحيل!$G$8:$G$10004,A39&amp;$F$8,الترحيل!$E$8:$E$10004)</f>
        <v>3230</v>
      </c>
      <c r="G39" s="21">
        <f>SUMIF(الترحيل!$G$8:$G$10004,A39&amp;$G$8,الترحيل!$E$8:$E$10004)</f>
        <v>0</v>
      </c>
      <c r="H39" s="21">
        <f>SUMIF(الترحيل!$G$8:$G$10004,A39&amp;$H$8,الترحيل!$E$8:$E$10004)</f>
        <v>0</v>
      </c>
      <c r="I39" s="21">
        <f>SUMIF(الترحيل!$G$8:$G$10004,A39&amp;$I$8,الترحيل!$E$8:$E$10004)</f>
        <v>0</v>
      </c>
      <c r="J39" s="21">
        <f>SUMIF(الترحيل!$G$8:$G$10004,A39&amp;$J$8,الترحيل!$E$8:$E$10004)</f>
        <v>0</v>
      </c>
      <c r="K39" s="21">
        <f>SUMIF(الترحيل!$G$8:$G$10004,A39&amp;$K$8,الترحيل!$E$8:$E$10004)</f>
        <v>0</v>
      </c>
      <c r="L39" s="59">
        <f t="shared" si="0"/>
        <v>3230</v>
      </c>
      <c r="M39" t="str">
        <f t="shared" si="1"/>
        <v>2431</v>
      </c>
      <c r="N39" t="str">
        <f t="shared" si="2"/>
        <v>2433</v>
      </c>
      <c r="O39" t="str">
        <f t="shared" si="3"/>
        <v>2437</v>
      </c>
      <c r="P39" t="str">
        <f t="shared" si="4"/>
        <v>24312</v>
      </c>
      <c r="Q39" t="str">
        <f t="shared" si="5"/>
        <v>24314</v>
      </c>
      <c r="R39" t="str">
        <f t="shared" si="6"/>
        <v>24315</v>
      </c>
      <c r="S39" t="str">
        <f t="shared" si="7"/>
        <v>24316</v>
      </c>
      <c r="T39" t="str">
        <f t="shared" si="8"/>
        <v>24317</v>
      </c>
    </row>
    <row r="40" spans="1:20" ht="15.75" thickBot="1">
      <c r="A40" s="28">
        <f>ورقة2!A36</f>
        <v>244</v>
      </c>
      <c r="B40" s="31" t="str">
        <f>ورقة2!B36</f>
        <v>مشاريع ملتى كوم</v>
      </c>
      <c r="C40" s="43" t="str">
        <f>ورقة2!F36</f>
        <v>الشارقة</v>
      </c>
      <c r="D40" s="21">
        <f>SUMIF(الترحيل!$G$8:$G$10004,A40&amp;$D$8,الترحيل!$E$8:$E$10004)</f>
        <v>0</v>
      </c>
      <c r="E40" s="21">
        <f>SUMIF(الترحيل!$G$8:$G$10004,A40&amp;$E$8,الترحيل!$E$8:$E$10004)</f>
        <v>0</v>
      </c>
      <c r="F40" s="21">
        <f>SUMIF(الترحيل!$G$8:$G$10004,A40&amp;$F$8,الترحيل!$E$8:$E$10004)</f>
        <v>0</v>
      </c>
      <c r="G40" s="21">
        <f>SUMIF(الترحيل!$G$8:$G$10004,A40&amp;$G$8,الترحيل!$E$8:$E$10004)</f>
        <v>0</v>
      </c>
      <c r="H40" s="21">
        <f>SUMIF(الترحيل!$G$8:$G$10004,A40&amp;$H$8,الترحيل!$E$8:$E$10004)</f>
        <v>0</v>
      </c>
      <c r="I40" s="21">
        <f>SUMIF(الترحيل!$G$8:$G$10004,A40&amp;$I$8,الترحيل!$E$8:$E$10004)</f>
        <v>0</v>
      </c>
      <c r="J40" s="21">
        <f>SUMIF(الترحيل!$G$8:$G$10004,A40&amp;$J$8,الترحيل!$E$8:$E$10004)</f>
        <v>6789</v>
      </c>
      <c r="K40" s="21">
        <f>SUMIF(الترحيل!$G$8:$G$10004,A40&amp;$K$8,الترحيل!$E$8:$E$10004)</f>
        <v>0</v>
      </c>
      <c r="L40" s="59">
        <f t="shared" si="0"/>
        <v>6789</v>
      </c>
      <c r="M40" t="str">
        <f t="shared" si="1"/>
        <v>2441</v>
      </c>
      <c r="N40" t="str">
        <f t="shared" si="2"/>
        <v>2443</v>
      </c>
      <c r="O40" t="str">
        <f t="shared" si="3"/>
        <v>2447</v>
      </c>
      <c r="P40" t="str">
        <f t="shared" si="4"/>
        <v>24412</v>
      </c>
      <c r="Q40" t="str">
        <f t="shared" si="5"/>
        <v>24414</v>
      </c>
      <c r="R40" t="str">
        <f t="shared" si="6"/>
        <v>24415</v>
      </c>
      <c r="S40" t="str">
        <f t="shared" si="7"/>
        <v>24416</v>
      </c>
      <c r="T40" t="str">
        <f t="shared" si="8"/>
        <v>24417</v>
      </c>
    </row>
    <row r="41" spans="1:20" ht="15.75" thickBot="1">
      <c r="A41" s="27">
        <f>ورقة2!A37</f>
        <v>246</v>
      </c>
      <c r="B41" s="30" t="str">
        <f>ورقة2!B37</f>
        <v>رينوفيشن لتجارة المفروشات</v>
      </c>
      <c r="C41" s="44" t="str">
        <f>ورقة2!F37</f>
        <v>الشارقة</v>
      </c>
      <c r="D41" s="21">
        <f>SUMIF(الترحيل!$G$8:$G$10004,A41&amp;$D$8,الترحيل!$E$8:$E$10004)</f>
        <v>0</v>
      </c>
      <c r="E41" s="21">
        <f>SUMIF(الترحيل!$G$8:$G$10004,A41&amp;$E$8,الترحيل!$E$8:$E$10004)</f>
        <v>0</v>
      </c>
      <c r="F41" s="21">
        <f>SUMIF(الترحيل!$G$8:$G$10004,A41&amp;$F$8,الترحيل!$E$8:$E$10004)</f>
        <v>0</v>
      </c>
      <c r="G41" s="21">
        <f>SUMIF(الترحيل!$G$8:$G$10004,A41&amp;$G$8,الترحيل!$E$8:$E$10004)</f>
        <v>0</v>
      </c>
      <c r="H41" s="21">
        <f>SUMIF(الترحيل!$G$8:$G$10004,A41&amp;$H$8,الترحيل!$E$8:$E$10004)</f>
        <v>0</v>
      </c>
      <c r="I41" s="21">
        <f>SUMIF(الترحيل!$G$8:$G$10004,A41&amp;$I$8,الترحيل!$E$8:$E$10004)</f>
        <v>0</v>
      </c>
      <c r="J41" s="21">
        <f>SUMIF(الترحيل!$G$8:$G$10004,A41&amp;$J$8,الترحيل!$E$8:$E$10004)</f>
        <v>387</v>
      </c>
      <c r="K41" s="21">
        <f>SUMIF(الترحيل!$G$8:$G$10004,A41&amp;$K$8,الترحيل!$E$8:$E$10004)</f>
        <v>0</v>
      </c>
      <c r="L41" s="59">
        <f t="shared" si="0"/>
        <v>387</v>
      </c>
      <c r="M41" t="str">
        <f t="shared" si="1"/>
        <v>2461</v>
      </c>
      <c r="N41" t="str">
        <f t="shared" si="2"/>
        <v>2463</v>
      </c>
      <c r="O41" t="str">
        <f t="shared" si="3"/>
        <v>2467</v>
      </c>
      <c r="P41" t="str">
        <f t="shared" si="4"/>
        <v>24612</v>
      </c>
      <c r="Q41" t="str">
        <f t="shared" si="5"/>
        <v>24614</v>
      </c>
      <c r="R41" t="str">
        <f t="shared" si="6"/>
        <v>24615</v>
      </c>
      <c r="S41" t="str">
        <f t="shared" si="7"/>
        <v>24616</v>
      </c>
      <c r="T41" t="str">
        <f t="shared" si="8"/>
        <v>24617</v>
      </c>
    </row>
    <row r="42" spans="1:20" ht="15.75" thickBot="1">
      <c r="A42" s="28">
        <f>ورقة2!A38</f>
        <v>256</v>
      </c>
      <c r="B42" s="31" t="str">
        <f>ورقة2!B38</f>
        <v>المنال للسجاد والمفروشات</v>
      </c>
      <c r="C42" s="43" t="str">
        <f>ورقة2!F38</f>
        <v>الفجيرة</v>
      </c>
      <c r="D42" s="21">
        <f>SUMIF(الترحيل!$G$8:$G$10004,A42&amp;$D$8,الترحيل!$E$8:$E$10004)</f>
        <v>0</v>
      </c>
      <c r="E42" s="21">
        <f>SUMIF(الترحيل!$G$8:$G$10004,A42&amp;$E$8,الترحيل!$E$8:$E$10004)</f>
        <v>2342</v>
      </c>
      <c r="F42" s="21">
        <f>SUMIF(الترحيل!$G$8:$G$10004,A42&amp;$F$8,الترحيل!$E$8:$E$10004)</f>
        <v>3032</v>
      </c>
      <c r="G42" s="21">
        <f>SUMIF(الترحيل!$G$8:$G$10004,A42&amp;$G$8,الترحيل!$E$8:$E$10004)</f>
        <v>0</v>
      </c>
      <c r="H42" s="21">
        <f>SUMIF(الترحيل!$G$8:$G$10004,A42&amp;$H$8,الترحيل!$E$8:$E$10004)</f>
        <v>0</v>
      </c>
      <c r="I42" s="21">
        <f>SUMIF(الترحيل!$G$8:$G$10004,A42&amp;$I$8,الترحيل!$E$8:$E$10004)</f>
        <v>0</v>
      </c>
      <c r="J42" s="21">
        <f>SUMIF(الترحيل!$G$8:$G$10004,A42&amp;$J$8,الترحيل!$E$8:$E$10004)</f>
        <v>0</v>
      </c>
      <c r="K42" s="21">
        <f>SUMIF(الترحيل!$G$8:$G$10004,A42&amp;$K$8,الترحيل!$E$8:$E$10004)</f>
        <v>0</v>
      </c>
      <c r="L42" s="59">
        <f t="shared" si="0"/>
        <v>5374</v>
      </c>
      <c r="M42" t="str">
        <f t="shared" si="1"/>
        <v>2561</v>
      </c>
      <c r="N42" t="str">
        <f t="shared" si="2"/>
        <v>2563</v>
      </c>
      <c r="O42" t="str">
        <f t="shared" si="3"/>
        <v>2567</v>
      </c>
      <c r="P42" t="str">
        <f t="shared" si="4"/>
        <v>25612</v>
      </c>
      <c r="Q42" t="str">
        <f t="shared" si="5"/>
        <v>25614</v>
      </c>
      <c r="R42" t="str">
        <f t="shared" si="6"/>
        <v>25615</v>
      </c>
      <c r="S42" t="str">
        <f t="shared" si="7"/>
        <v>25616</v>
      </c>
      <c r="T42" t="str">
        <f t="shared" si="8"/>
        <v>25617</v>
      </c>
    </row>
    <row r="43" spans="1:20" ht="15.75" thickBot="1">
      <c r="A43" s="27">
        <f>ورقة2!A39</f>
        <v>257</v>
      </c>
      <c r="B43" s="30" t="str">
        <f>ورقة2!B39</f>
        <v>مجموعة ديباج</v>
      </c>
      <c r="C43" s="44" t="str">
        <f>ورقة2!F39</f>
        <v>الشارقة</v>
      </c>
      <c r="D43" s="21">
        <f>SUMIF(الترحيل!$G$8:$G$10004,A43&amp;$D$8,الترحيل!$E$8:$E$10004)</f>
        <v>0</v>
      </c>
      <c r="E43" s="21">
        <f>SUMIF(الترحيل!$G$8:$G$10004,A43&amp;$E$8,الترحيل!$E$8:$E$10004)</f>
        <v>0</v>
      </c>
      <c r="F43" s="21">
        <f>SUMIF(الترحيل!$G$8:$G$10004,A43&amp;$F$8,الترحيل!$E$8:$E$10004)</f>
        <v>1658</v>
      </c>
      <c r="G43" s="21">
        <f>SUMIF(الترحيل!$G$8:$G$10004,A43&amp;$G$8,الترحيل!$E$8:$E$10004)</f>
        <v>0</v>
      </c>
      <c r="H43" s="21">
        <f>SUMIF(الترحيل!$G$8:$G$10004,A43&amp;$H$8,الترحيل!$E$8:$E$10004)</f>
        <v>0</v>
      </c>
      <c r="I43" s="21">
        <f>SUMIF(الترحيل!$G$8:$G$10004,A43&amp;$I$8,الترحيل!$E$8:$E$10004)</f>
        <v>0</v>
      </c>
      <c r="J43" s="21">
        <f>SUMIF(الترحيل!$G$8:$G$10004,A43&amp;$J$8,الترحيل!$E$8:$E$10004)</f>
        <v>0</v>
      </c>
      <c r="K43" s="21">
        <f>SUMIF(الترحيل!$G$8:$G$10004,A43&amp;$K$8,الترحيل!$E$8:$E$10004)</f>
        <v>0</v>
      </c>
      <c r="L43" s="59">
        <f t="shared" si="0"/>
        <v>1658</v>
      </c>
      <c r="M43" t="str">
        <f t="shared" si="1"/>
        <v>2571</v>
      </c>
      <c r="N43" t="str">
        <f t="shared" si="2"/>
        <v>2573</v>
      </c>
      <c r="O43" t="str">
        <f t="shared" si="3"/>
        <v>2577</v>
      </c>
      <c r="P43" t="str">
        <f t="shared" si="4"/>
        <v>25712</v>
      </c>
      <c r="Q43" t="str">
        <f t="shared" si="5"/>
        <v>25714</v>
      </c>
      <c r="R43" t="str">
        <f t="shared" si="6"/>
        <v>25715</v>
      </c>
      <c r="S43" t="str">
        <f t="shared" si="7"/>
        <v>25716</v>
      </c>
      <c r="T43" t="str">
        <f t="shared" si="8"/>
        <v>25717</v>
      </c>
    </row>
    <row r="44" spans="1:20" ht="15.75" thickBot="1">
      <c r="A44" s="28">
        <f>ورقة2!A40</f>
        <v>260</v>
      </c>
      <c r="B44" s="31" t="str">
        <f>ورقة2!B40</f>
        <v>الكوثر للتجارة العامة</v>
      </c>
      <c r="C44" s="43" t="str">
        <f>ورقة2!F40</f>
        <v>الشارقة</v>
      </c>
      <c r="D44" s="21">
        <f>SUMIF(الترحيل!$G$8:$G$10004,A44&amp;$D$8,الترحيل!$E$8:$E$10004)</f>
        <v>0</v>
      </c>
      <c r="E44" s="21">
        <f>SUMIF(الترحيل!$G$8:$G$10004,A44&amp;$E$8,الترحيل!$E$8:$E$10004)</f>
        <v>0</v>
      </c>
      <c r="F44" s="21">
        <f>SUMIF(الترحيل!$G$8:$G$10004,A44&amp;$F$8,الترحيل!$E$8:$E$10004)</f>
        <v>640</v>
      </c>
      <c r="G44" s="21">
        <f>SUMIF(الترحيل!$G$8:$G$10004,A44&amp;$G$8,الترحيل!$E$8:$E$10004)</f>
        <v>0</v>
      </c>
      <c r="H44" s="21">
        <f>SUMIF(الترحيل!$G$8:$G$10004,A44&amp;$H$8,الترحيل!$E$8:$E$10004)</f>
        <v>0</v>
      </c>
      <c r="I44" s="21">
        <f>SUMIF(الترحيل!$G$8:$G$10004,A44&amp;$I$8,الترحيل!$E$8:$E$10004)</f>
        <v>0</v>
      </c>
      <c r="J44" s="21">
        <f>SUMIF(الترحيل!$G$8:$G$10004,A44&amp;$J$8,الترحيل!$E$8:$E$10004)</f>
        <v>0</v>
      </c>
      <c r="K44" s="21">
        <f>SUMIF(الترحيل!$G$8:$G$10004,A44&amp;$K$8,الترحيل!$E$8:$E$10004)</f>
        <v>0</v>
      </c>
      <c r="L44" s="59">
        <f t="shared" si="0"/>
        <v>640</v>
      </c>
      <c r="M44" t="str">
        <f t="shared" si="1"/>
        <v>2601</v>
      </c>
      <c r="N44" t="str">
        <f t="shared" si="2"/>
        <v>2603</v>
      </c>
      <c r="O44" t="str">
        <f t="shared" si="3"/>
        <v>2607</v>
      </c>
      <c r="P44" t="str">
        <f t="shared" si="4"/>
        <v>26012</v>
      </c>
      <c r="Q44" t="str">
        <f t="shared" si="5"/>
        <v>26014</v>
      </c>
      <c r="R44" t="str">
        <f t="shared" si="6"/>
        <v>26015</v>
      </c>
      <c r="S44" t="str">
        <f t="shared" si="7"/>
        <v>26016</v>
      </c>
      <c r="T44" t="str">
        <f t="shared" si="8"/>
        <v>26017</v>
      </c>
    </row>
    <row r="45" spans="1:20" ht="15.75" thickBot="1">
      <c r="A45" s="27">
        <f>ورقة2!A41</f>
        <v>271</v>
      </c>
      <c r="B45" s="30" t="str">
        <f>ورقة2!B41</f>
        <v>شركة بن بشير التجارية</v>
      </c>
      <c r="C45" s="44" t="str">
        <f>ورقة2!F41</f>
        <v>الشارقة</v>
      </c>
      <c r="D45" s="21">
        <f>SUMIF(الترحيل!$G$8:$G$10004,A45&amp;$D$8,الترحيل!$E$8:$E$10004)</f>
        <v>0</v>
      </c>
      <c r="E45" s="21">
        <f>SUMIF(الترحيل!$G$8:$G$10004,A45&amp;$E$8,الترحيل!$E$8:$E$10004)</f>
        <v>0</v>
      </c>
      <c r="F45" s="21">
        <f>SUMIF(الترحيل!$G$8:$G$10004,A45&amp;$F$8,الترحيل!$E$8:$E$10004)</f>
        <v>0</v>
      </c>
      <c r="G45" s="21">
        <f>SUMIF(الترحيل!$G$8:$G$10004,A45&amp;$G$8,الترحيل!$E$8:$E$10004)</f>
        <v>2380</v>
      </c>
      <c r="H45" s="21">
        <f>SUMIF(الترحيل!$G$8:$G$10004,A45&amp;$H$8,الترحيل!$E$8:$E$10004)</f>
        <v>0</v>
      </c>
      <c r="I45" s="21">
        <f>SUMIF(الترحيل!$G$8:$G$10004,A45&amp;$I$8,الترحيل!$E$8:$E$10004)</f>
        <v>0</v>
      </c>
      <c r="J45" s="21">
        <f>SUMIF(الترحيل!$G$8:$G$10004,A45&amp;$J$8,الترحيل!$E$8:$E$10004)</f>
        <v>0</v>
      </c>
      <c r="K45" s="21">
        <f>SUMIF(الترحيل!$G$8:$G$10004,A45&amp;$K$8,الترحيل!$E$8:$E$10004)</f>
        <v>0</v>
      </c>
      <c r="L45" s="59">
        <f t="shared" si="0"/>
        <v>2380</v>
      </c>
      <c r="M45" t="str">
        <f t="shared" si="1"/>
        <v>2711</v>
      </c>
      <c r="N45" t="str">
        <f t="shared" si="2"/>
        <v>2713</v>
      </c>
      <c r="O45" t="str">
        <f t="shared" si="3"/>
        <v>2717</v>
      </c>
      <c r="P45" t="str">
        <f t="shared" si="4"/>
        <v>27112</v>
      </c>
      <c r="Q45" t="str">
        <f t="shared" si="5"/>
        <v>27114</v>
      </c>
      <c r="R45" t="str">
        <f t="shared" si="6"/>
        <v>27115</v>
      </c>
      <c r="S45" t="str">
        <f t="shared" si="7"/>
        <v>27116</v>
      </c>
      <c r="T45" t="str">
        <f t="shared" si="8"/>
        <v>27117</v>
      </c>
    </row>
    <row r="46" spans="1:20" ht="15.75" thickBot="1">
      <c r="A46" s="28">
        <f>ورقة2!A42</f>
        <v>277</v>
      </c>
      <c r="B46" s="31" t="str">
        <f>ورقة2!B42</f>
        <v>معرض منار للستائر والسجاد</v>
      </c>
      <c r="C46" s="43" t="str">
        <f>ورقة2!F42</f>
        <v>الشارقة</v>
      </c>
      <c r="D46" s="21">
        <f>SUMIF(الترحيل!$G$8:$G$10004,A46&amp;$D$8,الترحيل!$E$8:$E$10004)</f>
        <v>0</v>
      </c>
      <c r="E46" s="21">
        <f>SUMIF(الترحيل!$G$8:$G$10004,A46&amp;$E$8,الترحيل!$E$8:$E$10004)</f>
        <v>0</v>
      </c>
      <c r="F46" s="21">
        <f>SUMIF(الترحيل!$G$8:$G$10004,A46&amp;$F$8,الترحيل!$E$8:$E$10004)</f>
        <v>0</v>
      </c>
      <c r="G46" s="21">
        <f>SUMIF(الترحيل!$G$8:$G$10004,A46&amp;$G$8,الترحيل!$E$8:$E$10004)</f>
        <v>0</v>
      </c>
      <c r="H46" s="21">
        <f>SUMIF(الترحيل!$G$8:$G$10004,A46&amp;$H$8,الترحيل!$E$8:$E$10004)</f>
        <v>0</v>
      </c>
      <c r="I46" s="21">
        <f>SUMIF(الترحيل!$G$8:$G$10004,A46&amp;$I$8,الترحيل!$E$8:$E$10004)</f>
        <v>0</v>
      </c>
      <c r="J46" s="21">
        <f>SUMIF(الترحيل!$G$8:$G$10004,A46&amp;$J$8,الترحيل!$E$8:$E$10004)</f>
        <v>0</v>
      </c>
      <c r="K46" s="21">
        <f>SUMIF(الترحيل!$G$8:$G$10004,A46&amp;$K$8,الترحيل!$E$8:$E$10004)</f>
        <v>0</v>
      </c>
      <c r="L46" s="59">
        <f t="shared" si="0"/>
        <v>0</v>
      </c>
      <c r="M46" t="str">
        <f t="shared" si="1"/>
        <v>2771</v>
      </c>
      <c r="N46" t="str">
        <f t="shared" si="2"/>
        <v>2773</v>
      </c>
      <c r="O46" t="str">
        <f t="shared" si="3"/>
        <v>2777</v>
      </c>
      <c r="P46" t="str">
        <f t="shared" si="4"/>
        <v>27712</v>
      </c>
      <c r="Q46" t="str">
        <f t="shared" si="5"/>
        <v>27714</v>
      </c>
      <c r="R46" t="str">
        <f t="shared" si="6"/>
        <v>27715</v>
      </c>
      <c r="S46" t="str">
        <f t="shared" si="7"/>
        <v>27716</v>
      </c>
      <c r="T46" t="str">
        <f t="shared" si="8"/>
        <v>27717</v>
      </c>
    </row>
    <row r="47" spans="1:20" ht="15.75" thickBot="1">
      <c r="A47" s="27">
        <f>ورقة2!A43</f>
        <v>280</v>
      </c>
      <c r="B47" s="30" t="str">
        <f>ورقة2!B43</f>
        <v>روزا للمفروشات</v>
      </c>
      <c r="C47" s="44" t="str">
        <f>ورقة2!F43</f>
        <v>الشارقة</v>
      </c>
      <c r="D47" s="21">
        <f>SUMIF(الترحيل!$G$8:$G$10004,A47&amp;$D$8,الترحيل!$E$8:$E$10004)</f>
        <v>0</v>
      </c>
      <c r="E47" s="21">
        <f>SUMIF(الترحيل!$G$8:$G$10004,A47&amp;$E$8,الترحيل!$E$8:$E$10004)</f>
        <v>0</v>
      </c>
      <c r="F47" s="21">
        <f>SUMIF(الترحيل!$G$8:$G$10004,A47&amp;$F$8,الترحيل!$E$8:$E$10004)</f>
        <v>0</v>
      </c>
      <c r="G47" s="21">
        <f>SUMIF(الترحيل!$G$8:$G$10004,A47&amp;$G$8,الترحيل!$E$8:$E$10004)</f>
        <v>0</v>
      </c>
      <c r="H47" s="21">
        <f>SUMIF(الترحيل!$G$8:$G$10004,A47&amp;$H$8,الترحيل!$E$8:$E$10004)</f>
        <v>0</v>
      </c>
      <c r="I47" s="21">
        <f>SUMIF(الترحيل!$G$8:$G$10004,A47&amp;$I$8,الترحيل!$E$8:$E$10004)</f>
        <v>0</v>
      </c>
      <c r="J47" s="21">
        <f>SUMIF(الترحيل!$G$8:$G$10004,A47&amp;$J$8,الترحيل!$E$8:$E$10004)</f>
        <v>0</v>
      </c>
      <c r="K47" s="21">
        <f>SUMIF(الترحيل!$G$8:$G$10004,A47&amp;$K$8,الترحيل!$E$8:$E$10004)</f>
        <v>0</v>
      </c>
      <c r="L47" s="59">
        <f t="shared" si="0"/>
        <v>0</v>
      </c>
      <c r="M47" t="str">
        <f t="shared" si="1"/>
        <v>2801</v>
      </c>
      <c r="N47" t="str">
        <f t="shared" si="2"/>
        <v>2803</v>
      </c>
      <c r="O47" t="str">
        <f t="shared" si="3"/>
        <v>2807</v>
      </c>
      <c r="P47" t="str">
        <f t="shared" si="4"/>
        <v>28012</v>
      </c>
      <c r="Q47" t="str">
        <f t="shared" si="5"/>
        <v>28014</v>
      </c>
      <c r="R47" t="str">
        <f t="shared" si="6"/>
        <v>28015</v>
      </c>
      <c r="S47" t="str">
        <f t="shared" si="7"/>
        <v>28016</v>
      </c>
      <c r="T47" t="str">
        <f t="shared" si="8"/>
        <v>28017</v>
      </c>
    </row>
    <row r="48" spans="1:20" ht="15.75" thickBot="1">
      <c r="A48" s="28">
        <f>ورقة2!A44</f>
        <v>282</v>
      </c>
      <c r="B48" s="31" t="str">
        <f>ورقة2!B44</f>
        <v>القثمى للتجارة</v>
      </c>
      <c r="C48" s="43" t="str">
        <f>ورقة2!F44</f>
        <v>الفجيرة</v>
      </c>
      <c r="D48" s="21">
        <f>SUMIF(الترحيل!$G$8:$G$10004,A48&amp;$D$8,الترحيل!$E$8:$E$10004)</f>
        <v>0</v>
      </c>
      <c r="E48" s="21">
        <f>SUMIF(الترحيل!$G$8:$G$10004,A48&amp;$E$8,الترحيل!$E$8:$E$10004)</f>
        <v>0</v>
      </c>
      <c r="F48" s="21">
        <f>SUMIF(الترحيل!$G$8:$G$10004,A48&amp;$F$8,الترحيل!$E$8:$E$10004)</f>
        <v>0</v>
      </c>
      <c r="G48" s="21">
        <f>SUMIF(الترحيل!$G$8:$G$10004,A48&amp;$G$8,الترحيل!$E$8:$E$10004)</f>
        <v>0</v>
      </c>
      <c r="H48" s="21">
        <f>SUMIF(الترحيل!$G$8:$G$10004,A48&amp;$H$8,الترحيل!$E$8:$E$10004)</f>
        <v>0</v>
      </c>
      <c r="I48" s="21">
        <f>SUMIF(الترحيل!$G$8:$G$10004,A48&amp;$I$8,الترحيل!$E$8:$E$10004)</f>
        <v>0</v>
      </c>
      <c r="J48" s="21">
        <f>SUMIF(الترحيل!$G$8:$G$10004,A48&amp;$J$8,الترحيل!$E$8:$E$10004)</f>
        <v>0</v>
      </c>
      <c r="K48" s="21">
        <f>SUMIF(الترحيل!$G$8:$G$10004,A48&amp;$K$8,الترحيل!$E$8:$E$10004)</f>
        <v>0</v>
      </c>
      <c r="L48" s="59">
        <f t="shared" si="0"/>
        <v>0</v>
      </c>
      <c r="M48" t="str">
        <f t="shared" si="1"/>
        <v>2821</v>
      </c>
      <c r="N48" t="str">
        <f t="shared" si="2"/>
        <v>2823</v>
      </c>
      <c r="O48" t="str">
        <f t="shared" si="3"/>
        <v>2827</v>
      </c>
      <c r="P48" t="str">
        <f t="shared" si="4"/>
        <v>28212</v>
      </c>
      <c r="Q48" t="str">
        <f t="shared" si="5"/>
        <v>28214</v>
      </c>
      <c r="R48" t="str">
        <f t="shared" si="6"/>
        <v>28215</v>
      </c>
      <c r="S48" t="str">
        <f t="shared" si="7"/>
        <v>28216</v>
      </c>
      <c r="T48" t="str">
        <f t="shared" si="8"/>
        <v>28217</v>
      </c>
    </row>
    <row r="49" spans="1:20" ht="15.75" thickBot="1">
      <c r="A49" s="27">
        <f>ورقة2!A45</f>
        <v>285</v>
      </c>
      <c r="B49" s="30" t="str">
        <f>ورقة2!B45</f>
        <v>بيلاتكس</v>
      </c>
      <c r="C49" s="44" t="str">
        <f>ورقة2!F45</f>
        <v>الشارقة</v>
      </c>
      <c r="D49" s="21">
        <f>SUMIF(الترحيل!$G$8:$G$10004,A49&amp;$D$8,الترحيل!$E$8:$E$10004)</f>
        <v>0</v>
      </c>
      <c r="E49" s="21">
        <f>SUMIF(الترحيل!$G$8:$G$10004,A49&amp;$E$8,الترحيل!$E$8:$E$10004)</f>
        <v>0</v>
      </c>
      <c r="F49" s="21">
        <f>SUMIF(الترحيل!$G$8:$G$10004,A49&amp;$F$8,الترحيل!$E$8:$E$10004)</f>
        <v>0</v>
      </c>
      <c r="G49" s="21">
        <f>SUMIF(الترحيل!$G$8:$G$10004,A49&amp;$G$8,الترحيل!$E$8:$E$10004)</f>
        <v>0</v>
      </c>
      <c r="H49" s="21">
        <f>SUMIF(الترحيل!$G$8:$G$10004,A49&amp;$H$8,الترحيل!$E$8:$E$10004)</f>
        <v>0</v>
      </c>
      <c r="I49" s="21">
        <f>SUMIF(الترحيل!$G$8:$G$10004,A49&amp;$I$8,الترحيل!$E$8:$E$10004)</f>
        <v>0</v>
      </c>
      <c r="J49" s="21">
        <f>SUMIF(الترحيل!$G$8:$G$10004,A49&amp;$J$8,الترحيل!$E$8:$E$10004)</f>
        <v>0</v>
      </c>
      <c r="K49" s="21">
        <f>SUMIF(الترحيل!$G$8:$G$10004,A49&amp;$K$8,الترحيل!$E$8:$E$10004)</f>
        <v>0</v>
      </c>
      <c r="L49" s="59">
        <f t="shared" si="0"/>
        <v>0</v>
      </c>
      <c r="M49" t="str">
        <f t="shared" si="1"/>
        <v>2851</v>
      </c>
      <c r="N49" t="str">
        <f t="shared" si="2"/>
        <v>2853</v>
      </c>
      <c r="O49" t="str">
        <f t="shared" si="3"/>
        <v>2857</v>
      </c>
      <c r="P49" t="str">
        <f t="shared" si="4"/>
        <v>28512</v>
      </c>
      <c r="Q49" t="str">
        <f t="shared" si="5"/>
        <v>28514</v>
      </c>
      <c r="R49" t="str">
        <f t="shared" si="6"/>
        <v>28515</v>
      </c>
      <c r="S49" t="str">
        <f t="shared" si="7"/>
        <v>28516</v>
      </c>
      <c r="T49" t="str">
        <f t="shared" si="8"/>
        <v>28517</v>
      </c>
    </row>
    <row r="50" spans="1:20" ht="15.75" thickBot="1">
      <c r="A50" s="28">
        <f>ورقة2!A46</f>
        <v>297</v>
      </c>
      <c r="B50" s="31" t="str">
        <f>ورقة2!B46</f>
        <v>شاليمار لتجارة المفروشات</v>
      </c>
      <c r="C50" s="43" t="str">
        <f>ورقة2!F46</f>
        <v>الشارقة</v>
      </c>
      <c r="D50" s="21">
        <f>SUMIF(الترحيل!$G$8:$G$10004,A50&amp;$D$8,الترحيل!$E$8:$E$10004)</f>
        <v>0</v>
      </c>
      <c r="E50" s="21">
        <f>SUMIF(الترحيل!$G$8:$G$10004,A50&amp;$E$8,الترحيل!$E$8:$E$10004)</f>
        <v>0</v>
      </c>
      <c r="F50" s="21">
        <f>SUMIF(الترحيل!$G$8:$G$10004,A50&amp;$F$8,الترحيل!$E$8:$E$10004)</f>
        <v>0</v>
      </c>
      <c r="G50" s="21">
        <f>SUMIF(الترحيل!$G$8:$G$10004,A50&amp;$G$8,الترحيل!$E$8:$E$10004)</f>
        <v>0</v>
      </c>
      <c r="H50" s="21">
        <f>SUMIF(الترحيل!$G$8:$G$10004,A50&amp;$H$8,الترحيل!$E$8:$E$10004)</f>
        <v>0</v>
      </c>
      <c r="I50" s="21">
        <f>SUMIF(الترحيل!$G$8:$G$10004,A50&amp;$I$8,الترحيل!$E$8:$E$10004)</f>
        <v>260</v>
      </c>
      <c r="J50" s="21">
        <f>SUMIF(الترحيل!$G$8:$G$10004,A50&amp;$J$8,الترحيل!$E$8:$E$10004)</f>
        <v>0</v>
      </c>
      <c r="K50" s="21">
        <f>SUMIF(الترحيل!$G$8:$G$10004,A50&amp;$K$8,الترحيل!$E$8:$E$10004)</f>
        <v>0</v>
      </c>
      <c r="L50" s="59">
        <f t="shared" si="0"/>
        <v>260</v>
      </c>
      <c r="M50" t="str">
        <f t="shared" si="1"/>
        <v>2971</v>
      </c>
      <c r="N50" t="str">
        <f t="shared" si="2"/>
        <v>2973</v>
      </c>
      <c r="O50" t="str">
        <f t="shared" si="3"/>
        <v>2977</v>
      </c>
      <c r="P50" t="str">
        <f t="shared" si="4"/>
        <v>29712</v>
      </c>
      <c r="Q50" t="str">
        <f t="shared" si="5"/>
        <v>29714</v>
      </c>
      <c r="R50" t="str">
        <f t="shared" si="6"/>
        <v>29715</v>
      </c>
      <c r="S50" t="str">
        <f t="shared" si="7"/>
        <v>29716</v>
      </c>
      <c r="T50" t="str">
        <f t="shared" si="8"/>
        <v>29717</v>
      </c>
    </row>
    <row r="51" spans="1:20" ht="15.75" thickBot="1">
      <c r="A51" s="27">
        <f>ورقة2!A47</f>
        <v>298</v>
      </c>
      <c r="B51" s="30" t="str">
        <f>ورقة2!B47</f>
        <v>مؤسسة النعمان للمفروشات</v>
      </c>
      <c r="C51" s="44" t="str">
        <f>ورقة2!F47</f>
        <v>الشارقة</v>
      </c>
      <c r="D51" s="21">
        <f>SUMIF(الترحيل!$G$8:$G$10004,A51&amp;$D$8,الترحيل!$E$8:$E$10004)</f>
        <v>0</v>
      </c>
      <c r="E51" s="21">
        <f>SUMIF(الترحيل!$G$8:$G$10004,A51&amp;$E$8,الترحيل!$E$8:$E$10004)</f>
        <v>0</v>
      </c>
      <c r="F51" s="21">
        <f>SUMIF(الترحيل!$G$8:$G$10004,A51&amp;$F$8,الترحيل!$E$8:$E$10004)</f>
        <v>0</v>
      </c>
      <c r="G51" s="21">
        <f>SUMIF(الترحيل!$G$8:$G$10004,A51&amp;$G$8,الترحيل!$E$8:$E$10004)</f>
        <v>0</v>
      </c>
      <c r="H51" s="21">
        <f>SUMIF(الترحيل!$G$8:$G$10004,A51&amp;$H$8,الترحيل!$E$8:$E$10004)</f>
        <v>0</v>
      </c>
      <c r="I51" s="21">
        <f>SUMIF(الترحيل!$G$8:$G$10004,A51&amp;$I$8,الترحيل!$E$8:$E$10004)</f>
        <v>0</v>
      </c>
      <c r="J51" s="21">
        <f>SUMIF(الترحيل!$G$8:$G$10004,A51&amp;$J$8,الترحيل!$E$8:$E$10004)</f>
        <v>0</v>
      </c>
      <c r="K51" s="21">
        <f>SUMIF(الترحيل!$G$8:$G$10004,A51&amp;$K$8,الترحيل!$E$8:$E$10004)</f>
        <v>0</v>
      </c>
      <c r="L51" s="59">
        <f t="shared" si="0"/>
        <v>0</v>
      </c>
      <c r="M51" t="str">
        <f t="shared" si="1"/>
        <v>2981</v>
      </c>
      <c r="N51" t="str">
        <f t="shared" si="2"/>
        <v>2983</v>
      </c>
      <c r="O51" t="str">
        <f t="shared" si="3"/>
        <v>2987</v>
      </c>
      <c r="P51" t="str">
        <f t="shared" si="4"/>
        <v>29812</v>
      </c>
      <c r="Q51" t="str">
        <f t="shared" si="5"/>
        <v>29814</v>
      </c>
      <c r="R51" t="str">
        <f t="shared" si="6"/>
        <v>29815</v>
      </c>
      <c r="S51" t="str">
        <f t="shared" si="7"/>
        <v>29816</v>
      </c>
      <c r="T51" t="str">
        <f t="shared" si="8"/>
        <v>29817</v>
      </c>
    </row>
    <row r="52" spans="1:20" ht="15.75" thickBot="1">
      <c r="A52" s="28">
        <f>ورقة2!A48</f>
        <v>317</v>
      </c>
      <c r="B52" s="31" t="str">
        <f>ورقة2!B48</f>
        <v>مؤسسة الاديب التجارية</v>
      </c>
      <c r="C52" s="43" t="str">
        <f>ورقة2!F48</f>
        <v>الشارقة</v>
      </c>
      <c r="D52" s="21">
        <f>SUMIF(الترحيل!$G$8:$G$10004,A52&amp;$D$8,الترحيل!$E$8:$E$10004)</f>
        <v>0</v>
      </c>
      <c r="E52" s="21">
        <f>SUMIF(الترحيل!$G$8:$G$10004,A52&amp;$E$8,الترحيل!$E$8:$E$10004)</f>
        <v>0</v>
      </c>
      <c r="F52" s="21">
        <f>SUMIF(الترحيل!$G$8:$G$10004,A52&amp;$F$8,الترحيل!$E$8:$E$10004)</f>
        <v>4005</v>
      </c>
      <c r="G52" s="21">
        <f>SUMIF(الترحيل!$G$8:$G$10004,A52&amp;$G$8,الترحيل!$E$8:$E$10004)</f>
        <v>0</v>
      </c>
      <c r="H52" s="21">
        <f>SUMIF(الترحيل!$G$8:$G$10004,A52&amp;$H$8,الترحيل!$E$8:$E$10004)</f>
        <v>0</v>
      </c>
      <c r="I52" s="21">
        <f>SUMIF(الترحيل!$G$8:$G$10004,A52&amp;$I$8,الترحيل!$E$8:$E$10004)</f>
        <v>0</v>
      </c>
      <c r="J52" s="21">
        <f>SUMIF(الترحيل!$G$8:$G$10004,A52&amp;$J$8,الترحيل!$E$8:$E$10004)</f>
        <v>0</v>
      </c>
      <c r="K52" s="21">
        <f>SUMIF(الترحيل!$G$8:$G$10004,A52&amp;$K$8,الترحيل!$E$8:$E$10004)</f>
        <v>0</v>
      </c>
      <c r="L52" s="59">
        <f t="shared" si="0"/>
        <v>4005</v>
      </c>
      <c r="M52" t="str">
        <f t="shared" si="1"/>
        <v>3171</v>
      </c>
      <c r="N52" t="str">
        <f t="shared" si="2"/>
        <v>3173</v>
      </c>
      <c r="O52" t="str">
        <f t="shared" si="3"/>
        <v>3177</v>
      </c>
      <c r="P52" t="str">
        <f t="shared" si="4"/>
        <v>31712</v>
      </c>
      <c r="Q52" t="str">
        <f t="shared" si="5"/>
        <v>31714</v>
      </c>
      <c r="R52" t="str">
        <f t="shared" si="6"/>
        <v>31715</v>
      </c>
      <c r="S52" t="str">
        <f t="shared" si="7"/>
        <v>31716</v>
      </c>
      <c r="T52" t="str">
        <f t="shared" si="8"/>
        <v>31717</v>
      </c>
    </row>
    <row r="53" spans="1:20" ht="15.75" thickBot="1">
      <c r="A53" s="27">
        <f>ورقة2!A49</f>
        <v>318</v>
      </c>
      <c r="B53" s="30" t="str">
        <f>ورقة2!B49</f>
        <v>مصنع الفجيرة للبلاستيك</v>
      </c>
      <c r="C53" s="44" t="str">
        <f>ورقة2!F49</f>
        <v>الشارقة</v>
      </c>
      <c r="D53" s="21">
        <f>SUMIF(الترحيل!$G$8:$G$10004,A53&amp;$D$8,الترحيل!$E$8:$E$10004)</f>
        <v>0</v>
      </c>
      <c r="E53" s="21">
        <f>SUMIF(الترحيل!$G$8:$G$10004,A53&amp;$E$8,الترحيل!$E$8:$E$10004)</f>
        <v>0</v>
      </c>
      <c r="F53" s="21">
        <f>SUMIF(الترحيل!$G$8:$G$10004,A53&amp;$F$8,الترحيل!$E$8:$E$10004)</f>
        <v>0</v>
      </c>
      <c r="G53" s="21">
        <f>SUMIF(الترحيل!$G$8:$G$10004,A53&amp;$G$8,الترحيل!$E$8:$E$10004)</f>
        <v>0</v>
      </c>
      <c r="H53" s="21">
        <f>SUMIF(الترحيل!$G$8:$G$10004,A53&amp;$H$8,الترحيل!$E$8:$E$10004)</f>
        <v>0</v>
      </c>
      <c r="I53" s="21">
        <f>SUMIF(الترحيل!$G$8:$G$10004,A53&amp;$I$8,الترحيل!$E$8:$E$10004)</f>
        <v>0</v>
      </c>
      <c r="J53" s="21">
        <f>SUMIF(الترحيل!$G$8:$G$10004,A53&amp;$J$8,الترحيل!$E$8:$E$10004)</f>
        <v>0</v>
      </c>
      <c r="K53" s="21">
        <f>SUMIF(الترحيل!$G$8:$G$10004,A53&amp;$K$8,الترحيل!$E$8:$E$10004)</f>
        <v>10193</v>
      </c>
      <c r="L53" s="59">
        <f t="shared" si="0"/>
        <v>10193</v>
      </c>
      <c r="M53" t="str">
        <f t="shared" si="1"/>
        <v>3181</v>
      </c>
      <c r="N53" t="str">
        <f t="shared" si="2"/>
        <v>3183</v>
      </c>
      <c r="O53" t="str">
        <f t="shared" si="3"/>
        <v>3187</v>
      </c>
      <c r="P53" t="str">
        <f t="shared" si="4"/>
        <v>31812</v>
      </c>
      <c r="Q53" t="str">
        <f t="shared" si="5"/>
        <v>31814</v>
      </c>
      <c r="R53" t="str">
        <f t="shared" si="6"/>
        <v>31815</v>
      </c>
      <c r="S53" t="str">
        <f t="shared" si="7"/>
        <v>31816</v>
      </c>
      <c r="T53" t="str">
        <f t="shared" si="8"/>
        <v>31817</v>
      </c>
    </row>
    <row r="54" spans="1:20" ht="15.75" thickBot="1">
      <c r="A54" s="28">
        <f>ورقة2!A50</f>
        <v>341</v>
      </c>
      <c r="B54" s="31" t="str">
        <f>ورقة2!B50</f>
        <v>تناتيف للمفروشات</v>
      </c>
      <c r="C54" s="43" t="str">
        <f>ورقة2!F50</f>
        <v>الشارقة</v>
      </c>
      <c r="D54" s="21">
        <f>SUMIF(الترحيل!$G$8:$G$10004,A54&amp;$D$8,الترحيل!$E$8:$E$10004)</f>
        <v>0</v>
      </c>
      <c r="E54" s="21">
        <f>SUMIF(الترحيل!$G$8:$G$10004,A54&amp;$E$8,الترحيل!$E$8:$E$10004)</f>
        <v>0</v>
      </c>
      <c r="F54" s="21">
        <f>SUMIF(الترحيل!$G$8:$G$10004,A54&amp;$F$8,الترحيل!$E$8:$E$10004)</f>
        <v>600</v>
      </c>
      <c r="G54" s="21">
        <f>SUMIF(الترحيل!$G$8:$G$10004,A54&amp;$G$8,الترحيل!$E$8:$E$10004)</f>
        <v>0</v>
      </c>
      <c r="H54" s="21">
        <f>SUMIF(الترحيل!$G$8:$G$10004,A54&amp;$H$8,الترحيل!$E$8:$E$10004)</f>
        <v>0</v>
      </c>
      <c r="I54" s="21">
        <f>SUMIF(الترحيل!$G$8:$G$10004,A54&amp;$I$8,الترحيل!$E$8:$E$10004)</f>
        <v>0</v>
      </c>
      <c r="J54" s="21">
        <f>SUMIF(الترحيل!$G$8:$G$10004,A54&amp;$J$8,الترحيل!$E$8:$E$10004)</f>
        <v>0</v>
      </c>
      <c r="K54" s="21">
        <f>SUMIF(الترحيل!$G$8:$G$10004,A54&amp;$K$8,الترحيل!$E$8:$E$10004)</f>
        <v>0</v>
      </c>
      <c r="L54" s="59">
        <f t="shared" si="0"/>
        <v>600</v>
      </c>
      <c r="M54" t="str">
        <f t="shared" si="1"/>
        <v>3411</v>
      </c>
      <c r="N54" t="str">
        <f t="shared" si="2"/>
        <v>3413</v>
      </c>
      <c r="O54" t="str">
        <f t="shared" si="3"/>
        <v>3417</v>
      </c>
      <c r="P54" t="str">
        <f t="shared" si="4"/>
        <v>34112</v>
      </c>
      <c r="Q54" t="str">
        <f t="shared" si="5"/>
        <v>34114</v>
      </c>
      <c r="R54" t="str">
        <f t="shared" si="6"/>
        <v>34115</v>
      </c>
      <c r="S54" t="str">
        <f t="shared" si="7"/>
        <v>34116</v>
      </c>
      <c r="T54" t="str">
        <f t="shared" si="8"/>
        <v>34117</v>
      </c>
    </row>
    <row r="55" spans="1:20" ht="15.75" thickBot="1">
      <c r="A55" s="27">
        <f>ورقة2!A51</f>
        <v>350</v>
      </c>
      <c r="B55" s="30" t="str">
        <f>ورقة2!B51</f>
        <v>يونيون ستار للتأثيث</v>
      </c>
      <c r="C55" s="44" t="str">
        <f>ورقة2!F51</f>
        <v>رأس الخيمة</v>
      </c>
      <c r="D55" s="21">
        <f>SUMIF(الترحيل!$G$8:$G$10004,A55&amp;$D$8,الترحيل!$E$8:$E$10004)</f>
        <v>0</v>
      </c>
      <c r="E55" s="21">
        <f>SUMIF(الترحيل!$G$8:$G$10004,A55&amp;$E$8,الترحيل!$E$8:$E$10004)</f>
        <v>0</v>
      </c>
      <c r="F55" s="21">
        <f>SUMIF(الترحيل!$G$8:$G$10004,A55&amp;$F$8,الترحيل!$E$8:$E$10004)</f>
        <v>0</v>
      </c>
      <c r="G55" s="21">
        <f>SUMIF(الترحيل!$G$8:$G$10004,A55&amp;$G$8,الترحيل!$E$8:$E$10004)</f>
        <v>0</v>
      </c>
      <c r="H55" s="21">
        <f>SUMIF(الترحيل!$G$8:$G$10004,A55&amp;$H$8,الترحيل!$E$8:$E$10004)</f>
        <v>0</v>
      </c>
      <c r="I55" s="21">
        <f>SUMIF(الترحيل!$G$8:$G$10004,A55&amp;$I$8,الترحيل!$E$8:$E$10004)</f>
        <v>0</v>
      </c>
      <c r="J55" s="21">
        <f>SUMIF(الترحيل!$G$8:$G$10004,A55&amp;$J$8,الترحيل!$E$8:$E$10004)</f>
        <v>0</v>
      </c>
      <c r="K55" s="21">
        <f>SUMIF(الترحيل!$G$8:$G$10004,A55&amp;$K$8,الترحيل!$E$8:$E$10004)</f>
        <v>4565</v>
      </c>
      <c r="L55" s="59">
        <f t="shared" si="0"/>
        <v>4565</v>
      </c>
      <c r="M55" t="str">
        <f t="shared" si="1"/>
        <v>3501</v>
      </c>
      <c r="N55" t="str">
        <f t="shared" si="2"/>
        <v>3503</v>
      </c>
      <c r="O55" t="str">
        <f t="shared" si="3"/>
        <v>3507</v>
      </c>
      <c r="P55" t="str">
        <f t="shared" si="4"/>
        <v>35012</v>
      </c>
      <c r="Q55" t="str">
        <f t="shared" si="5"/>
        <v>35014</v>
      </c>
      <c r="R55" t="str">
        <f t="shared" si="6"/>
        <v>35015</v>
      </c>
      <c r="S55" t="str">
        <f t="shared" si="7"/>
        <v>35016</v>
      </c>
      <c r="T55" t="str">
        <f t="shared" si="8"/>
        <v>35017</v>
      </c>
    </row>
    <row r="56" spans="1:20" ht="15.75" thickBot="1">
      <c r="A56" s="28">
        <f>ورقة2!A52</f>
        <v>356</v>
      </c>
      <c r="B56" s="31" t="str">
        <f>ورقة2!B52</f>
        <v>بيت الاحلام للستائر</v>
      </c>
      <c r="C56" s="43" t="str">
        <f>ورقة2!F52</f>
        <v>الشارقة</v>
      </c>
      <c r="D56" s="21">
        <f>SUMIF(الترحيل!$G$8:$G$10004,A56&amp;$D$8,الترحيل!$E$8:$E$10004)</f>
        <v>0</v>
      </c>
      <c r="E56" s="21">
        <f>SUMIF(الترحيل!$G$8:$G$10004,A56&amp;$E$8,الترحيل!$E$8:$E$10004)</f>
        <v>0</v>
      </c>
      <c r="F56" s="21">
        <f>SUMIF(الترحيل!$G$8:$G$10004,A56&amp;$F$8,الترحيل!$E$8:$E$10004)</f>
        <v>0</v>
      </c>
      <c r="G56" s="21">
        <f>SUMIF(الترحيل!$G$8:$G$10004,A56&amp;$G$8,الترحيل!$E$8:$E$10004)</f>
        <v>0</v>
      </c>
      <c r="H56" s="21">
        <f>SUMIF(الترحيل!$G$8:$G$10004,A56&amp;$H$8,الترحيل!$E$8:$E$10004)</f>
        <v>40</v>
      </c>
      <c r="I56" s="21">
        <f>SUMIF(الترحيل!$G$8:$G$10004,A56&amp;$I$8,الترحيل!$E$8:$E$10004)</f>
        <v>0</v>
      </c>
      <c r="J56" s="21">
        <f>SUMIF(الترحيل!$G$8:$G$10004,A56&amp;$J$8,الترحيل!$E$8:$E$10004)</f>
        <v>0</v>
      </c>
      <c r="K56" s="21">
        <f>SUMIF(الترحيل!$G$8:$G$10004,A56&amp;$K$8,الترحيل!$E$8:$E$10004)</f>
        <v>0</v>
      </c>
      <c r="L56" s="59">
        <f t="shared" si="0"/>
        <v>40</v>
      </c>
      <c r="M56" t="str">
        <f t="shared" si="1"/>
        <v>3561</v>
      </c>
      <c r="N56" t="str">
        <f t="shared" si="2"/>
        <v>3563</v>
      </c>
      <c r="O56" t="str">
        <f t="shared" si="3"/>
        <v>3567</v>
      </c>
      <c r="P56" t="str">
        <f t="shared" si="4"/>
        <v>35612</v>
      </c>
      <c r="Q56" t="str">
        <f t="shared" si="5"/>
        <v>35614</v>
      </c>
      <c r="R56" t="str">
        <f t="shared" si="6"/>
        <v>35615</v>
      </c>
      <c r="S56" t="str">
        <f t="shared" si="7"/>
        <v>35616</v>
      </c>
      <c r="T56" t="str">
        <f t="shared" si="8"/>
        <v>35617</v>
      </c>
    </row>
    <row r="57" spans="1:20" ht="15.75" thickBot="1">
      <c r="A57" s="27">
        <f>ورقة2!A53</f>
        <v>359</v>
      </c>
      <c r="B57" s="30" t="str">
        <f>ورقة2!B53</f>
        <v>شركة ندى الربيع التجارية</v>
      </c>
      <c r="C57" s="44" t="str">
        <f>ورقة2!F53</f>
        <v>رأس الخيمة</v>
      </c>
      <c r="D57" s="21">
        <f>SUMIF(الترحيل!$G$8:$G$10004,A57&amp;$D$8,الترحيل!$E$8:$E$10004)</f>
        <v>0</v>
      </c>
      <c r="E57" s="21">
        <f>SUMIF(الترحيل!$G$8:$G$10004,A57&amp;$E$8,الترحيل!$E$8:$E$10004)</f>
        <v>0</v>
      </c>
      <c r="F57" s="21">
        <f>SUMIF(الترحيل!$G$8:$G$10004,A57&amp;$F$8,الترحيل!$E$8:$E$10004)</f>
        <v>0</v>
      </c>
      <c r="G57" s="21">
        <f>SUMIF(الترحيل!$G$8:$G$10004,A57&amp;$G$8,الترحيل!$E$8:$E$10004)</f>
        <v>9133</v>
      </c>
      <c r="H57" s="21">
        <f>SUMIF(الترحيل!$G$8:$G$10004,A57&amp;$H$8,الترحيل!$E$8:$E$10004)</f>
        <v>0</v>
      </c>
      <c r="I57" s="21">
        <f>SUMIF(الترحيل!$G$8:$G$10004,A57&amp;$I$8,الترحيل!$E$8:$E$10004)</f>
        <v>0</v>
      </c>
      <c r="J57" s="21">
        <f>SUMIF(الترحيل!$G$8:$G$10004,A57&amp;$J$8,الترحيل!$E$8:$E$10004)</f>
        <v>0</v>
      </c>
      <c r="K57" s="21">
        <f>SUMIF(الترحيل!$G$8:$G$10004,A57&amp;$K$8,الترحيل!$E$8:$E$10004)</f>
        <v>0</v>
      </c>
      <c r="L57" s="59">
        <f t="shared" si="0"/>
        <v>9133</v>
      </c>
      <c r="M57" t="str">
        <f t="shared" si="1"/>
        <v>3591</v>
      </c>
      <c r="N57" t="str">
        <f t="shared" si="2"/>
        <v>3593</v>
      </c>
      <c r="O57" t="str">
        <f t="shared" si="3"/>
        <v>3597</v>
      </c>
      <c r="P57" t="str">
        <f t="shared" si="4"/>
        <v>35912</v>
      </c>
      <c r="Q57" t="str">
        <f t="shared" si="5"/>
        <v>35914</v>
      </c>
      <c r="R57" t="str">
        <f t="shared" si="6"/>
        <v>35915</v>
      </c>
      <c r="S57" t="str">
        <f t="shared" si="7"/>
        <v>35916</v>
      </c>
      <c r="T57" t="str">
        <f t="shared" si="8"/>
        <v>35917</v>
      </c>
    </row>
    <row r="58" spans="1:20" ht="15.75" thickBot="1">
      <c r="A58" s="28">
        <f>ورقة2!A54</f>
        <v>370</v>
      </c>
      <c r="B58" s="31" t="str">
        <f>ورقة2!B54</f>
        <v>نيبال لصناعة الاثاث</v>
      </c>
      <c r="C58" s="43" t="str">
        <f>ورقة2!F54</f>
        <v>الشارقة</v>
      </c>
      <c r="D58" s="21">
        <f>SUMIF(الترحيل!$G$8:$G$10004,A58&amp;$D$8,الترحيل!$E$8:$E$10004)</f>
        <v>0</v>
      </c>
      <c r="E58" s="21">
        <f>SUMIF(الترحيل!$G$8:$G$10004,A58&amp;$E$8,الترحيل!$E$8:$E$10004)</f>
        <v>0</v>
      </c>
      <c r="F58" s="21">
        <f>SUMIF(الترحيل!$G$8:$G$10004,A58&amp;$F$8,الترحيل!$E$8:$E$10004)</f>
        <v>0</v>
      </c>
      <c r="G58" s="21">
        <f>SUMIF(الترحيل!$G$8:$G$10004,A58&amp;$G$8,الترحيل!$E$8:$E$10004)</f>
        <v>0</v>
      </c>
      <c r="H58" s="21">
        <f>SUMIF(الترحيل!$G$8:$G$10004,A58&amp;$H$8,الترحيل!$E$8:$E$10004)</f>
        <v>0</v>
      </c>
      <c r="I58" s="21">
        <f>SUMIF(الترحيل!$G$8:$G$10004,A58&amp;$I$8,الترحيل!$E$8:$E$10004)</f>
        <v>0</v>
      </c>
      <c r="J58" s="21">
        <f>SUMIF(الترحيل!$G$8:$G$10004,A58&amp;$J$8,الترحيل!$E$8:$E$10004)</f>
        <v>0</v>
      </c>
      <c r="K58" s="21">
        <f>SUMIF(الترحيل!$G$8:$G$10004,A58&amp;$K$8,الترحيل!$E$8:$E$10004)</f>
        <v>0</v>
      </c>
      <c r="L58" s="59">
        <f t="shared" si="0"/>
        <v>0</v>
      </c>
      <c r="M58" t="str">
        <f t="shared" si="1"/>
        <v>3701</v>
      </c>
      <c r="N58" t="str">
        <f t="shared" si="2"/>
        <v>3703</v>
      </c>
      <c r="O58" t="str">
        <f t="shared" si="3"/>
        <v>3707</v>
      </c>
      <c r="P58" t="str">
        <f t="shared" si="4"/>
        <v>37012</v>
      </c>
      <c r="Q58" t="str">
        <f t="shared" si="5"/>
        <v>37014</v>
      </c>
      <c r="R58" t="str">
        <f t="shared" si="6"/>
        <v>37015</v>
      </c>
      <c r="S58" t="str">
        <f t="shared" si="7"/>
        <v>37016</v>
      </c>
      <c r="T58" t="str">
        <f t="shared" si="8"/>
        <v>37017</v>
      </c>
    </row>
    <row r="59" spans="1:20" ht="15.75" thickBot="1">
      <c r="A59" s="27">
        <f>ورقة2!A55</f>
        <v>371</v>
      </c>
      <c r="B59" s="30" t="str">
        <f>ورقة2!B55</f>
        <v>المؤسسة القومية للتجارة</v>
      </c>
      <c r="C59" s="44" t="str">
        <f>ورقة2!F55</f>
        <v>الفجيرة</v>
      </c>
      <c r="D59" s="21">
        <f>SUMIF(الترحيل!$G$8:$G$10004,A59&amp;$D$8,الترحيل!$E$8:$E$10004)</f>
        <v>0</v>
      </c>
      <c r="E59" s="21">
        <f>SUMIF(الترحيل!$G$8:$G$10004,A59&amp;$E$8,الترحيل!$E$8:$E$10004)</f>
        <v>0</v>
      </c>
      <c r="F59" s="21">
        <f>SUMIF(الترحيل!$G$8:$G$10004,A59&amp;$F$8,الترحيل!$E$8:$E$10004)</f>
        <v>0</v>
      </c>
      <c r="G59" s="21">
        <f>SUMIF(الترحيل!$G$8:$G$10004,A59&amp;$G$8,الترحيل!$E$8:$E$10004)</f>
        <v>0</v>
      </c>
      <c r="H59" s="21">
        <f>SUMIF(الترحيل!$G$8:$G$10004,A59&amp;$H$8,الترحيل!$E$8:$E$10004)</f>
        <v>0</v>
      </c>
      <c r="I59" s="21">
        <f>SUMIF(الترحيل!$G$8:$G$10004,A59&amp;$I$8,الترحيل!$E$8:$E$10004)</f>
        <v>0</v>
      </c>
      <c r="J59" s="21">
        <f>SUMIF(الترحيل!$G$8:$G$10004,A59&amp;$J$8,الترحيل!$E$8:$E$10004)</f>
        <v>0</v>
      </c>
      <c r="K59" s="21">
        <f>SUMIF(الترحيل!$G$8:$G$10004,A59&amp;$K$8,الترحيل!$E$8:$E$10004)</f>
        <v>0</v>
      </c>
      <c r="L59" s="59">
        <f t="shared" si="0"/>
        <v>0</v>
      </c>
      <c r="M59" t="str">
        <f t="shared" si="1"/>
        <v>3711</v>
      </c>
      <c r="N59" t="str">
        <f t="shared" si="2"/>
        <v>3713</v>
      </c>
      <c r="O59" t="str">
        <f t="shared" si="3"/>
        <v>3717</v>
      </c>
      <c r="P59" t="str">
        <f t="shared" si="4"/>
        <v>37112</v>
      </c>
      <c r="Q59" t="str">
        <f t="shared" si="5"/>
        <v>37114</v>
      </c>
      <c r="R59" t="str">
        <f t="shared" si="6"/>
        <v>37115</v>
      </c>
      <c r="S59" t="str">
        <f t="shared" si="7"/>
        <v>37116</v>
      </c>
      <c r="T59" t="str">
        <f t="shared" si="8"/>
        <v>37117</v>
      </c>
    </row>
    <row r="60" spans="1:20" ht="15.75" thickBot="1">
      <c r="A60" s="28">
        <f>ورقة2!A56</f>
        <v>386</v>
      </c>
      <c r="B60" s="31" t="str">
        <f>ورقة2!B56</f>
        <v>الامارات الحديثة للاثاث ومعدات المكاتب</v>
      </c>
      <c r="C60" s="43" t="str">
        <f>ورقة2!F56</f>
        <v>الشارقة</v>
      </c>
      <c r="D60" s="21">
        <f>SUMIF(الترحيل!$G$8:$G$10004,A60&amp;$D$8,الترحيل!$E$8:$E$10004)</f>
        <v>0</v>
      </c>
      <c r="E60" s="21">
        <f>SUMIF(الترحيل!$G$8:$G$10004,A60&amp;$E$8,الترحيل!$E$8:$E$10004)</f>
        <v>0</v>
      </c>
      <c r="F60" s="21">
        <f>SUMIF(الترحيل!$G$8:$G$10004,A60&amp;$F$8,الترحيل!$E$8:$E$10004)</f>
        <v>0</v>
      </c>
      <c r="G60" s="21">
        <f>SUMIF(الترحيل!$G$8:$G$10004,A60&amp;$G$8,الترحيل!$E$8:$E$10004)</f>
        <v>0</v>
      </c>
      <c r="H60" s="21">
        <f>SUMIF(الترحيل!$G$8:$G$10004,A60&amp;$H$8,الترحيل!$E$8:$E$10004)</f>
        <v>0</v>
      </c>
      <c r="I60" s="21">
        <f>SUMIF(الترحيل!$G$8:$G$10004,A60&amp;$I$8,الترحيل!$E$8:$E$10004)</f>
        <v>0</v>
      </c>
      <c r="J60" s="21">
        <f>SUMIF(الترحيل!$G$8:$G$10004,A60&amp;$J$8,الترحيل!$E$8:$E$10004)</f>
        <v>0</v>
      </c>
      <c r="K60" s="21">
        <f>SUMIF(الترحيل!$G$8:$G$10004,A60&amp;$K$8,الترحيل!$E$8:$E$10004)</f>
        <v>0</v>
      </c>
      <c r="L60" s="59">
        <f t="shared" si="0"/>
        <v>0</v>
      </c>
      <c r="M60" t="str">
        <f t="shared" si="1"/>
        <v>3861</v>
      </c>
      <c r="N60" t="str">
        <f t="shared" si="2"/>
        <v>3863</v>
      </c>
      <c r="O60" t="str">
        <f t="shared" si="3"/>
        <v>3867</v>
      </c>
      <c r="P60" t="str">
        <f t="shared" si="4"/>
        <v>38612</v>
      </c>
      <c r="Q60" t="str">
        <f t="shared" si="5"/>
        <v>38614</v>
      </c>
      <c r="R60" t="str">
        <f t="shared" si="6"/>
        <v>38615</v>
      </c>
      <c r="S60" t="str">
        <f t="shared" si="7"/>
        <v>38616</v>
      </c>
      <c r="T60" t="str">
        <f t="shared" si="8"/>
        <v>38617</v>
      </c>
    </row>
    <row r="61" spans="1:20" ht="15.75" thickBot="1">
      <c r="A61" s="27">
        <f>ورقة2!A57</f>
        <v>392</v>
      </c>
      <c r="B61" s="30" t="str">
        <f>ورقة2!B57</f>
        <v>محمد عبدو لصناعة الاثاث</v>
      </c>
      <c r="C61" s="44" t="str">
        <f>ورقة2!F57</f>
        <v>الشارقة</v>
      </c>
      <c r="D61" s="21">
        <f>SUMIF(الترحيل!$G$8:$G$10004,A61&amp;$D$8,الترحيل!$E$8:$E$10004)</f>
        <v>0</v>
      </c>
      <c r="E61" s="21">
        <f>SUMIF(الترحيل!$G$8:$G$10004,A61&amp;$E$8,الترحيل!$E$8:$E$10004)</f>
        <v>160790</v>
      </c>
      <c r="F61" s="21">
        <f>SUMIF(الترحيل!$G$8:$G$10004,A61&amp;$F$8,الترحيل!$E$8:$E$10004)</f>
        <v>32115</v>
      </c>
      <c r="G61" s="21">
        <f>SUMIF(الترحيل!$G$8:$G$10004,A61&amp;$G$8,الترحيل!$E$8:$E$10004)</f>
        <v>8020</v>
      </c>
      <c r="H61" s="21">
        <f>SUMIF(الترحيل!$G$8:$G$10004,A61&amp;$H$8,الترحيل!$E$8:$E$10004)</f>
        <v>4440</v>
      </c>
      <c r="I61" s="21">
        <f>SUMIF(الترحيل!$G$8:$G$10004,A61&amp;$I$8,الترحيل!$E$8:$E$10004)</f>
        <v>0</v>
      </c>
      <c r="J61" s="21">
        <f>SUMIF(الترحيل!$G$8:$G$10004,A61&amp;$J$8,الترحيل!$E$8:$E$10004)</f>
        <v>0</v>
      </c>
      <c r="K61" s="21">
        <f>SUMIF(الترحيل!$G$8:$G$10004,A61&amp;$K$8,الترحيل!$E$8:$E$10004)</f>
        <v>0</v>
      </c>
      <c r="L61" s="59">
        <f t="shared" si="0"/>
        <v>205365</v>
      </c>
      <c r="M61" t="str">
        <f t="shared" si="1"/>
        <v>3921</v>
      </c>
      <c r="N61" t="str">
        <f t="shared" si="2"/>
        <v>3923</v>
      </c>
      <c r="O61" t="str">
        <f t="shared" si="3"/>
        <v>3927</v>
      </c>
      <c r="P61" t="str">
        <f t="shared" si="4"/>
        <v>39212</v>
      </c>
      <c r="Q61" t="str">
        <f t="shared" si="5"/>
        <v>39214</v>
      </c>
      <c r="R61" t="str">
        <f t="shared" si="6"/>
        <v>39215</v>
      </c>
      <c r="S61" t="str">
        <f t="shared" si="7"/>
        <v>39216</v>
      </c>
      <c r="T61" t="str">
        <f t="shared" si="8"/>
        <v>39217</v>
      </c>
    </row>
    <row r="62" spans="1:20" ht="15.75" thickBot="1">
      <c r="A62" s="28">
        <f>ورقة2!A58</f>
        <v>398</v>
      </c>
      <c r="B62" s="31" t="str">
        <f>ورقة2!B58</f>
        <v>مانشستر للستائر والمفروشات</v>
      </c>
      <c r="C62" s="43" t="str">
        <f>ورقة2!F58</f>
        <v>الشارقة</v>
      </c>
      <c r="D62" s="21">
        <f>SUMIF(الترحيل!$G$8:$G$10004,A62&amp;$D$8,الترحيل!$E$8:$E$10004)</f>
        <v>0</v>
      </c>
      <c r="E62" s="21">
        <f>SUMIF(الترحيل!$G$8:$G$10004,A62&amp;$E$8,الترحيل!$E$8:$E$10004)</f>
        <v>0</v>
      </c>
      <c r="F62" s="21">
        <f>SUMIF(الترحيل!$G$8:$G$10004,A62&amp;$F$8,الترحيل!$E$8:$E$10004)</f>
        <v>0</v>
      </c>
      <c r="G62" s="21">
        <f>SUMIF(الترحيل!$G$8:$G$10004,A62&amp;$G$8,الترحيل!$E$8:$E$10004)</f>
        <v>0</v>
      </c>
      <c r="H62" s="21">
        <f>SUMIF(الترحيل!$G$8:$G$10004,A62&amp;$H$8,الترحيل!$E$8:$E$10004)</f>
        <v>0</v>
      </c>
      <c r="I62" s="21">
        <f>SUMIF(الترحيل!$G$8:$G$10004,A62&amp;$I$8,الترحيل!$E$8:$E$10004)</f>
        <v>0</v>
      </c>
      <c r="J62" s="21">
        <f>SUMIF(الترحيل!$G$8:$G$10004,A62&amp;$J$8,الترحيل!$E$8:$E$10004)</f>
        <v>0</v>
      </c>
      <c r="K62" s="21">
        <f>SUMIF(الترحيل!$G$8:$G$10004,A62&amp;$K$8,الترحيل!$E$8:$E$10004)</f>
        <v>0</v>
      </c>
      <c r="L62" s="59">
        <f t="shared" si="0"/>
        <v>0</v>
      </c>
      <c r="M62" t="str">
        <f t="shared" si="1"/>
        <v>3981</v>
      </c>
      <c r="N62" t="str">
        <f t="shared" si="2"/>
        <v>3983</v>
      </c>
      <c r="O62" t="str">
        <f t="shared" si="3"/>
        <v>3987</v>
      </c>
      <c r="P62" t="str">
        <f t="shared" si="4"/>
        <v>39812</v>
      </c>
      <c r="Q62" t="str">
        <f t="shared" si="5"/>
        <v>39814</v>
      </c>
      <c r="R62" t="str">
        <f t="shared" si="6"/>
        <v>39815</v>
      </c>
      <c r="S62" t="str">
        <f t="shared" si="7"/>
        <v>39816</v>
      </c>
      <c r="T62" t="str">
        <f t="shared" si="8"/>
        <v>39817</v>
      </c>
    </row>
    <row r="63" spans="1:20" ht="15.75" thickBot="1">
      <c r="A63" s="27">
        <f>ورقة2!A59</f>
        <v>414</v>
      </c>
      <c r="B63" s="30" t="str">
        <f>ورقة2!B59</f>
        <v>كونكشن كرتن للتجارة</v>
      </c>
      <c r="C63" s="44" t="str">
        <f>ورقة2!F59</f>
        <v>الشارقة</v>
      </c>
      <c r="D63" s="21">
        <f>SUMIF(الترحيل!$G$8:$G$10004,A63&amp;$D$8,الترحيل!$E$8:$E$10004)</f>
        <v>0</v>
      </c>
      <c r="E63" s="21">
        <f>SUMIF(الترحيل!$G$8:$G$10004,A63&amp;$E$8,الترحيل!$E$8:$E$10004)</f>
        <v>0</v>
      </c>
      <c r="F63" s="21">
        <f>SUMIF(الترحيل!$G$8:$G$10004,A63&amp;$F$8,الترحيل!$E$8:$E$10004)</f>
        <v>0</v>
      </c>
      <c r="G63" s="21">
        <f>SUMIF(الترحيل!$G$8:$G$10004,A63&amp;$G$8,الترحيل!$E$8:$E$10004)</f>
        <v>0</v>
      </c>
      <c r="H63" s="21">
        <f>SUMIF(الترحيل!$G$8:$G$10004,A63&amp;$H$8,الترحيل!$E$8:$E$10004)</f>
        <v>0</v>
      </c>
      <c r="I63" s="21">
        <f>SUMIF(الترحيل!$G$8:$G$10004,A63&amp;$I$8,الترحيل!$E$8:$E$10004)</f>
        <v>0</v>
      </c>
      <c r="J63" s="21">
        <f>SUMIF(الترحيل!$G$8:$G$10004,A63&amp;$J$8,الترحيل!$E$8:$E$10004)</f>
        <v>0</v>
      </c>
      <c r="K63" s="21">
        <f>SUMIF(الترحيل!$G$8:$G$10004,A63&amp;$K$8,الترحيل!$E$8:$E$10004)</f>
        <v>0</v>
      </c>
      <c r="L63" s="59">
        <f t="shared" si="0"/>
        <v>0</v>
      </c>
      <c r="M63" t="str">
        <f t="shared" si="1"/>
        <v>4141</v>
      </c>
      <c r="N63" t="str">
        <f t="shared" si="2"/>
        <v>4143</v>
      </c>
      <c r="O63" t="str">
        <f t="shared" si="3"/>
        <v>4147</v>
      </c>
      <c r="P63" t="str">
        <f t="shared" si="4"/>
        <v>41412</v>
      </c>
      <c r="Q63" t="str">
        <f t="shared" si="5"/>
        <v>41414</v>
      </c>
      <c r="R63" t="str">
        <f t="shared" si="6"/>
        <v>41415</v>
      </c>
      <c r="S63" t="str">
        <f t="shared" si="7"/>
        <v>41416</v>
      </c>
      <c r="T63" t="str">
        <f t="shared" si="8"/>
        <v>41417</v>
      </c>
    </row>
    <row r="64" spans="1:20" ht="15.75" thickBot="1">
      <c r="A64" s="28">
        <f>ورقة2!A60</f>
        <v>415</v>
      </c>
      <c r="B64" s="31" t="str">
        <f>ورقة2!B60</f>
        <v>شركة بيتكس للتجارة العامة</v>
      </c>
      <c r="C64" s="43" t="str">
        <f>ورقة2!F60</f>
        <v>الشارقة</v>
      </c>
      <c r="D64" s="21">
        <f>SUMIF(الترحيل!$G$8:$G$10004,A64&amp;$D$8,الترحيل!$E$8:$E$10004)</f>
        <v>0</v>
      </c>
      <c r="E64" s="21">
        <f>SUMIF(الترحيل!$G$8:$G$10004,A64&amp;$E$8,الترحيل!$E$8:$E$10004)</f>
        <v>0</v>
      </c>
      <c r="F64" s="21">
        <f>SUMIF(الترحيل!$G$8:$G$10004,A64&amp;$F$8,الترحيل!$E$8:$E$10004)</f>
        <v>0</v>
      </c>
      <c r="G64" s="21">
        <f>SUMIF(الترحيل!$G$8:$G$10004,A64&amp;$G$8,الترحيل!$E$8:$E$10004)</f>
        <v>0</v>
      </c>
      <c r="H64" s="21">
        <f>SUMIF(الترحيل!$G$8:$G$10004,A64&amp;$H$8,الترحيل!$E$8:$E$10004)</f>
        <v>0</v>
      </c>
      <c r="I64" s="21">
        <f>SUMIF(الترحيل!$G$8:$G$10004,A64&amp;$I$8,الترحيل!$E$8:$E$10004)</f>
        <v>0</v>
      </c>
      <c r="J64" s="21">
        <f>SUMIF(الترحيل!$G$8:$G$10004,A64&amp;$J$8,الترحيل!$E$8:$E$10004)</f>
        <v>0</v>
      </c>
      <c r="K64" s="21">
        <f>SUMIF(الترحيل!$G$8:$G$10004,A64&amp;$K$8,الترحيل!$E$8:$E$10004)</f>
        <v>0</v>
      </c>
      <c r="L64" s="59">
        <f t="shared" si="0"/>
        <v>0</v>
      </c>
      <c r="M64" t="str">
        <f t="shared" si="1"/>
        <v>4151</v>
      </c>
      <c r="N64" t="str">
        <f t="shared" si="2"/>
        <v>4153</v>
      </c>
      <c r="O64" t="str">
        <f t="shared" si="3"/>
        <v>4157</v>
      </c>
      <c r="P64" t="str">
        <f t="shared" si="4"/>
        <v>41512</v>
      </c>
      <c r="Q64" t="str">
        <f t="shared" si="5"/>
        <v>41514</v>
      </c>
      <c r="R64" t="str">
        <f t="shared" si="6"/>
        <v>41515</v>
      </c>
      <c r="S64" t="str">
        <f t="shared" si="7"/>
        <v>41516</v>
      </c>
      <c r="T64" t="str">
        <f t="shared" si="8"/>
        <v>41517</v>
      </c>
    </row>
    <row r="65" spans="1:20" ht="15.75" thickBot="1">
      <c r="A65" s="27">
        <f>ورقة2!A61</f>
        <v>423</v>
      </c>
      <c r="B65" s="30" t="str">
        <f>ورقة2!B61</f>
        <v>رويال بلايندز</v>
      </c>
      <c r="C65" s="44" t="str">
        <f>ورقة2!F61</f>
        <v>الشارقة</v>
      </c>
      <c r="D65" s="21">
        <f>SUMIF(الترحيل!$G$8:$G$10004,A65&amp;$D$8,الترحيل!$E$8:$E$10004)</f>
        <v>0</v>
      </c>
      <c r="E65" s="21">
        <f>SUMIF(الترحيل!$G$8:$G$10004,A65&amp;$E$8,الترحيل!$E$8:$E$10004)</f>
        <v>0</v>
      </c>
      <c r="F65" s="21">
        <f>SUMIF(الترحيل!$G$8:$G$10004,A65&amp;$F$8,الترحيل!$E$8:$E$10004)</f>
        <v>0</v>
      </c>
      <c r="G65" s="21">
        <f>SUMIF(الترحيل!$G$8:$G$10004,A65&amp;$G$8,الترحيل!$E$8:$E$10004)</f>
        <v>0</v>
      </c>
      <c r="H65" s="21">
        <f>SUMIF(الترحيل!$G$8:$G$10004,A65&amp;$H$8,الترحيل!$E$8:$E$10004)</f>
        <v>0</v>
      </c>
      <c r="I65" s="21">
        <f>SUMIF(الترحيل!$G$8:$G$10004,A65&amp;$I$8,الترحيل!$E$8:$E$10004)</f>
        <v>0</v>
      </c>
      <c r="J65" s="21">
        <f>SUMIF(الترحيل!$G$8:$G$10004,A65&amp;$J$8,الترحيل!$E$8:$E$10004)</f>
        <v>0</v>
      </c>
      <c r="K65" s="21">
        <f>SUMIF(الترحيل!$G$8:$G$10004,A65&amp;$K$8,الترحيل!$E$8:$E$10004)</f>
        <v>0</v>
      </c>
      <c r="L65" s="59">
        <f t="shared" si="0"/>
        <v>0</v>
      </c>
      <c r="M65" t="str">
        <f t="shared" si="1"/>
        <v>4231</v>
      </c>
      <c r="N65" t="str">
        <f t="shared" si="2"/>
        <v>4233</v>
      </c>
      <c r="O65" t="str">
        <f t="shared" si="3"/>
        <v>4237</v>
      </c>
      <c r="P65" t="str">
        <f t="shared" si="4"/>
        <v>42312</v>
      </c>
      <c r="Q65" t="str">
        <f t="shared" si="5"/>
        <v>42314</v>
      </c>
      <c r="R65" t="str">
        <f t="shared" si="6"/>
        <v>42315</v>
      </c>
      <c r="S65" t="str">
        <f t="shared" si="7"/>
        <v>42316</v>
      </c>
      <c r="T65" t="str">
        <f t="shared" si="8"/>
        <v>42317</v>
      </c>
    </row>
    <row r="66" spans="1:20" ht="15.75" thickBot="1">
      <c r="A66" s="28">
        <f>ورقة2!A62</f>
        <v>431</v>
      </c>
      <c r="B66" s="31" t="str">
        <f>ورقة2!B62</f>
        <v>مفروشات بينونة</v>
      </c>
      <c r="C66" s="43" t="str">
        <f>ورقة2!F62</f>
        <v>رأس الخيمة</v>
      </c>
      <c r="D66" s="21">
        <f>SUMIF(الترحيل!$G$8:$G$10004,A66&amp;$D$8,الترحيل!$E$8:$E$10004)</f>
        <v>0</v>
      </c>
      <c r="E66" s="21">
        <f>SUMIF(الترحيل!$G$8:$G$10004,A66&amp;$E$8,الترحيل!$E$8:$E$10004)</f>
        <v>0</v>
      </c>
      <c r="F66" s="21">
        <f>SUMIF(الترحيل!$G$8:$G$10004,A66&amp;$F$8,الترحيل!$E$8:$E$10004)</f>
        <v>0</v>
      </c>
      <c r="G66" s="21">
        <f>SUMIF(الترحيل!$G$8:$G$10004,A66&amp;$G$8,الترحيل!$E$8:$E$10004)</f>
        <v>0</v>
      </c>
      <c r="H66" s="21">
        <f>SUMIF(الترحيل!$G$8:$G$10004,A66&amp;$H$8,الترحيل!$E$8:$E$10004)</f>
        <v>0</v>
      </c>
      <c r="I66" s="21">
        <f>SUMIF(الترحيل!$G$8:$G$10004,A66&amp;$I$8,الترحيل!$E$8:$E$10004)</f>
        <v>0</v>
      </c>
      <c r="J66" s="21">
        <f>SUMIF(الترحيل!$G$8:$G$10004,A66&amp;$J$8,الترحيل!$E$8:$E$10004)</f>
        <v>0</v>
      </c>
      <c r="K66" s="21">
        <f>SUMIF(الترحيل!$G$8:$G$10004,A66&amp;$K$8,الترحيل!$E$8:$E$10004)</f>
        <v>0</v>
      </c>
      <c r="L66" s="59">
        <f t="shared" si="0"/>
        <v>0</v>
      </c>
      <c r="M66" t="str">
        <f t="shared" si="1"/>
        <v>4311</v>
      </c>
      <c r="N66" t="str">
        <f t="shared" si="2"/>
        <v>4313</v>
      </c>
      <c r="O66" t="str">
        <f t="shared" si="3"/>
        <v>4317</v>
      </c>
      <c r="P66" t="str">
        <f t="shared" si="4"/>
        <v>43112</v>
      </c>
      <c r="Q66" t="str">
        <f t="shared" si="5"/>
        <v>43114</v>
      </c>
      <c r="R66" t="str">
        <f t="shared" si="6"/>
        <v>43115</v>
      </c>
      <c r="S66" t="str">
        <f t="shared" si="7"/>
        <v>43116</v>
      </c>
      <c r="T66" t="str">
        <f t="shared" si="8"/>
        <v>43117</v>
      </c>
    </row>
    <row r="67" spans="1:20" ht="15.75" thickBot="1">
      <c r="A67" s="27">
        <f>ورقة2!A63</f>
        <v>446</v>
      </c>
      <c r="B67" s="30" t="str">
        <f>ورقة2!B63</f>
        <v>مفروشات الهيثم</v>
      </c>
      <c r="C67" s="44" t="str">
        <f>ورقة2!F63</f>
        <v>رأس الخيمة</v>
      </c>
      <c r="D67" s="21">
        <f>SUMIF(الترحيل!$G$8:$G$10004,A67&amp;$D$8,الترحيل!$E$8:$E$10004)</f>
        <v>0</v>
      </c>
      <c r="E67" s="21">
        <f>SUMIF(الترحيل!$G$8:$G$10004,A67&amp;$E$8,الترحيل!$E$8:$E$10004)</f>
        <v>0</v>
      </c>
      <c r="F67" s="21">
        <f>SUMIF(الترحيل!$G$8:$G$10004,A67&amp;$F$8,الترحيل!$E$8:$E$10004)</f>
        <v>0</v>
      </c>
      <c r="G67" s="21">
        <f>SUMIF(الترحيل!$G$8:$G$10004,A67&amp;$G$8,الترحيل!$E$8:$E$10004)</f>
        <v>0</v>
      </c>
      <c r="H67" s="21">
        <f>SUMIF(الترحيل!$G$8:$G$10004,A67&amp;$H$8,الترحيل!$E$8:$E$10004)</f>
        <v>0</v>
      </c>
      <c r="I67" s="21">
        <f>SUMIF(الترحيل!$G$8:$G$10004,A67&amp;$I$8,الترحيل!$E$8:$E$10004)</f>
        <v>0</v>
      </c>
      <c r="J67" s="21">
        <f>SUMIF(الترحيل!$G$8:$G$10004,A67&amp;$J$8,الترحيل!$E$8:$E$10004)</f>
        <v>0</v>
      </c>
      <c r="K67" s="21">
        <f>SUMIF(الترحيل!$G$8:$G$10004,A67&amp;$K$8,الترحيل!$E$8:$E$10004)</f>
        <v>0</v>
      </c>
      <c r="L67" s="59">
        <f t="shared" si="0"/>
        <v>0</v>
      </c>
      <c r="M67" t="str">
        <f t="shared" si="1"/>
        <v>4461</v>
      </c>
      <c r="N67" t="str">
        <f t="shared" si="2"/>
        <v>4463</v>
      </c>
      <c r="O67" t="str">
        <f t="shared" si="3"/>
        <v>4467</v>
      </c>
      <c r="P67" t="str">
        <f t="shared" si="4"/>
        <v>44612</v>
      </c>
      <c r="Q67" t="str">
        <f t="shared" si="5"/>
        <v>44614</v>
      </c>
      <c r="R67" t="str">
        <f t="shared" si="6"/>
        <v>44615</v>
      </c>
      <c r="S67" t="str">
        <f t="shared" si="7"/>
        <v>44616</v>
      </c>
      <c r="T67" t="str">
        <f t="shared" si="8"/>
        <v>44617</v>
      </c>
    </row>
    <row r="68" spans="1:20" ht="15.75" thickBot="1">
      <c r="A68" s="28">
        <f>ورقة2!A64</f>
        <v>472</v>
      </c>
      <c r="B68" s="31" t="str">
        <f>ورقة2!B64</f>
        <v>شركة كاب للتجارة</v>
      </c>
      <c r="C68" s="43" t="str">
        <f>ورقة2!F64</f>
        <v>الشارقة</v>
      </c>
      <c r="D68" s="21">
        <f>SUMIF(الترحيل!$G$8:$G$10004,A68&amp;$D$8,الترحيل!$E$8:$E$10004)</f>
        <v>0</v>
      </c>
      <c r="E68" s="21">
        <f>SUMIF(الترحيل!$G$8:$G$10004,A68&amp;$E$8,الترحيل!$E$8:$E$10004)</f>
        <v>0</v>
      </c>
      <c r="F68" s="21">
        <f>SUMIF(الترحيل!$G$8:$G$10004,A68&amp;$F$8,الترحيل!$E$8:$E$10004)</f>
        <v>0</v>
      </c>
      <c r="G68" s="21">
        <f>SUMIF(الترحيل!$G$8:$G$10004,A68&amp;$G$8,الترحيل!$E$8:$E$10004)</f>
        <v>0</v>
      </c>
      <c r="H68" s="21">
        <f>SUMIF(الترحيل!$G$8:$G$10004,A68&amp;$H$8,الترحيل!$E$8:$E$10004)</f>
        <v>0</v>
      </c>
      <c r="I68" s="21">
        <f>SUMIF(الترحيل!$G$8:$G$10004,A68&amp;$I$8,الترحيل!$E$8:$E$10004)</f>
        <v>0</v>
      </c>
      <c r="J68" s="21">
        <f>SUMIF(الترحيل!$G$8:$G$10004,A68&amp;$J$8,الترحيل!$E$8:$E$10004)</f>
        <v>0</v>
      </c>
      <c r="K68" s="21">
        <f>SUMIF(الترحيل!$G$8:$G$10004,A68&amp;$K$8,الترحيل!$E$8:$E$10004)</f>
        <v>0</v>
      </c>
      <c r="L68" s="59">
        <f t="shared" si="0"/>
        <v>0</v>
      </c>
      <c r="M68" t="str">
        <f t="shared" si="1"/>
        <v>4721</v>
      </c>
      <c r="N68" t="str">
        <f t="shared" si="2"/>
        <v>4723</v>
      </c>
      <c r="O68" t="str">
        <f t="shared" si="3"/>
        <v>4727</v>
      </c>
      <c r="P68" t="str">
        <f t="shared" si="4"/>
        <v>47212</v>
      </c>
      <c r="Q68" t="str">
        <f t="shared" si="5"/>
        <v>47214</v>
      </c>
      <c r="R68" t="str">
        <f t="shared" si="6"/>
        <v>47215</v>
      </c>
      <c r="S68" t="str">
        <f t="shared" si="7"/>
        <v>47216</v>
      </c>
      <c r="T68" t="str">
        <f t="shared" si="8"/>
        <v>47217</v>
      </c>
    </row>
    <row r="69" spans="1:20" ht="15.75" thickBot="1">
      <c r="A69" s="27">
        <f>ورقة2!A65</f>
        <v>473</v>
      </c>
      <c r="B69" s="30" t="str">
        <f>ورقة2!B65</f>
        <v>النسيج لتجارة الستائر</v>
      </c>
      <c r="C69" s="44" t="str">
        <f>ورقة2!F65</f>
        <v>الشارقة</v>
      </c>
      <c r="D69" s="21">
        <f>SUMIF(الترحيل!$G$8:$G$10004,A69&amp;$D$8,الترحيل!$E$8:$E$10004)</f>
        <v>0</v>
      </c>
      <c r="E69" s="21">
        <f>SUMIF(الترحيل!$G$8:$G$10004,A69&amp;$E$8,الترحيل!$E$8:$E$10004)</f>
        <v>0</v>
      </c>
      <c r="F69" s="21">
        <f>SUMIF(الترحيل!$G$8:$G$10004,A69&amp;$F$8,الترحيل!$E$8:$E$10004)</f>
        <v>2551</v>
      </c>
      <c r="G69" s="21">
        <f>SUMIF(الترحيل!$G$8:$G$10004,A69&amp;$G$8,الترحيل!$E$8:$E$10004)</f>
        <v>0</v>
      </c>
      <c r="H69" s="21">
        <f>SUMIF(الترحيل!$G$8:$G$10004,A69&amp;$H$8,الترحيل!$E$8:$E$10004)</f>
        <v>0</v>
      </c>
      <c r="I69" s="21">
        <f>SUMIF(الترحيل!$G$8:$G$10004,A69&amp;$I$8,الترحيل!$E$8:$E$10004)</f>
        <v>0</v>
      </c>
      <c r="J69" s="21">
        <f>SUMIF(الترحيل!$G$8:$G$10004,A69&amp;$J$8,الترحيل!$E$8:$E$10004)</f>
        <v>0</v>
      </c>
      <c r="K69" s="21">
        <f>SUMIF(الترحيل!$G$8:$G$10004,A69&amp;$K$8,الترحيل!$E$8:$E$10004)</f>
        <v>0</v>
      </c>
      <c r="L69" s="59">
        <f t="shared" si="0"/>
        <v>2551</v>
      </c>
      <c r="M69" t="str">
        <f t="shared" si="1"/>
        <v>4731</v>
      </c>
      <c r="N69" t="str">
        <f t="shared" si="2"/>
        <v>4733</v>
      </c>
      <c r="O69" t="str">
        <f t="shared" si="3"/>
        <v>4737</v>
      </c>
      <c r="P69" t="str">
        <f t="shared" si="4"/>
        <v>47312</v>
      </c>
      <c r="Q69" t="str">
        <f t="shared" si="5"/>
        <v>47314</v>
      </c>
      <c r="R69" t="str">
        <f t="shared" si="6"/>
        <v>47315</v>
      </c>
      <c r="S69" t="str">
        <f t="shared" si="7"/>
        <v>47316</v>
      </c>
      <c r="T69" t="str">
        <f t="shared" si="8"/>
        <v>47317</v>
      </c>
    </row>
    <row r="70" spans="1:20" ht="15.75" thickBot="1">
      <c r="A70" s="28">
        <f>ورقة2!A66</f>
        <v>475</v>
      </c>
      <c r="B70" s="31" t="str">
        <f>ورقة2!B66</f>
        <v>الثلاث نجوم لصناعة الاسفنج</v>
      </c>
      <c r="C70" s="43" t="str">
        <f>ورقة2!F66</f>
        <v>رأس الخيمة</v>
      </c>
      <c r="D70" s="21">
        <f>SUMIF(الترحيل!$G$8:$G$10004,A70&amp;$D$8,الترحيل!$E$8:$E$10004)</f>
        <v>0</v>
      </c>
      <c r="E70" s="21">
        <f>SUMIF(الترحيل!$G$8:$G$10004,A70&amp;$E$8,الترحيل!$E$8:$E$10004)</f>
        <v>9122</v>
      </c>
      <c r="F70" s="21">
        <f>SUMIF(الترحيل!$G$8:$G$10004,A70&amp;$F$8,الترحيل!$E$8:$E$10004)</f>
        <v>2309</v>
      </c>
      <c r="G70" s="21">
        <f>SUMIF(الترحيل!$G$8:$G$10004,A70&amp;$G$8,الترحيل!$E$8:$E$10004)</f>
        <v>0</v>
      </c>
      <c r="H70" s="21">
        <f>SUMIF(الترحيل!$G$8:$G$10004,A70&amp;$H$8,الترحيل!$E$8:$E$10004)</f>
        <v>0</v>
      </c>
      <c r="I70" s="21">
        <f>SUMIF(الترحيل!$G$8:$G$10004,A70&amp;$I$8,الترحيل!$E$8:$E$10004)</f>
        <v>0</v>
      </c>
      <c r="J70" s="21">
        <f>SUMIF(الترحيل!$G$8:$G$10004,A70&amp;$J$8,الترحيل!$E$8:$E$10004)</f>
        <v>0</v>
      </c>
      <c r="K70" s="21">
        <f>SUMIF(الترحيل!$G$8:$G$10004,A70&amp;$K$8,الترحيل!$E$8:$E$10004)</f>
        <v>1920</v>
      </c>
      <c r="L70" s="59">
        <f t="shared" si="0"/>
        <v>13351</v>
      </c>
      <c r="M70" t="str">
        <f t="shared" si="1"/>
        <v>4751</v>
      </c>
      <c r="N70" t="str">
        <f t="shared" si="2"/>
        <v>4753</v>
      </c>
      <c r="O70" t="str">
        <f t="shared" si="3"/>
        <v>4757</v>
      </c>
      <c r="P70" t="str">
        <f t="shared" si="4"/>
        <v>47512</v>
      </c>
      <c r="Q70" t="str">
        <f t="shared" si="5"/>
        <v>47514</v>
      </c>
      <c r="R70" t="str">
        <f t="shared" si="6"/>
        <v>47515</v>
      </c>
      <c r="S70" t="str">
        <f t="shared" si="7"/>
        <v>47516</v>
      </c>
      <c r="T70" t="str">
        <f t="shared" si="8"/>
        <v>47517</v>
      </c>
    </row>
    <row r="71" spans="1:20" ht="15.75" thickBot="1">
      <c r="A71" s="27">
        <f>ورقة2!A67</f>
        <v>479</v>
      </c>
      <c r="B71" s="30" t="str">
        <f>ورقة2!B67</f>
        <v>شركة لؤلؤة دبى للمفروشات</v>
      </c>
      <c r="C71" s="44" t="str">
        <f>ورقة2!F67</f>
        <v>الشارقة</v>
      </c>
      <c r="D71" s="21">
        <f>SUMIF(الترحيل!$G$8:$G$10004,A71&amp;$D$8,الترحيل!$E$8:$E$10004)</f>
        <v>0</v>
      </c>
      <c r="E71" s="21">
        <f>SUMIF(الترحيل!$G$8:$G$10004,A71&amp;$E$8,الترحيل!$E$8:$E$10004)</f>
        <v>0</v>
      </c>
      <c r="F71" s="21">
        <f>SUMIF(الترحيل!$G$8:$G$10004,A71&amp;$F$8,الترحيل!$E$8:$E$10004)</f>
        <v>0</v>
      </c>
      <c r="G71" s="21">
        <f>SUMIF(الترحيل!$G$8:$G$10004,A71&amp;$G$8,الترحيل!$E$8:$E$10004)</f>
        <v>0</v>
      </c>
      <c r="H71" s="21">
        <f>SUMIF(الترحيل!$G$8:$G$10004,A71&amp;$H$8,الترحيل!$E$8:$E$10004)</f>
        <v>3285</v>
      </c>
      <c r="I71" s="21">
        <f>SUMIF(الترحيل!$G$8:$G$10004,A71&amp;$I$8,الترحيل!$E$8:$E$10004)</f>
        <v>0</v>
      </c>
      <c r="J71" s="21">
        <f>SUMIF(الترحيل!$G$8:$G$10004,A71&amp;$J$8,الترحيل!$E$8:$E$10004)</f>
        <v>0</v>
      </c>
      <c r="K71" s="21">
        <f>SUMIF(الترحيل!$G$8:$G$10004,A71&amp;$K$8,الترحيل!$E$8:$E$10004)</f>
        <v>0</v>
      </c>
      <c r="L71" s="59">
        <f t="shared" si="0"/>
        <v>3285</v>
      </c>
      <c r="M71" t="str">
        <f t="shared" si="1"/>
        <v>4791</v>
      </c>
      <c r="N71" t="str">
        <f t="shared" si="2"/>
        <v>4793</v>
      </c>
      <c r="O71" t="str">
        <f t="shared" si="3"/>
        <v>4797</v>
      </c>
      <c r="P71" t="str">
        <f t="shared" si="4"/>
        <v>47912</v>
      </c>
      <c r="Q71" t="str">
        <f t="shared" si="5"/>
        <v>47914</v>
      </c>
      <c r="R71" t="str">
        <f t="shared" si="6"/>
        <v>47915</v>
      </c>
      <c r="S71" t="str">
        <f t="shared" si="7"/>
        <v>47916</v>
      </c>
      <c r="T71" t="str">
        <f t="shared" si="8"/>
        <v>47917</v>
      </c>
    </row>
    <row r="72" spans="1:20" ht="15.75" thickBot="1">
      <c r="A72" s="28">
        <f>ورقة2!A68</f>
        <v>488</v>
      </c>
      <c r="B72" s="31" t="str">
        <f>ورقة2!B68</f>
        <v>مصطفى فرنبشنج إندستريز</v>
      </c>
      <c r="C72" s="43" t="str">
        <f>ورقة2!F68</f>
        <v>الشارقة</v>
      </c>
      <c r="D72" s="21">
        <f>SUMIF(الترحيل!$G$8:$G$10004,A72&amp;$D$8,الترحيل!$E$8:$E$10004)</f>
        <v>0</v>
      </c>
      <c r="E72" s="21">
        <f>SUMIF(الترحيل!$G$8:$G$10004,A72&amp;$E$8,الترحيل!$E$8:$E$10004)</f>
        <v>0</v>
      </c>
      <c r="F72" s="21">
        <f>SUMIF(الترحيل!$G$8:$G$10004,A72&amp;$F$8,الترحيل!$E$8:$E$10004)</f>
        <v>0</v>
      </c>
      <c r="G72" s="21">
        <f>SUMIF(الترحيل!$G$8:$G$10004,A72&amp;$G$8,الترحيل!$E$8:$E$10004)</f>
        <v>0</v>
      </c>
      <c r="H72" s="21">
        <f>SUMIF(الترحيل!$G$8:$G$10004,A72&amp;$H$8,الترحيل!$E$8:$E$10004)</f>
        <v>0</v>
      </c>
      <c r="I72" s="21">
        <f>SUMIF(الترحيل!$G$8:$G$10004,A72&amp;$I$8,الترحيل!$E$8:$E$10004)</f>
        <v>0</v>
      </c>
      <c r="J72" s="21">
        <f>SUMIF(الترحيل!$G$8:$G$10004,A72&amp;$J$8,الترحيل!$E$8:$E$10004)</f>
        <v>0</v>
      </c>
      <c r="K72" s="21">
        <f>SUMIF(الترحيل!$G$8:$G$10004,A72&amp;$K$8,الترحيل!$E$8:$E$10004)</f>
        <v>0</v>
      </c>
      <c r="L72" s="59">
        <f t="shared" si="0"/>
        <v>0</v>
      </c>
      <c r="M72" t="str">
        <f t="shared" si="1"/>
        <v>4881</v>
      </c>
      <c r="N72" t="str">
        <f t="shared" si="2"/>
        <v>4883</v>
      </c>
      <c r="O72" t="str">
        <f t="shared" si="3"/>
        <v>4887</v>
      </c>
      <c r="P72" t="str">
        <f t="shared" si="4"/>
        <v>48812</v>
      </c>
      <c r="Q72" t="str">
        <f t="shared" si="5"/>
        <v>48814</v>
      </c>
      <c r="R72" t="str">
        <f t="shared" si="6"/>
        <v>48815</v>
      </c>
      <c r="S72" t="str">
        <f t="shared" si="7"/>
        <v>48816</v>
      </c>
      <c r="T72" t="str">
        <f t="shared" si="8"/>
        <v>48817</v>
      </c>
    </row>
    <row r="73" spans="1:20" ht="15.75" thickBot="1">
      <c r="A73" s="27">
        <f>ورقة2!A69</f>
        <v>494</v>
      </c>
      <c r="B73" s="30" t="str">
        <f>ورقة2!B69</f>
        <v>الإبداع للمفروشات</v>
      </c>
      <c r="C73" s="44" t="str">
        <f>ورقة2!F69</f>
        <v>الشارقة</v>
      </c>
      <c r="D73" s="21">
        <f>SUMIF(الترحيل!$G$8:$G$10004,A73&amp;$D$8,الترحيل!$E$8:$E$10004)</f>
        <v>0</v>
      </c>
      <c r="E73" s="21">
        <f>SUMIF(الترحيل!$G$8:$G$10004,A73&amp;$E$8,الترحيل!$E$8:$E$10004)</f>
        <v>0</v>
      </c>
      <c r="F73" s="21">
        <f>SUMIF(الترحيل!$G$8:$G$10004,A73&amp;$F$8,الترحيل!$E$8:$E$10004)</f>
        <v>0</v>
      </c>
      <c r="G73" s="21">
        <f>SUMIF(الترحيل!$G$8:$G$10004,A73&amp;$G$8,الترحيل!$E$8:$E$10004)</f>
        <v>0</v>
      </c>
      <c r="H73" s="21">
        <f>SUMIF(الترحيل!$G$8:$G$10004,A73&amp;$H$8,الترحيل!$E$8:$E$10004)</f>
        <v>0</v>
      </c>
      <c r="I73" s="21">
        <f>SUMIF(الترحيل!$G$8:$G$10004,A73&amp;$I$8,الترحيل!$E$8:$E$10004)</f>
        <v>0</v>
      </c>
      <c r="J73" s="21">
        <f>SUMIF(الترحيل!$G$8:$G$10004,A73&amp;$J$8,الترحيل!$E$8:$E$10004)</f>
        <v>0</v>
      </c>
      <c r="K73" s="21">
        <f>SUMIF(الترحيل!$G$8:$G$10004,A73&amp;$K$8,الترحيل!$E$8:$E$10004)</f>
        <v>0</v>
      </c>
      <c r="L73" s="59">
        <f t="shared" si="0"/>
        <v>0</v>
      </c>
      <c r="M73" t="str">
        <f t="shared" si="1"/>
        <v>4941</v>
      </c>
      <c r="N73" t="str">
        <f t="shared" si="2"/>
        <v>4943</v>
      </c>
      <c r="O73" t="str">
        <f t="shared" si="3"/>
        <v>4947</v>
      </c>
      <c r="P73" t="str">
        <f t="shared" si="4"/>
        <v>49412</v>
      </c>
      <c r="Q73" t="str">
        <f t="shared" si="5"/>
        <v>49414</v>
      </c>
      <c r="R73" t="str">
        <f t="shared" si="6"/>
        <v>49415</v>
      </c>
      <c r="S73" t="str">
        <f t="shared" si="7"/>
        <v>49416</v>
      </c>
      <c r="T73" t="str">
        <f t="shared" si="8"/>
        <v>49417</v>
      </c>
    </row>
    <row r="74" spans="1:20" ht="15.75" thickBot="1">
      <c r="A74" s="28">
        <f>ورقة2!A70</f>
        <v>501</v>
      </c>
      <c r="B74" s="31" t="str">
        <f>ورقة2!B70</f>
        <v>مسرة للتجارة</v>
      </c>
      <c r="C74" s="43" t="str">
        <f>ورقة2!F70</f>
        <v>الشارقة</v>
      </c>
      <c r="D74" s="21">
        <f>SUMIF(الترحيل!$G$8:$G$10004,A74&amp;$D$8,الترحيل!$E$8:$E$10004)</f>
        <v>0</v>
      </c>
      <c r="E74" s="21">
        <f>SUMIF(الترحيل!$G$8:$G$10004,A74&amp;$E$8,الترحيل!$E$8:$E$10004)</f>
        <v>3257</v>
      </c>
      <c r="F74" s="21">
        <f>SUMIF(الترحيل!$G$8:$G$10004,A74&amp;$F$8,الترحيل!$E$8:$E$10004)</f>
        <v>3440</v>
      </c>
      <c r="G74" s="21">
        <f>SUMIF(الترحيل!$G$8:$G$10004,A74&amp;$G$8,الترحيل!$E$8:$E$10004)</f>
        <v>0</v>
      </c>
      <c r="H74" s="21">
        <f>SUMIF(الترحيل!$G$8:$G$10004,A74&amp;$H$8,الترحيل!$E$8:$E$10004)</f>
        <v>0</v>
      </c>
      <c r="I74" s="21">
        <f>SUMIF(الترحيل!$G$8:$G$10004,A74&amp;$I$8,الترحيل!$E$8:$E$10004)</f>
        <v>0</v>
      </c>
      <c r="J74" s="21">
        <f>SUMIF(الترحيل!$G$8:$G$10004,A74&amp;$J$8,الترحيل!$E$8:$E$10004)</f>
        <v>0</v>
      </c>
      <c r="K74" s="21">
        <f>SUMIF(الترحيل!$G$8:$G$10004,A74&amp;$K$8,الترحيل!$E$8:$E$10004)</f>
        <v>0</v>
      </c>
      <c r="L74" s="59">
        <f t="shared" si="0"/>
        <v>6697</v>
      </c>
      <c r="M74" t="str">
        <f t="shared" si="1"/>
        <v>5011</v>
      </c>
      <c r="N74" t="str">
        <f t="shared" si="2"/>
        <v>5013</v>
      </c>
      <c r="O74" t="str">
        <f t="shared" si="3"/>
        <v>5017</v>
      </c>
      <c r="P74" t="str">
        <f t="shared" si="4"/>
        <v>50112</v>
      </c>
      <c r="Q74" t="str">
        <f t="shared" si="5"/>
        <v>50114</v>
      </c>
      <c r="R74" t="str">
        <f t="shared" si="6"/>
        <v>50115</v>
      </c>
      <c r="S74" t="str">
        <f t="shared" si="7"/>
        <v>50116</v>
      </c>
      <c r="T74" t="str">
        <f t="shared" si="8"/>
        <v>50117</v>
      </c>
    </row>
    <row r="75" spans="1:20" ht="15.75" thickBot="1">
      <c r="A75" s="27">
        <f>ورقة2!A71</f>
        <v>513</v>
      </c>
      <c r="B75" s="30" t="str">
        <f>ورقة2!B71</f>
        <v>الجزيرة للمفروشات والاثاث الحديث</v>
      </c>
      <c r="C75" s="44" t="str">
        <f>ورقة2!F71</f>
        <v>الفجيرة</v>
      </c>
      <c r="D75" s="21">
        <f>SUMIF(الترحيل!$G$8:$G$10004,A75&amp;$D$8,الترحيل!$E$8:$E$10004)</f>
        <v>0</v>
      </c>
      <c r="E75" s="21">
        <f>SUMIF(الترحيل!$G$8:$G$10004,A75&amp;$E$8,الترحيل!$E$8:$E$10004)</f>
        <v>0</v>
      </c>
      <c r="F75" s="21">
        <f>SUMIF(الترحيل!$G$8:$G$10004,A75&amp;$F$8,الترحيل!$E$8:$E$10004)</f>
        <v>336</v>
      </c>
      <c r="G75" s="21">
        <f>SUMIF(الترحيل!$G$8:$G$10004,A75&amp;$G$8,الترحيل!$E$8:$E$10004)</f>
        <v>0</v>
      </c>
      <c r="H75" s="21">
        <f>SUMIF(الترحيل!$G$8:$G$10004,A75&amp;$H$8,الترحيل!$E$8:$E$10004)</f>
        <v>80</v>
      </c>
      <c r="I75" s="21">
        <f>SUMIF(الترحيل!$G$8:$G$10004,A75&amp;$I$8,الترحيل!$E$8:$E$10004)</f>
        <v>0</v>
      </c>
      <c r="J75" s="21">
        <f>SUMIF(الترحيل!$G$8:$G$10004,A75&amp;$J$8,الترحيل!$E$8:$E$10004)</f>
        <v>5063</v>
      </c>
      <c r="K75" s="21">
        <f>SUMIF(الترحيل!$G$8:$G$10004,A75&amp;$K$8,الترحيل!$E$8:$E$10004)</f>
        <v>0</v>
      </c>
      <c r="L75" s="59">
        <f t="shared" ref="L75:L138" si="9">SUM(D75:K75)</f>
        <v>5479</v>
      </c>
      <c r="M75" t="str">
        <f t="shared" ref="M75:M138" si="10">A75&amp;$D$8</f>
        <v>5131</v>
      </c>
      <c r="N75" t="str">
        <f t="shared" ref="N75:N138" si="11">A75&amp;$E$8</f>
        <v>5133</v>
      </c>
      <c r="O75" t="str">
        <f t="shared" ref="O75:O138" si="12">A75&amp;$F$8</f>
        <v>5137</v>
      </c>
      <c r="P75" t="str">
        <f t="shared" ref="P75:P138" si="13">A75&amp;$G$8</f>
        <v>51312</v>
      </c>
      <c r="Q75" t="str">
        <f t="shared" ref="Q75:Q138" si="14">A75&amp;$H$8</f>
        <v>51314</v>
      </c>
      <c r="R75" t="str">
        <f t="shared" ref="R75:R138" si="15">A75&amp;$I$8</f>
        <v>51315</v>
      </c>
      <c r="S75" t="str">
        <f t="shared" ref="S75:S138" si="16">A75&amp;$J$8</f>
        <v>51316</v>
      </c>
      <c r="T75" t="str">
        <f t="shared" ref="T75:T138" si="17">A75&amp;$K$8</f>
        <v>51317</v>
      </c>
    </row>
    <row r="76" spans="1:20" ht="15.75" thickBot="1">
      <c r="A76" s="28">
        <f>ورقة2!A72</f>
        <v>520</v>
      </c>
      <c r="B76" s="31" t="str">
        <f>ورقة2!B72</f>
        <v>شركة البيت الماليزى للاثاث</v>
      </c>
      <c r="C76" s="43" t="str">
        <f>ورقة2!F72</f>
        <v>الشارقة</v>
      </c>
      <c r="D76" s="21">
        <f>SUMIF(الترحيل!$G$8:$G$10004,A76&amp;$D$8,الترحيل!$E$8:$E$10004)</f>
        <v>0</v>
      </c>
      <c r="E76" s="21">
        <f>SUMIF(الترحيل!$G$8:$G$10004,A76&amp;$E$8,الترحيل!$E$8:$E$10004)</f>
        <v>0</v>
      </c>
      <c r="F76" s="21">
        <f>SUMIF(الترحيل!$G$8:$G$10004,A76&amp;$F$8,الترحيل!$E$8:$E$10004)</f>
        <v>0</v>
      </c>
      <c r="G76" s="21">
        <f>SUMIF(الترحيل!$G$8:$G$10004,A76&amp;$G$8,الترحيل!$E$8:$E$10004)</f>
        <v>0</v>
      </c>
      <c r="H76" s="21">
        <f>SUMIF(الترحيل!$G$8:$G$10004,A76&amp;$H$8,الترحيل!$E$8:$E$10004)</f>
        <v>0</v>
      </c>
      <c r="I76" s="21">
        <f>SUMIF(الترحيل!$G$8:$G$10004,A76&amp;$I$8,الترحيل!$E$8:$E$10004)</f>
        <v>0</v>
      </c>
      <c r="J76" s="21">
        <f>SUMIF(الترحيل!$G$8:$G$10004,A76&amp;$J$8,الترحيل!$E$8:$E$10004)</f>
        <v>0</v>
      </c>
      <c r="K76" s="21">
        <f>SUMIF(الترحيل!$G$8:$G$10004,A76&amp;$K$8,الترحيل!$E$8:$E$10004)</f>
        <v>0</v>
      </c>
      <c r="L76" s="59">
        <f t="shared" si="9"/>
        <v>0</v>
      </c>
      <c r="M76" t="str">
        <f t="shared" si="10"/>
        <v>5201</v>
      </c>
      <c r="N76" t="str">
        <f t="shared" si="11"/>
        <v>5203</v>
      </c>
      <c r="O76" t="str">
        <f t="shared" si="12"/>
        <v>5207</v>
      </c>
      <c r="P76" t="str">
        <f t="shared" si="13"/>
        <v>52012</v>
      </c>
      <c r="Q76" t="str">
        <f t="shared" si="14"/>
        <v>52014</v>
      </c>
      <c r="R76" t="str">
        <f t="shared" si="15"/>
        <v>52015</v>
      </c>
      <c r="S76" t="str">
        <f t="shared" si="16"/>
        <v>52016</v>
      </c>
      <c r="T76" t="str">
        <f t="shared" si="17"/>
        <v>52017</v>
      </c>
    </row>
    <row r="77" spans="1:20" ht="15.75" thickBot="1">
      <c r="A77" s="27">
        <f>ورقة2!A73</f>
        <v>523</v>
      </c>
      <c r="B77" s="30" t="str">
        <f>ورقة2!B73</f>
        <v>فلامينجو مصنع للاثاث ذ.م.م.</v>
      </c>
      <c r="C77" s="44" t="str">
        <f>ورقة2!F73</f>
        <v>الفجيرة</v>
      </c>
      <c r="D77" s="21">
        <f>SUMIF(الترحيل!$G$8:$G$10004,A77&amp;$D$8,الترحيل!$E$8:$E$10004)</f>
        <v>0</v>
      </c>
      <c r="E77" s="21">
        <f>SUMIF(الترحيل!$G$8:$G$10004,A77&amp;$E$8,الترحيل!$E$8:$E$10004)</f>
        <v>8301</v>
      </c>
      <c r="F77" s="21">
        <f>SUMIF(الترحيل!$G$8:$G$10004,A77&amp;$F$8,الترحيل!$E$8:$E$10004)</f>
        <v>0</v>
      </c>
      <c r="G77" s="21">
        <f>SUMIF(الترحيل!$G$8:$G$10004,A77&amp;$G$8,الترحيل!$E$8:$E$10004)</f>
        <v>0</v>
      </c>
      <c r="H77" s="21">
        <f>SUMIF(الترحيل!$G$8:$G$10004,A77&amp;$H$8,الترحيل!$E$8:$E$10004)</f>
        <v>0</v>
      </c>
      <c r="I77" s="21">
        <f>SUMIF(الترحيل!$G$8:$G$10004,A77&amp;$I$8,الترحيل!$E$8:$E$10004)</f>
        <v>0</v>
      </c>
      <c r="J77" s="21">
        <f>SUMIF(الترحيل!$G$8:$G$10004,A77&amp;$J$8,الترحيل!$E$8:$E$10004)</f>
        <v>0</v>
      </c>
      <c r="K77" s="21">
        <f>SUMIF(الترحيل!$G$8:$G$10004,A77&amp;$K$8,الترحيل!$E$8:$E$10004)</f>
        <v>0</v>
      </c>
      <c r="L77" s="59">
        <f t="shared" si="9"/>
        <v>8301</v>
      </c>
      <c r="M77" t="str">
        <f t="shared" si="10"/>
        <v>5231</v>
      </c>
      <c r="N77" t="str">
        <f t="shared" si="11"/>
        <v>5233</v>
      </c>
      <c r="O77" t="str">
        <f t="shared" si="12"/>
        <v>5237</v>
      </c>
      <c r="P77" t="str">
        <f t="shared" si="13"/>
        <v>52312</v>
      </c>
      <c r="Q77" t="str">
        <f t="shared" si="14"/>
        <v>52314</v>
      </c>
      <c r="R77" t="str">
        <f t="shared" si="15"/>
        <v>52315</v>
      </c>
      <c r="S77" t="str">
        <f t="shared" si="16"/>
        <v>52316</v>
      </c>
      <c r="T77" t="str">
        <f t="shared" si="17"/>
        <v>52317</v>
      </c>
    </row>
    <row r="78" spans="1:20" ht="15.75" thickBot="1">
      <c r="A78" s="28">
        <f>ورقة2!A74</f>
        <v>524</v>
      </c>
      <c r="B78" s="31" t="str">
        <f>ورقة2!B74</f>
        <v>بروميت سيف</v>
      </c>
      <c r="C78" s="43" t="str">
        <f>ورقة2!F74</f>
        <v>الشارقة</v>
      </c>
      <c r="D78" s="21">
        <f>SUMIF(الترحيل!$G$8:$G$10004,A78&amp;$D$8,الترحيل!$E$8:$E$10004)</f>
        <v>0</v>
      </c>
      <c r="E78" s="21">
        <f>SUMIF(الترحيل!$G$8:$G$10004,A78&amp;$E$8,الترحيل!$E$8:$E$10004)</f>
        <v>4570</v>
      </c>
      <c r="F78" s="21">
        <f>SUMIF(الترحيل!$G$8:$G$10004,A78&amp;$F$8,الترحيل!$E$8:$E$10004)</f>
        <v>0</v>
      </c>
      <c r="G78" s="21">
        <f>SUMIF(الترحيل!$G$8:$G$10004,A78&amp;$G$8,الترحيل!$E$8:$E$10004)</f>
        <v>0</v>
      </c>
      <c r="H78" s="21">
        <f>SUMIF(الترحيل!$G$8:$G$10004,A78&amp;$H$8,الترحيل!$E$8:$E$10004)</f>
        <v>0</v>
      </c>
      <c r="I78" s="21">
        <f>SUMIF(الترحيل!$G$8:$G$10004,A78&amp;$I$8,الترحيل!$E$8:$E$10004)</f>
        <v>0</v>
      </c>
      <c r="J78" s="21">
        <f>SUMIF(الترحيل!$G$8:$G$10004,A78&amp;$J$8,الترحيل!$E$8:$E$10004)</f>
        <v>0</v>
      </c>
      <c r="K78" s="21">
        <f>SUMIF(الترحيل!$G$8:$G$10004,A78&amp;$K$8,الترحيل!$E$8:$E$10004)</f>
        <v>0</v>
      </c>
      <c r="L78" s="59">
        <f t="shared" si="9"/>
        <v>4570</v>
      </c>
      <c r="M78" t="str">
        <f t="shared" si="10"/>
        <v>5241</v>
      </c>
      <c r="N78" t="str">
        <f t="shared" si="11"/>
        <v>5243</v>
      </c>
      <c r="O78" t="str">
        <f t="shared" si="12"/>
        <v>5247</v>
      </c>
      <c r="P78" t="str">
        <f t="shared" si="13"/>
        <v>52412</v>
      </c>
      <c r="Q78" t="str">
        <f t="shared" si="14"/>
        <v>52414</v>
      </c>
      <c r="R78" t="str">
        <f t="shared" si="15"/>
        <v>52415</v>
      </c>
      <c r="S78" t="str">
        <f t="shared" si="16"/>
        <v>52416</v>
      </c>
      <c r="T78" t="str">
        <f t="shared" si="17"/>
        <v>52417</v>
      </c>
    </row>
    <row r="79" spans="1:20" ht="15.75" thickBot="1">
      <c r="A79" s="27">
        <f>ورقة2!A75</f>
        <v>529</v>
      </c>
      <c r="B79" s="30" t="str">
        <f>ورقة2!B75</f>
        <v>شركة جلوريا للستائر</v>
      </c>
      <c r="C79" s="44" t="str">
        <f>ورقة2!F75</f>
        <v>الشارقة</v>
      </c>
      <c r="D79" s="21">
        <f>SUMIF(الترحيل!$G$8:$G$10004,A79&amp;$D$8,الترحيل!$E$8:$E$10004)</f>
        <v>0</v>
      </c>
      <c r="E79" s="21">
        <f>SUMIF(الترحيل!$G$8:$G$10004,A79&amp;$E$8,الترحيل!$E$8:$E$10004)</f>
        <v>0</v>
      </c>
      <c r="F79" s="21">
        <f>SUMIF(الترحيل!$G$8:$G$10004,A79&amp;$F$8,الترحيل!$E$8:$E$10004)</f>
        <v>0</v>
      </c>
      <c r="G79" s="21">
        <f>SUMIF(الترحيل!$G$8:$G$10004,A79&amp;$G$8,الترحيل!$E$8:$E$10004)</f>
        <v>0</v>
      </c>
      <c r="H79" s="21">
        <f>SUMIF(الترحيل!$G$8:$G$10004,A79&amp;$H$8,الترحيل!$E$8:$E$10004)</f>
        <v>0</v>
      </c>
      <c r="I79" s="21">
        <f>SUMIF(الترحيل!$G$8:$G$10004,A79&amp;$I$8,الترحيل!$E$8:$E$10004)</f>
        <v>0</v>
      </c>
      <c r="J79" s="21">
        <f>SUMIF(الترحيل!$G$8:$G$10004,A79&amp;$J$8,الترحيل!$E$8:$E$10004)</f>
        <v>0</v>
      </c>
      <c r="K79" s="21">
        <f>SUMIF(الترحيل!$G$8:$G$10004,A79&amp;$K$8,الترحيل!$E$8:$E$10004)</f>
        <v>0</v>
      </c>
      <c r="L79" s="59">
        <f t="shared" si="9"/>
        <v>0</v>
      </c>
      <c r="M79" t="str">
        <f t="shared" si="10"/>
        <v>5291</v>
      </c>
      <c r="N79" t="str">
        <f t="shared" si="11"/>
        <v>5293</v>
      </c>
      <c r="O79" t="str">
        <f t="shared" si="12"/>
        <v>5297</v>
      </c>
      <c r="P79" t="str">
        <f t="shared" si="13"/>
        <v>52912</v>
      </c>
      <c r="Q79" t="str">
        <f t="shared" si="14"/>
        <v>52914</v>
      </c>
      <c r="R79" t="str">
        <f t="shared" si="15"/>
        <v>52915</v>
      </c>
      <c r="S79" t="str">
        <f t="shared" si="16"/>
        <v>52916</v>
      </c>
      <c r="T79" t="str">
        <f t="shared" si="17"/>
        <v>52917</v>
      </c>
    </row>
    <row r="80" spans="1:20" ht="15.75" thickBot="1">
      <c r="A80" s="28">
        <f>ورقة2!A76</f>
        <v>537</v>
      </c>
      <c r="B80" s="31" t="str">
        <f>ورقة2!B76</f>
        <v>المخمل الأحمر للمفروشات</v>
      </c>
      <c r="C80" s="43" t="str">
        <f>ورقة2!F76</f>
        <v>الشارقة</v>
      </c>
      <c r="D80" s="21">
        <f>SUMIF(الترحيل!$G$8:$G$10004,A80&amp;$D$8,الترحيل!$E$8:$E$10004)</f>
        <v>0</v>
      </c>
      <c r="E80" s="21">
        <f>SUMIF(الترحيل!$G$8:$G$10004,A80&amp;$E$8,الترحيل!$E$8:$E$10004)</f>
        <v>0</v>
      </c>
      <c r="F80" s="21">
        <f>SUMIF(الترحيل!$G$8:$G$10004,A80&amp;$F$8,الترحيل!$E$8:$E$10004)</f>
        <v>0</v>
      </c>
      <c r="G80" s="21">
        <f>SUMIF(الترحيل!$G$8:$G$10004,A80&amp;$G$8,الترحيل!$E$8:$E$10004)</f>
        <v>0</v>
      </c>
      <c r="H80" s="21">
        <f>SUMIF(الترحيل!$G$8:$G$10004,A80&amp;$H$8,الترحيل!$E$8:$E$10004)</f>
        <v>0</v>
      </c>
      <c r="I80" s="21">
        <f>SUMIF(الترحيل!$G$8:$G$10004,A80&amp;$I$8,الترحيل!$E$8:$E$10004)</f>
        <v>0</v>
      </c>
      <c r="J80" s="21">
        <f>SUMIF(الترحيل!$G$8:$G$10004,A80&amp;$J$8,الترحيل!$E$8:$E$10004)</f>
        <v>0</v>
      </c>
      <c r="K80" s="21">
        <f>SUMIF(الترحيل!$G$8:$G$10004,A80&amp;$K$8,الترحيل!$E$8:$E$10004)</f>
        <v>0</v>
      </c>
      <c r="L80" s="59">
        <f t="shared" si="9"/>
        <v>0</v>
      </c>
      <c r="M80" t="str">
        <f t="shared" si="10"/>
        <v>5371</v>
      </c>
      <c r="N80" t="str">
        <f t="shared" si="11"/>
        <v>5373</v>
      </c>
      <c r="O80" t="str">
        <f t="shared" si="12"/>
        <v>5377</v>
      </c>
      <c r="P80" t="str">
        <f t="shared" si="13"/>
        <v>53712</v>
      </c>
      <c r="Q80" t="str">
        <f t="shared" si="14"/>
        <v>53714</v>
      </c>
      <c r="R80" t="str">
        <f t="shared" si="15"/>
        <v>53715</v>
      </c>
      <c r="S80" t="str">
        <f t="shared" si="16"/>
        <v>53716</v>
      </c>
      <c r="T80" t="str">
        <f t="shared" si="17"/>
        <v>53717</v>
      </c>
    </row>
    <row r="81" spans="1:20" ht="15.75" thickBot="1">
      <c r="A81" s="27">
        <f>ورقة2!A77</f>
        <v>541</v>
      </c>
      <c r="B81" s="30" t="str">
        <f>ورقة2!B77</f>
        <v>شركة كلمة للستائر</v>
      </c>
      <c r="C81" s="44" t="str">
        <f>ورقة2!F77</f>
        <v>رأس الخيمة</v>
      </c>
      <c r="D81" s="21">
        <f>SUMIF(الترحيل!$G$8:$G$10004,A81&amp;$D$8,الترحيل!$E$8:$E$10004)</f>
        <v>0</v>
      </c>
      <c r="E81" s="21">
        <f>SUMIF(الترحيل!$G$8:$G$10004,A81&amp;$E$8,الترحيل!$E$8:$E$10004)</f>
        <v>0</v>
      </c>
      <c r="F81" s="21">
        <f>SUMIF(الترحيل!$G$8:$G$10004,A81&amp;$F$8,الترحيل!$E$8:$E$10004)</f>
        <v>933</v>
      </c>
      <c r="G81" s="21">
        <f>SUMIF(الترحيل!$G$8:$G$10004,A81&amp;$G$8,الترحيل!$E$8:$E$10004)</f>
        <v>990</v>
      </c>
      <c r="H81" s="21">
        <f>SUMIF(الترحيل!$G$8:$G$10004,A81&amp;$H$8,الترحيل!$E$8:$E$10004)</f>
        <v>0</v>
      </c>
      <c r="I81" s="21">
        <f>SUMIF(الترحيل!$G$8:$G$10004,A81&amp;$I$8,الترحيل!$E$8:$E$10004)</f>
        <v>0</v>
      </c>
      <c r="J81" s="21">
        <f>SUMIF(الترحيل!$G$8:$G$10004,A81&amp;$J$8,الترحيل!$E$8:$E$10004)</f>
        <v>0</v>
      </c>
      <c r="K81" s="21">
        <f>SUMIF(الترحيل!$G$8:$G$10004,A81&amp;$K$8,الترحيل!$E$8:$E$10004)</f>
        <v>0</v>
      </c>
      <c r="L81" s="59">
        <f t="shared" si="9"/>
        <v>1923</v>
      </c>
      <c r="M81" t="str">
        <f t="shared" si="10"/>
        <v>5411</v>
      </c>
      <c r="N81" t="str">
        <f t="shared" si="11"/>
        <v>5413</v>
      </c>
      <c r="O81" t="str">
        <f t="shared" si="12"/>
        <v>5417</v>
      </c>
      <c r="P81" t="str">
        <f t="shared" si="13"/>
        <v>54112</v>
      </c>
      <c r="Q81" t="str">
        <f t="shared" si="14"/>
        <v>54114</v>
      </c>
      <c r="R81" t="str">
        <f t="shared" si="15"/>
        <v>54115</v>
      </c>
      <c r="S81" t="str">
        <f t="shared" si="16"/>
        <v>54116</v>
      </c>
      <c r="T81" t="str">
        <f t="shared" si="17"/>
        <v>54117</v>
      </c>
    </row>
    <row r="82" spans="1:20" ht="15.75" thickBot="1">
      <c r="A82" s="28">
        <f>ورقة2!A78</f>
        <v>545</v>
      </c>
      <c r="B82" s="31" t="str">
        <f>ورقة2!B78</f>
        <v>شركة جرير لتجارة الاقمشة</v>
      </c>
      <c r="C82" s="43" t="str">
        <f>ورقة2!F78</f>
        <v>الشارقة</v>
      </c>
      <c r="D82" s="21">
        <f>SUMIF(الترحيل!$G$8:$G$10004,A82&amp;$D$8,الترحيل!$E$8:$E$10004)</f>
        <v>0</v>
      </c>
      <c r="E82" s="21">
        <f>SUMIF(الترحيل!$G$8:$G$10004,A82&amp;$E$8,الترحيل!$E$8:$E$10004)</f>
        <v>0</v>
      </c>
      <c r="F82" s="21">
        <f>SUMIF(الترحيل!$G$8:$G$10004,A82&amp;$F$8,الترحيل!$E$8:$E$10004)</f>
        <v>0</v>
      </c>
      <c r="G82" s="21">
        <f>SUMIF(الترحيل!$G$8:$G$10004,A82&amp;$G$8,الترحيل!$E$8:$E$10004)</f>
        <v>0</v>
      </c>
      <c r="H82" s="21">
        <f>SUMIF(الترحيل!$G$8:$G$10004,A82&amp;$H$8,الترحيل!$E$8:$E$10004)</f>
        <v>0</v>
      </c>
      <c r="I82" s="21">
        <f>SUMIF(الترحيل!$G$8:$G$10004,A82&amp;$I$8,الترحيل!$E$8:$E$10004)</f>
        <v>0</v>
      </c>
      <c r="J82" s="21">
        <f>SUMIF(الترحيل!$G$8:$G$10004,A82&amp;$J$8,الترحيل!$E$8:$E$10004)</f>
        <v>0</v>
      </c>
      <c r="K82" s="21">
        <f>SUMIF(الترحيل!$G$8:$G$10004,A82&amp;$K$8,الترحيل!$E$8:$E$10004)</f>
        <v>0</v>
      </c>
      <c r="L82" s="59">
        <f t="shared" si="9"/>
        <v>0</v>
      </c>
      <c r="M82" t="str">
        <f t="shared" si="10"/>
        <v>5451</v>
      </c>
      <c r="N82" t="str">
        <f t="shared" si="11"/>
        <v>5453</v>
      </c>
      <c r="O82" t="str">
        <f t="shared" si="12"/>
        <v>5457</v>
      </c>
      <c r="P82" t="str">
        <f t="shared" si="13"/>
        <v>54512</v>
      </c>
      <c r="Q82" t="str">
        <f t="shared" si="14"/>
        <v>54514</v>
      </c>
      <c r="R82" t="str">
        <f t="shared" si="15"/>
        <v>54515</v>
      </c>
      <c r="S82" t="str">
        <f t="shared" si="16"/>
        <v>54516</v>
      </c>
      <c r="T82" t="str">
        <f t="shared" si="17"/>
        <v>54517</v>
      </c>
    </row>
    <row r="83" spans="1:20" ht="15.75" thickBot="1">
      <c r="A83" s="27">
        <f>ورقة2!A79</f>
        <v>546</v>
      </c>
      <c r="B83" s="30" t="str">
        <f>ورقة2!B79</f>
        <v>شركة انتركويل العالمية</v>
      </c>
      <c r="C83" s="44" t="str">
        <f>ورقة2!F79</f>
        <v>الشارقة</v>
      </c>
      <c r="D83" s="21">
        <f>SUMIF(الترحيل!$G$8:$G$10004,A83&amp;$D$8,الترحيل!$E$8:$E$10004)</f>
        <v>0</v>
      </c>
      <c r="E83" s="21">
        <f>SUMIF(الترحيل!$G$8:$G$10004,A83&amp;$E$8,الترحيل!$E$8:$E$10004)</f>
        <v>3335</v>
      </c>
      <c r="F83" s="21">
        <f>SUMIF(الترحيل!$G$8:$G$10004,A83&amp;$F$8,الترحيل!$E$8:$E$10004)</f>
        <v>0</v>
      </c>
      <c r="G83" s="21">
        <f>SUMIF(الترحيل!$G$8:$G$10004,A83&amp;$G$8,الترحيل!$E$8:$E$10004)</f>
        <v>0</v>
      </c>
      <c r="H83" s="21">
        <f>SUMIF(الترحيل!$G$8:$G$10004,A83&amp;$H$8,الترحيل!$E$8:$E$10004)</f>
        <v>0</v>
      </c>
      <c r="I83" s="21">
        <f>SUMIF(الترحيل!$G$8:$G$10004,A83&amp;$I$8,الترحيل!$E$8:$E$10004)</f>
        <v>0</v>
      </c>
      <c r="J83" s="21">
        <f>SUMIF(الترحيل!$G$8:$G$10004,A83&amp;$J$8,الترحيل!$E$8:$E$10004)</f>
        <v>0</v>
      </c>
      <c r="K83" s="21">
        <f>SUMIF(الترحيل!$G$8:$G$10004,A83&amp;$K$8,الترحيل!$E$8:$E$10004)</f>
        <v>0</v>
      </c>
      <c r="L83" s="59">
        <f t="shared" si="9"/>
        <v>3335</v>
      </c>
      <c r="M83" t="str">
        <f t="shared" si="10"/>
        <v>5461</v>
      </c>
      <c r="N83" t="str">
        <f t="shared" si="11"/>
        <v>5463</v>
      </c>
      <c r="O83" t="str">
        <f t="shared" si="12"/>
        <v>5467</v>
      </c>
      <c r="P83" t="str">
        <f t="shared" si="13"/>
        <v>54612</v>
      </c>
      <c r="Q83" t="str">
        <f t="shared" si="14"/>
        <v>54614</v>
      </c>
      <c r="R83" t="str">
        <f t="shared" si="15"/>
        <v>54615</v>
      </c>
      <c r="S83" t="str">
        <f t="shared" si="16"/>
        <v>54616</v>
      </c>
      <c r="T83" t="str">
        <f t="shared" si="17"/>
        <v>54617</v>
      </c>
    </row>
    <row r="84" spans="1:20" ht="15.75" thickBot="1">
      <c r="A84" s="28">
        <f>ورقة2!A80</f>
        <v>550</v>
      </c>
      <c r="B84" s="31" t="str">
        <f>ورقة2!B80</f>
        <v>كانمو التجارية</v>
      </c>
      <c r="C84" s="43" t="str">
        <f>ورقة2!F80</f>
        <v>رأس الخيمة</v>
      </c>
      <c r="D84" s="21">
        <f>SUMIF(الترحيل!$G$8:$G$10004,A84&amp;$D$8,الترحيل!$E$8:$E$10004)</f>
        <v>0</v>
      </c>
      <c r="E84" s="21">
        <f>SUMIF(الترحيل!$G$8:$G$10004,A84&amp;$E$8,الترحيل!$E$8:$E$10004)</f>
        <v>0</v>
      </c>
      <c r="F84" s="21">
        <f>SUMIF(الترحيل!$G$8:$G$10004,A84&amp;$F$8,الترحيل!$E$8:$E$10004)</f>
        <v>0</v>
      </c>
      <c r="G84" s="21">
        <f>SUMIF(الترحيل!$G$8:$G$10004,A84&amp;$G$8,الترحيل!$E$8:$E$10004)</f>
        <v>0</v>
      </c>
      <c r="H84" s="21">
        <f>SUMIF(الترحيل!$G$8:$G$10004,A84&amp;$H$8,الترحيل!$E$8:$E$10004)</f>
        <v>0</v>
      </c>
      <c r="I84" s="21">
        <f>SUMIF(الترحيل!$G$8:$G$10004,A84&amp;$I$8,الترحيل!$E$8:$E$10004)</f>
        <v>0</v>
      </c>
      <c r="J84" s="21">
        <f>SUMIF(الترحيل!$G$8:$G$10004,A84&amp;$J$8,الترحيل!$E$8:$E$10004)</f>
        <v>0</v>
      </c>
      <c r="K84" s="21">
        <f>SUMIF(الترحيل!$G$8:$G$10004,A84&amp;$K$8,الترحيل!$E$8:$E$10004)</f>
        <v>0</v>
      </c>
      <c r="L84" s="59">
        <f t="shared" si="9"/>
        <v>0</v>
      </c>
      <c r="M84" t="str">
        <f t="shared" si="10"/>
        <v>5501</v>
      </c>
      <c r="N84" t="str">
        <f t="shared" si="11"/>
        <v>5503</v>
      </c>
      <c r="O84" t="str">
        <f t="shared" si="12"/>
        <v>5507</v>
      </c>
      <c r="P84" t="str">
        <f t="shared" si="13"/>
        <v>55012</v>
      </c>
      <c r="Q84" t="str">
        <f t="shared" si="14"/>
        <v>55014</v>
      </c>
      <c r="R84" t="str">
        <f t="shared" si="15"/>
        <v>55015</v>
      </c>
      <c r="S84" t="str">
        <f t="shared" si="16"/>
        <v>55016</v>
      </c>
      <c r="T84" t="str">
        <f t="shared" si="17"/>
        <v>55017</v>
      </c>
    </row>
    <row r="85" spans="1:20" ht="15.75" thickBot="1">
      <c r="A85" s="27">
        <f>ورقة2!A81</f>
        <v>557</v>
      </c>
      <c r="B85" s="30" t="str">
        <f>ورقة2!B81</f>
        <v>سيف ناصر للتجارة العامة</v>
      </c>
      <c r="C85" s="44" t="str">
        <f>ورقة2!F81</f>
        <v>الشارقة</v>
      </c>
      <c r="D85" s="21">
        <f>SUMIF(الترحيل!$G$8:$G$10004,A85&amp;$D$8,الترحيل!$E$8:$E$10004)</f>
        <v>0</v>
      </c>
      <c r="E85" s="21">
        <f>SUMIF(الترحيل!$G$8:$G$10004,A85&amp;$E$8,الترحيل!$E$8:$E$10004)</f>
        <v>0</v>
      </c>
      <c r="F85" s="21">
        <f>SUMIF(الترحيل!$G$8:$G$10004,A85&amp;$F$8,الترحيل!$E$8:$E$10004)</f>
        <v>0</v>
      </c>
      <c r="G85" s="21">
        <f>SUMIF(الترحيل!$G$8:$G$10004,A85&amp;$G$8,الترحيل!$E$8:$E$10004)</f>
        <v>4588</v>
      </c>
      <c r="H85" s="21">
        <f>SUMIF(الترحيل!$G$8:$G$10004,A85&amp;$H$8,الترحيل!$E$8:$E$10004)</f>
        <v>0</v>
      </c>
      <c r="I85" s="21">
        <f>SUMIF(الترحيل!$G$8:$G$10004,A85&amp;$I$8,الترحيل!$E$8:$E$10004)</f>
        <v>0</v>
      </c>
      <c r="J85" s="21">
        <f>SUMIF(الترحيل!$G$8:$G$10004,A85&amp;$J$8,الترحيل!$E$8:$E$10004)</f>
        <v>0</v>
      </c>
      <c r="K85" s="21">
        <f>SUMIF(الترحيل!$G$8:$G$10004,A85&amp;$K$8,الترحيل!$E$8:$E$10004)</f>
        <v>0</v>
      </c>
      <c r="L85" s="59">
        <f t="shared" si="9"/>
        <v>4588</v>
      </c>
      <c r="M85" t="str">
        <f t="shared" si="10"/>
        <v>5571</v>
      </c>
      <c r="N85" t="str">
        <f t="shared" si="11"/>
        <v>5573</v>
      </c>
      <c r="O85" t="str">
        <f t="shared" si="12"/>
        <v>5577</v>
      </c>
      <c r="P85" t="str">
        <f t="shared" si="13"/>
        <v>55712</v>
      </c>
      <c r="Q85" t="str">
        <f t="shared" si="14"/>
        <v>55714</v>
      </c>
      <c r="R85" t="str">
        <f t="shared" si="15"/>
        <v>55715</v>
      </c>
      <c r="S85" t="str">
        <f t="shared" si="16"/>
        <v>55716</v>
      </c>
      <c r="T85" t="str">
        <f t="shared" si="17"/>
        <v>55717</v>
      </c>
    </row>
    <row r="86" spans="1:20" ht="15.75" thickBot="1">
      <c r="A86" s="28">
        <f>ورقة2!A82</f>
        <v>559</v>
      </c>
      <c r="B86" s="31" t="str">
        <f>ورقة2!B82</f>
        <v>لمسة حرير لتجارة أقمشة الستائر والمفروشات</v>
      </c>
      <c r="C86" s="43" t="str">
        <f>ورقة2!F82</f>
        <v>الشارقة</v>
      </c>
      <c r="D86" s="21">
        <f>SUMIF(الترحيل!$G$8:$G$10004,A86&amp;$D$8,الترحيل!$E$8:$E$10004)</f>
        <v>0</v>
      </c>
      <c r="E86" s="21">
        <f>SUMIF(الترحيل!$G$8:$G$10004,A86&amp;$E$8,الترحيل!$E$8:$E$10004)</f>
        <v>0</v>
      </c>
      <c r="F86" s="21">
        <f>SUMIF(الترحيل!$G$8:$G$10004,A86&amp;$F$8,الترحيل!$E$8:$E$10004)</f>
        <v>542</v>
      </c>
      <c r="G86" s="21">
        <f>SUMIF(الترحيل!$G$8:$G$10004,A86&amp;$G$8,الترحيل!$E$8:$E$10004)</f>
        <v>0</v>
      </c>
      <c r="H86" s="21">
        <f>SUMIF(الترحيل!$G$8:$G$10004,A86&amp;$H$8,الترحيل!$E$8:$E$10004)</f>
        <v>0</v>
      </c>
      <c r="I86" s="21">
        <f>SUMIF(الترحيل!$G$8:$G$10004,A86&amp;$I$8,الترحيل!$E$8:$E$10004)</f>
        <v>0</v>
      </c>
      <c r="J86" s="21">
        <f>SUMIF(الترحيل!$G$8:$G$10004,A86&amp;$J$8,الترحيل!$E$8:$E$10004)</f>
        <v>0</v>
      </c>
      <c r="K86" s="21">
        <f>SUMIF(الترحيل!$G$8:$G$10004,A86&amp;$K$8,الترحيل!$E$8:$E$10004)</f>
        <v>0</v>
      </c>
      <c r="L86" s="59">
        <f t="shared" si="9"/>
        <v>542</v>
      </c>
      <c r="M86" t="str">
        <f t="shared" si="10"/>
        <v>5591</v>
      </c>
      <c r="N86" t="str">
        <f t="shared" si="11"/>
        <v>5593</v>
      </c>
      <c r="O86" t="str">
        <f t="shared" si="12"/>
        <v>5597</v>
      </c>
      <c r="P86" t="str">
        <f t="shared" si="13"/>
        <v>55912</v>
      </c>
      <c r="Q86" t="str">
        <f t="shared" si="14"/>
        <v>55914</v>
      </c>
      <c r="R86" t="str">
        <f t="shared" si="15"/>
        <v>55915</v>
      </c>
      <c r="S86" t="str">
        <f t="shared" si="16"/>
        <v>55916</v>
      </c>
      <c r="T86" t="str">
        <f t="shared" si="17"/>
        <v>55917</v>
      </c>
    </row>
    <row r="87" spans="1:20" ht="15.75" thickBot="1">
      <c r="A87" s="27">
        <f>ورقة2!A83</f>
        <v>564</v>
      </c>
      <c r="B87" s="30" t="str">
        <f>ورقة2!B83</f>
        <v>النرجس للاثاث والديكور</v>
      </c>
      <c r="C87" s="44" t="str">
        <f>ورقة2!F83</f>
        <v>رأس الخيمة</v>
      </c>
      <c r="D87" s="21">
        <f>SUMIF(الترحيل!$G$8:$G$10004,A87&amp;$D$8,الترحيل!$E$8:$E$10004)</f>
        <v>0</v>
      </c>
      <c r="E87" s="21">
        <f>SUMIF(الترحيل!$G$8:$G$10004,A87&amp;$E$8,الترحيل!$E$8:$E$10004)</f>
        <v>0</v>
      </c>
      <c r="F87" s="21">
        <f>SUMIF(الترحيل!$G$8:$G$10004,A87&amp;$F$8,الترحيل!$E$8:$E$10004)</f>
        <v>0</v>
      </c>
      <c r="G87" s="21">
        <f>SUMIF(الترحيل!$G$8:$G$10004,A87&amp;$G$8,الترحيل!$E$8:$E$10004)</f>
        <v>0</v>
      </c>
      <c r="H87" s="21">
        <f>SUMIF(الترحيل!$G$8:$G$10004,A87&amp;$H$8,الترحيل!$E$8:$E$10004)</f>
        <v>0</v>
      </c>
      <c r="I87" s="21">
        <f>SUMIF(الترحيل!$G$8:$G$10004,A87&amp;$I$8,الترحيل!$E$8:$E$10004)</f>
        <v>810</v>
      </c>
      <c r="J87" s="21">
        <f>SUMIF(الترحيل!$G$8:$G$10004,A87&amp;$J$8,الترحيل!$E$8:$E$10004)</f>
        <v>6425</v>
      </c>
      <c r="K87" s="21">
        <f>SUMIF(الترحيل!$G$8:$G$10004,A87&amp;$K$8,الترحيل!$E$8:$E$10004)</f>
        <v>830</v>
      </c>
      <c r="L87" s="59">
        <f t="shared" si="9"/>
        <v>8065</v>
      </c>
      <c r="M87" t="str">
        <f t="shared" si="10"/>
        <v>5641</v>
      </c>
      <c r="N87" t="str">
        <f t="shared" si="11"/>
        <v>5643</v>
      </c>
      <c r="O87" t="str">
        <f t="shared" si="12"/>
        <v>5647</v>
      </c>
      <c r="P87" t="str">
        <f t="shared" si="13"/>
        <v>56412</v>
      </c>
      <c r="Q87" t="str">
        <f t="shared" si="14"/>
        <v>56414</v>
      </c>
      <c r="R87" t="str">
        <f t="shared" si="15"/>
        <v>56415</v>
      </c>
      <c r="S87" t="str">
        <f t="shared" si="16"/>
        <v>56416</v>
      </c>
      <c r="T87" t="str">
        <f t="shared" si="17"/>
        <v>56417</v>
      </c>
    </row>
    <row r="88" spans="1:20" ht="15.75" thickBot="1">
      <c r="A88" s="28">
        <f>ورقة2!A84</f>
        <v>567</v>
      </c>
      <c r="B88" s="31" t="str">
        <f>ورقة2!B84</f>
        <v>البيتى لتجارة الستائر والمفروشات</v>
      </c>
      <c r="C88" s="43" t="str">
        <f>ورقة2!F84</f>
        <v>رأس الخيمة</v>
      </c>
      <c r="D88" s="21">
        <f>SUMIF(الترحيل!$G$8:$G$10004,A88&amp;$D$8,الترحيل!$E$8:$E$10004)</f>
        <v>0</v>
      </c>
      <c r="E88" s="21">
        <f>SUMIF(الترحيل!$G$8:$G$10004,A88&amp;$E$8,الترحيل!$E$8:$E$10004)</f>
        <v>0</v>
      </c>
      <c r="F88" s="21">
        <f>SUMIF(الترحيل!$G$8:$G$10004,A88&amp;$F$8,الترحيل!$E$8:$E$10004)</f>
        <v>0</v>
      </c>
      <c r="G88" s="21">
        <f>SUMIF(الترحيل!$G$8:$G$10004,A88&amp;$G$8,الترحيل!$E$8:$E$10004)</f>
        <v>0</v>
      </c>
      <c r="H88" s="21">
        <f>SUMIF(الترحيل!$G$8:$G$10004,A88&amp;$H$8,الترحيل!$E$8:$E$10004)</f>
        <v>0</v>
      </c>
      <c r="I88" s="21">
        <f>SUMIF(الترحيل!$G$8:$G$10004,A88&amp;$I$8,الترحيل!$E$8:$E$10004)</f>
        <v>0</v>
      </c>
      <c r="J88" s="21">
        <f>SUMIF(الترحيل!$G$8:$G$10004,A88&amp;$J$8,الترحيل!$E$8:$E$10004)</f>
        <v>0</v>
      </c>
      <c r="K88" s="21">
        <f>SUMIF(الترحيل!$G$8:$G$10004,A88&amp;$K$8,الترحيل!$E$8:$E$10004)</f>
        <v>0</v>
      </c>
      <c r="L88" s="59">
        <f t="shared" si="9"/>
        <v>0</v>
      </c>
      <c r="M88" t="str">
        <f t="shared" si="10"/>
        <v>5671</v>
      </c>
      <c r="N88" t="str">
        <f t="shared" si="11"/>
        <v>5673</v>
      </c>
      <c r="O88" t="str">
        <f t="shared" si="12"/>
        <v>5677</v>
      </c>
      <c r="P88" t="str">
        <f t="shared" si="13"/>
        <v>56712</v>
      </c>
      <c r="Q88" t="str">
        <f t="shared" si="14"/>
        <v>56714</v>
      </c>
      <c r="R88" t="str">
        <f t="shared" si="15"/>
        <v>56715</v>
      </c>
      <c r="S88" t="str">
        <f t="shared" si="16"/>
        <v>56716</v>
      </c>
      <c r="T88" t="str">
        <f t="shared" si="17"/>
        <v>56717</v>
      </c>
    </row>
    <row r="89" spans="1:20" ht="15.75" thickBot="1">
      <c r="A89" s="27">
        <f>ورقة2!A85</f>
        <v>569</v>
      </c>
      <c r="B89" s="30" t="str">
        <f>ورقة2!B85</f>
        <v>المجلس الذهبى لتجارة المفروشات</v>
      </c>
      <c r="C89" s="44" t="str">
        <f>ورقة2!F85</f>
        <v>الفجيرة</v>
      </c>
      <c r="D89" s="21">
        <f>SUMIF(الترحيل!$G$8:$G$10004,A89&amp;$D$8,الترحيل!$E$8:$E$10004)</f>
        <v>0</v>
      </c>
      <c r="E89" s="21">
        <f>SUMIF(الترحيل!$G$8:$G$10004,A89&amp;$E$8,الترحيل!$E$8:$E$10004)</f>
        <v>0</v>
      </c>
      <c r="F89" s="21">
        <f>SUMIF(الترحيل!$G$8:$G$10004,A89&amp;$F$8,الترحيل!$E$8:$E$10004)</f>
        <v>0</v>
      </c>
      <c r="G89" s="21">
        <f>SUMIF(الترحيل!$G$8:$G$10004,A89&amp;$G$8,الترحيل!$E$8:$E$10004)</f>
        <v>0</v>
      </c>
      <c r="H89" s="21">
        <f>SUMIF(الترحيل!$G$8:$G$10004,A89&amp;$H$8,الترحيل!$E$8:$E$10004)</f>
        <v>0</v>
      </c>
      <c r="I89" s="21">
        <f>SUMIF(الترحيل!$G$8:$G$10004,A89&amp;$I$8,الترحيل!$E$8:$E$10004)</f>
        <v>0</v>
      </c>
      <c r="J89" s="21">
        <f>SUMIF(الترحيل!$G$8:$G$10004,A89&amp;$J$8,الترحيل!$E$8:$E$10004)</f>
        <v>0</v>
      </c>
      <c r="K89" s="21">
        <f>SUMIF(الترحيل!$G$8:$G$10004,A89&amp;$K$8,الترحيل!$E$8:$E$10004)</f>
        <v>0</v>
      </c>
      <c r="L89" s="59">
        <f t="shared" si="9"/>
        <v>0</v>
      </c>
      <c r="M89" t="str">
        <f t="shared" si="10"/>
        <v>5691</v>
      </c>
      <c r="N89" t="str">
        <f t="shared" si="11"/>
        <v>5693</v>
      </c>
      <c r="O89" t="str">
        <f t="shared" si="12"/>
        <v>5697</v>
      </c>
      <c r="P89" t="str">
        <f t="shared" si="13"/>
        <v>56912</v>
      </c>
      <c r="Q89" t="str">
        <f t="shared" si="14"/>
        <v>56914</v>
      </c>
      <c r="R89" t="str">
        <f t="shared" si="15"/>
        <v>56915</v>
      </c>
      <c r="S89" t="str">
        <f t="shared" si="16"/>
        <v>56916</v>
      </c>
      <c r="T89" t="str">
        <f t="shared" si="17"/>
        <v>56917</v>
      </c>
    </row>
    <row r="90" spans="1:20" ht="15.75" thickBot="1">
      <c r="A90" s="28">
        <f>ورقة2!A86</f>
        <v>573</v>
      </c>
      <c r="B90" s="31" t="str">
        <f>ورقة2!B86</f>
        <v>دولفين للمفروشات</v>
      </c>
      <c r="C90" s="43" t="str">
        <f>ورقة2!F86</f>
        <v>الشارقة</v>
      </c>
      <c r="D90" s="21">
        <f>SUMIF(الترحيل!$G$8:$G$10004,A90&amp;$D$8,الترحيل!$E$8:$E$10004)</f>
        <v>0</v>
      </c>
      <c r="E90" s="21">
        <f>SUMIF(الترحيل!$G$8:$G$10004,A90&amp;$E$8,الترحيل!$E$8:$E$10004)</f>
        <v>0</v>
      </c>
      <c r="F90" s="21">
        <f>SUMIF(الترحيل!$G$8:$G$10004,A90&amp;$F$8,الترحيل!$E$8:$E$10004)</f>
        <v>0</v>
      </c>
      <c r="G90" s="21">
        <f>SUMIF(الترحيل!$G$8:$G$10004,A90&amp;$G$8,الترحيل!$E$8:$E$10004)</f>
        <v>3820</v>
      </c>
      <c r="H90" s="21">
        <f>SUMIF(الترحيل!$G$8:$G$10004,A90&amp;$H$8,الترحيل!$E$8:$E$10004)</f>
        <v>86</v>
      </c>
      <c r="I90" s="21">
        <f>SUMIF(الترحيل!$G$8:$G$10004,A90&amp;$I$8,الترحيل!$E$8:$E$10004)</f>
        <v>0</v>
      </c>
      <c r="J90" s="21">
        <f>SUMIF(الترحيل!$G$8:$G$10004,A90&amp;$J$8,الترحيل!$E$8:$E$10004)</f>
        <v>0</v>
      </c>
      <c r="K90" s="21">
        <f>SUMIF(الترحيل!$G$8:$G$10004,A90&amp;$K$8,الترحيل!$E$8:$E$10004)</f>
        <v>0</v>
      </c>
      <c r="L90" s="59">
        <f t="shared" si="9"/>
        <v>3906</v>
      </c>
      <c r="M90" t="str">
        <f t="shared" si="10"/>
        <v>5731</v>
      </c>
      <c r="N90" t="str">
        <f t="shared" si="11"/>
        <v>5733</v>
      </c>
      <c r="O90" t="str">
        <f t="shared" si="12"/>
        <v>5737</v>
      </c>
      <c r="P90" t="str">
        <f t="shared" si="13"/>
        <v>57312</v>
      </c>
      <c r="Q90" t="str">
        <f t="shared" si="14"/>
        <v>57314</v>
      </c>
      <c r="R90" t="str">
        <f t="shared" si="15"/>
        <v>57315</v>
      </c>
      <c r="S90" t="str">
        <f t="shared" si="16"/>
        <v>57316</v>
      </c>
      <c r="T90" t="str">
        <f t="shared" si="17"/>
        <v>57317</v>
      </c>
    </row>
    <row r="91" spans="1:20" ht="15.75" thickBot="1">
      <c r="A91" s="27">
        <f>ورقة2!A87</f>
        <v>576</v>
      </c>
      <c r="B91" s="30" t="str">
        <f>ورقة2!B87</f>
        <v>مؤسسة جراند ملبار للستائر</v>
      </c>
      <c r="C91" s="44" t="str">
        <f>ورقة2!F87</f>
        <v>رأس الخيمة</v>
      </c>
      <c r="D91" s="21">
        <f>SUMIF(الترحيل!$G$8:$G$10004,A91&amp;$D$8,الترحيل!$E$8:$E$10004)</f>
        <v>0</v>
      </c>
      <c r="E91" s="21">
        <f>SUMIF(الترحيل!$G$8:$G$10004,A91&amp;$E$8,الترحيل!$E$8:$E$10004)</f>
        <v>0</v>
      </c>
      <c r="F91" s="21">
        <f>SUMIF(الترحيل!$G$8:$G$10004,A91&amp;$F$8,الترحيل!$E$8:$E$10004)</f>
        <v>0</v>
      </c>
      <c r="G91" s="21">
        <f>SUMIF(الترحيل!$G$8:$G$10004,A91&amp;$G$8,الترحيل!$E$8:$E$10004)</f>
        <v>0</v>
      </c>
      <c r="H91" s="21">
        <f>SUMIF(الترحيل!$G$8:$G$10004,A91&amp;$H$8,الترحيل!$E$8:$E$10004)</f>
        <v>0</v>
      </c>
      <c r="I91" s="21">
        <f>SUMIF(الترحيل!$G$8:$G$10004,A91&amp;$I$8,الترحيل!$E$8:$E$10004)</f>
        <v>0</v>
      </c>
      <c r="J91" s="21">
        <f>SUMIF(الترحيل!$G$8:$G$10004,A91&amp;$J$8,الترحيل!$E$8:$E$10004)</f>
        <v>0</v>
      </c>
      <c r="K91" s="21">
        <f>SUMIF(الترحيل!$G$8:$G$10004,A91&amp;$K$8,الترحيل!$E$8:$E$10004)</f>
        <v>0</v>
      </c>
      <c r="L91" s="59">
        <f t="shared" si="9"/>
        <v>0</v>
      </c>
      <c r="M91" t="str">
        <f t="shared" si="10"/>
        <v>5761</v>
      </c>
      <c r="N91" t="str">
        <f t="shared" si="11"/>
        <v>5763</v>
      </c>
      <c r="O91" t="str">
        <f t="shared" si="12"/>
        <v>5767</v>
      </c>
      <c r="P91" t="str">
        <f t="shared" si="13"/>
        <v>57612</v>
      </c>
      <c r="Q91" t="str">
        <f t="shared" si="14"/>
        <v>57614</v>
      </c>
      <c r="R91" t="str">
        <f t="shared" si="15"/>
        <v>57615</v>
      </c>
      <c r="S91" t="str">
        <f t="shared" si="16"/>
        <v>57616</v>
      </c>
      <c r="T91" t="str">
        <f t="shared" si="17"/>
        <v>57617</v>
      </c>
    </row>
    <row r="92" spans="1:20" ht="15.75" thickBot="1">
      <c r="A92" s="28">
        <f>ورقة2!A88</f>
        <v>577</v>
      </c>
      <c r="B92" s="31" t="str">
        <f>ورقة2!B88</f>
        <v>ALHOOT TEX.TR L.L.C</v>
      </c>
      <c r="C92" s="43" t="str">
        <f>ورقة2!F88</f>
        <v>الشارقة</v>
      </c>
      <c r="D92" s="21">
        <f>SUMIF(الترحيل!$G$8:$G$10004,A92&amp;$D$8,الترحيل!$E$8:$E$10004)</f>
        <v>0</v>
      </c>
      <c r="E92" s="21">
        <f>SUMIF(الترحيل!$G$8:$G$10004,A92&amp;$E$8,الترحيل!$E$8:$E$10004)</f>
        <v>0</v>
      </c>
      <c r="F92" s="21">
        <f>SUMIF(الترحيل!$G$8:$G$10004,A92&amp;$F$8,الترحيل!$E$8:$E$10004)</f>
        <v>0</v>
      </c>
      <c r="G92" s="21">
        <f>SUMIF(الترحيل!$G$8:$G$10004,A92&amp;$G$8,الترحيل!$E$8:$E$10004)</f>
        <v>2216</v>
      </c>
      <c r="H92" s="21">
        <f>SUMIF(الترحيل!$G$8:$G$10004,A92&amp;$H$8,الترحيل!$E$8:$E$10004)</f>
        <v>0</v>
      </c>
      <c r="I92" s="21">
        <f>SUMIF(الترحيل!$G$8:$G$10004,A92&amp;$I$8,الترحيل!$E$8:$E$10004)</f>
        <v>0</v>
      </c>
      <c r="J92" s="21">
        <f>SUMIF(الترحيل!$G$8:$G$10004,A92&amp;$J$8,الترحيل!$E$8:$E$10004)</f>
        <v>0</v>
      </c>
      <c r="K92" s="21">
        <f>SUMIF(الترحيل!$G$8:$G$10004,A92&amp;$K$8,الترحيل!$E$8:$E$10004)</f>
        <v>0</v>
      </c>
      <c r="L92" s="59">
        <f t="shared" si="9"/>
        <v>2216</v>
      </c>
      <c r="M92" t="str">
        <f t="shared" si="10"/>
        <v>5771</v>
      </c>
      <c r="N92" t="str">
        <f t="shared" si="11"/>
        <v>5773</v>
      </c>
      <c r="O92" t="str">
        <f t="shared" si="12"/>
        <v>5777</v>
      </c>
      <c r="P92" t="str">
        <f t="shared" si="13"/>
        <v>57712</v>
      </c>
      <c r="Q92" t="str">
        <f t="shared" si="14"/>
        <v>57714</v>
      </c>
      <c r="R92" t="str">
        <f t="shared" si="15"/>
        <v>57715</v>
      </c>
      <c r="S92" t="str">
        <f t="shared" si="16"/>
        <v>57716</v>
      </c>
      <c r="T92" t="str">
        <f t="shared" si="17"/>
        <v>57717</v>
      </c>
    </row>
    <row r="93" spans="1:20" ht="15.75" thickBot="1">
      <c r="A93" s="27">
        <f>ورقة2!A89</f>
        <v>582</v>
      </c>
      <c r="B93" s="30" t="str">
        <f>ورقة2!B89</f>
        <v>البدر لتجارة المفروشات</v>
      </c>
      <c r="C93" s="44" t="str">
        <f>ورقة2!F89</f>
        <v>الفجيرة</v>
      </c>
      <c r="D93" s="21">
        <f>SUMIF(الترحيل!$G$8:$G$10004,A93&amp;$D$8,الترحيل!$E$8:$E$10004)</f>
        <v>0</v>
      </c>
      <c r="E93" s="21">
        <f>SUMIF(الترحيل!$G$8:$G$10004,A93&amp;$E$8,الترحيل!$E$8:$E$10004)</f>
        <v>0</v>
      </c>
      <c r="F93" s="21">
        <f>SUMIF(الترحيل!$G$8:$G$10004,A93&amp;$F$8,الترحيل!$E$8:$E$10004)</f>
        <v>0</v>
      </c>
      <c r="G93" s="21">
        <f>SUMIF(الترحيل!$G$8:$G$10004,A93&amp;$G$8,الترحيل!$E$8:$E$10004)</f>
        <v>0</v>
      </c>
      <c r="H93" s="21">
        <f>SUMIF(الترحيل!$G$8:$G$10004,A93&amp;$H$8,الترحيل!$E$8:$E$10004)</f>
        <v>0</v>
      </c>
      <c r="I93" s="21">
        <f>SUMIF(الترحيل!$G$8:$G$10004,A93&amp;$I$8,الترحيل!$E$8:$E$10004)</f>
        <v>0</v>
      </c>
      <c r="J93" s="21">
        <f>SUMIF(الترحيل!$G$8:$G$10004,A93&amp;$J$8,الترحيل!$E$8:$E$10004)</f>
        <v>1081</v>
      </c>
      <c r="K93" s="21">
        <f>SUMIF(الترحيل!$G$8:$G$10004,A93&amp;$K$8,الترحيل!$E$8:$E$10004)</f>
        <v>0</v>
      </c>
      <c r="L93" s="59">
        <f t="shared" si="9"/>
        <v>1081</v>
      </c>
      <c r="M93" t="str">
        <f t="shared" si="10"/>
        <v>5821</v>
      </c>
      <c r="N93" t="str">
        <f t="shared" si="11"/>
        <v>5823</v>
      </c>
      <c r="O93" t="str">
        <f t="shared" si="12"/>
        <v>5827</v>
      </c>
      <c r="P93" t="str">
        <f t="shared" si="13"/>
        <v>58212</v>
      </c>
      <c r="Q93" t="str">
        <f t="shared" si="14"/>
        <v>58214</v>
      </c>
      <c r="R93" t="str">
        <f t="shared" si="15"/>
        <v>58215</v>
      </c>
      <c r="S93" t="str">
        <f t="shared" si="16"/>
        <v>58216</v>
      </c>
      <c r="T93" t="str">
        <f t="shared" si="17"/>
        <v>58217</v>
      </c>
    </row>
    <row r="94" spans="1:20" ht="15.75" thickBot="1">
      <c r="A94" s="28">
        <f>ورقة2!A90</f>
        <v>587</v>
      </c>
      <c r="B94" s="31" t="str">
        <f>ورقة2!B90</f>
        <v>النورس للمفروشات</v>
      </c>
      <c r="C94" s="43" t="str">
        <f>ورقة2!F90</f>
        <v>الشارقة</v>
      </c>
      <c r="D94" s="21">
        <f>SUMIF(الترحيل!$G$8:$G$10004,A94&amp;$D$8,الترحيل!$E$8:$E$10004)</f>
        <v>0</v>
      </c>
      <c r="E94" s="21">
        <f>SUMIF(الترحيل!$G$8:$G$10004,A94&amp;$E$8,الترحيل!$E$8:$E$10004)</f>
        <v>0</v>
      </c>
      <c r="F94" s="21">
        <f>SUMIF(الترحيل!$G$8:$G$10004,A94&amp;$F$8,الترحيل!$E$8:$E$10004)</f>
        <v>0</v>
      </c>
      <c r="G94" s="21">
        <f>SUMIF(الترحيل!$G$8:$G$10004,A94&amp;$G$8,الترحيل!$E$8:$E$10004)</f>
        <v>0</v>
      </c>
      <c r="H94" s="21">
        <f>SUMIF(الترحيل!$G$8:$G$10004,A94&amp;$H$8,الترحيل!$E$8:$E$10004)</f>
        <v>0</v>
      </c>
      <c r="I94" s="21">
        <f>SUMIF(الترحيل!$G$8:$G$10004,A94&amp;$I$8,الترحيل!$E$8:$E$10004)</f>
        <v>0</v>
      </c>
      <c r="J94" s="21">
        <f>SUMIF(الترحيل!$G$8:$G$10004,A94&amp;$J$8,الترحيل!$E$8:$E$10004)</f>
        <v>0</v>
      </c>
      <c r="K94" s="21">
        <f>SUMIF(الترحيل!$G$8:$G$10004,A94&amp;$K$8,الترحيل!$E$8:$E$10004)</f>
        <v>0</v>
      </c>
      <c r="L94" s="59">
        <f t="shared" si="9"/>
        <v>0</v>
      </c>
      <c r="M94" t="str">
        <f t="shared" si="10"/>
        <v>5871</v>
      </c>
      <c r="N94" t="str">
        <f t="shared" si="11"/>
        <v>5873</v>
      </c>
      <c r="O94" t="str">
        <f t="shared" si="12"/>
        <v>5877</v>
      </c>
      <c r="P94" t="str">
        <f t="shared" si="13"/>
        <v>58712</v>
      </c>
      <c r="Q94" t="str">
        <f t="shared" si="14"/>
        <v>58714</v>
      </c>
      <c r="R94" t="str">
        <f t="shared" si="15"/>
        <v>58715</v>
      </c>
      <c r="S94" t="str">
        <f t="shared" si="16"/>
        <v>58716</v>
      </c>
      <c r="T94" t="str">
        <f t="shared" si="17"/>
        <v>58717</v>
      </c>
    </row>
    <row r="95" spans="1:20" ht="15.75" thickBot="1">
      <c r="A95" s="27">
        <f>ورقة2!A91</f>
        <v>606</v>
      </c>
      <c r="B95" s="30" t="str">
        <f>ورقة2!B91</f>
        <v>نجوم المستقبل للمفروشات</v>
      </c>
      <c r="C95" s="44" t="str">
        <f>ورقة2!F91</f>
        <v>الشارقة</v>
      </c>
      <c r="D95" s="21">
        <f>SUMIF(الترحيل!$G$8:$G$10004,A95&amp;$D$8,الترحيل!$E$8:$E$10004)</f>
        <v>0</v>
      </c>
      <c r="E95" s="21">
        <f>SUMIF(الترحيل!$G$8:$G$10004,A95&amp;$E$8,الترحيل!$E$8:$E$10004)</f>
        <v>0</v>
      </c>
      <c r="F95" s="21">
        <f>SUMIF(الترحيل!$G$8:$G$10004,A95&amp;$F$8,الترحيل!$E$8:$E$10004)</f>
        <v>360</v>
      </c>
      <c r="G95" s="21">
        <f>SUMIF(الترحيل!$G$8:$G$10004,A95&amp;$G$8,الترحيل!$E$8:$E$10004)</f>
        <v>0</v>
      </c>
      <c r="H95" s="21">
        <f>SUMIF(الترحيل!$G$8:$G$10004,A95&amp;$H$8,الترحيل!$E$8:$E$10004)</f>
        <v>0</v>
      </c>
      <c r="I95" s="21">
        <f>SUMIF(الترحيل!$G$8:$G$10004,A95&amp;$I$8,الترحيل!$E$8:$E$10004)</f>
        <v>0</v>
      </c>
      <c r="J95" s="21">
        <f>SUMIF(الترحيل!$G$8:$G$10004,A95&amp;$J$8,الترحيل!$E$8:$E$10004)</f>
        <v>0</v>
      </c>
      <c r="K95" s="21">
        <f>SUMIF(الترحيل!$G$8:$G$10004,A95&amp;$K$8,الترحيل!$E$8:$E$10004)</f>
        <v>0</v>
      </c>
      <c r="L95" s="59">
        <f t="shared" si="9"/>
        <v>360</v>
      </c>
      <c r="M95" t="str">
        <f t="shared" si="10"/>
        <v>6061</v>
      </c>
      <c r="N95" t="str">
        <f t="shared" si="11"/>
        <v>6063</v>
      </c>
      <c r="O95" t="str">
        <f t="shared" si="12"/>
        <v>6067</v>
      </c>
      <c r="P95" t="str">
        <f t="shared" si="13"/>
        <v>60612</v>
      </c>
      <c r="Q95" t="str">
        <f t="shared" si="14"/>
        <v>60614</v>
      </c>
      <c r="R95" t="str">
        <f t="shared" si="15"/>
        <v>60615</v>
      </c>
      <c r="S95" t="str">
        <f t="shared" si="16"/>
        <v>60616</v>
      </c>
      <c r="T95" t="str">
        <f t="shared" si="17"/>
        <v>60617</v>
      </c>
    </row>
    <row r="96" spans="1:20" ht="15.75" thickBot="1">
      <c r="A96" s="28">
        <f>ورقة2!A92</f>
        <v>611</v>
      </c>
      <c r="B96" s="31" t="str">
        <f>ورقة2!B92</f>
        <v>الرائد لتجارة مواد البناء</v>
      </c>
      <c r="C96" s="43" t="str">
        <f>ورقة2!F92</f>
        <v>رأس الخيمة</v>
      </c>
      <c r="D96" s="21">
        <f>SUMIF(الترحيل!$G$8:$G$10004,A96&amp;$D$8,الترحيل!$E$8:$E$10004)</f>
        <v>0</v>
      </c>
      <c r="E96" s="21">
        <f>SUMIF(الترحيل!$G$8:$G$10004,A96&amp;$E$8,الترحيل!$E$8:$E$10004)</f>
        <v>0</v>
      </c>
      <c r="F96" s="21">
        <f>SUMIF(الترحيل!$G$8:$G$10004,A96&amp;$F$8,الترحيل!$E$8:$E$10004)</f>
        <v>0</v>
      </c>
      <c r="G96" s="21">
        <f>SUMIF(الترحيل!$G$8:$G$10004,A96&amp;$G$8,الترحيل!$E$8:$E$10004)</f>
        <v>0</v>
      </c>
      <c r="H96" s="21">
        <f>SUMIF(الترحيل!$G$8:$G$10004,A96&amp;$H$8,الترحيل!$E$8:$E$10004)</f>
        <v>0</v>
      </c>
      <c r="I96" s="21">
        <f>SUMIF(الترحيل!$G$8:$G$10004,A96&amp;$I$8,الترحيل!$E$8:$E$10004)</f>
        <v>0</v>
      </c>
      <c r="J96" s="21">
        <f>SUMIF(الترحيل!$G$8:$G$10004,A96&amp;$J$8,الترحيل!$E$8:$E$10004)</f>
        <v>0</v>
      </c>
      <c r="K96" s="21">
        <f>SUMIF(الترحيل!$G$8:$G$10004,A96&amp;$K$8,الترحيل!$E$8:$E$10004)</f>
        <v>1791</v>
      </c>
      <c r="L96" s="59">
        <f t="shared" si="9"/>
        <v>1791</v>
      </c>
      <c r="M96" t="str">
        <f t="shared" si="10"/>
        <v>6111</v>
      </c>
      <c r="N96" t="str">
        <f t="shared" si="11"/>
        <v>6113</v>
      </c>
      <c r="O96" t="str">
        <f t="shared" si="12"/>
        <v>6117</v>
      </c>
      <c r="P96" t="str">
        <f t="shared" si="13"/>
        <v>61112</v>
      </c>
      <c r="Q96" t="str">
        <f t="shared" si="14"/>
        <v>61114</v>
      </c>
      <c r="R96" t="str">
        <f t="shared" si="15"/>
        <v>61115</v>
      </c>
      <c r="S96" t="str">
        <f t="shared" si="16"/>
        <v>61116</v>
      </c>
      <c r="T96" t="str">
        <f t="shared" si="17"/>
        <v>61117</v>
      </c>
    </row>
    <row r="97" spans="1:20" ht="15.75" thickBot="1">
      <c r="A97" s="27">
        <f>ورقة2!A93</f>
        <v>615</v>
      </c>
      <c r="B97" s="30" t="str">
        <f>ورقة2!B93</f>
        <v>تميم لتجارة ومقاولات الاصباغ والعوازل</v>
      </c>
      <c r="C97" s="44" t="str">
        <f>ورقة2!F93</f>
        <v>رأس الخيمة</v>
      </c>
      <c r="D97" s="21">
        <f>SUMIF(الترحيل!$G$8:$G$10004,A97&amp;$D$8,الترحيل!$E$8:$E$10004)</f>
        <v>0</v>
      </c>
      <c r="E97" s="21">
        <f>SUMIF(الترحيل!$G$8:$G$10004,A97&amp;$E$8,الترحيل!$E$8:$E$10004)</f>
        <v>0</v>
      </c>
      <c r="F97" s="21">
        <f>SUMIF(الترحيل!$G$8:$G$10004,A97&amp;$F$8,الترحيل!$E$8:$E$10004)</f>
        <v>0</v>
      </c>
      <c r="G97" s="21">
        <f>SUMIF(الترحيل!$G$8:$G$10004,A97&amp;$G$8,الترحيل!$E$8:$E$10004)</f>
        <v>0</v>
      </c>
      <c r="H97" s="21">
        <f>SUMIF(الترحيل!$G$8:$G$10004,A97&amp;$H$8,الترحيل!$E$8:$E$10004)</f>
        <v>0</v>
      </c>
      <c r="I97" s="21">
        <f>SUMIF(الترحيل!$G$8:$G$10004,A97&amp;$I$8,الترحيل!$E$8:$E$10004)</f>
        <v>0</v>
      </c>
      <c r="J97" s="21">
        <f>SUMIF(الترحيل!$G$8:$G$10004,A97&amp;$J$8,الترحيل!$E$8:$E$10004)</f>
        <v>0</v>
      </c>
      <c r="K97" s="21">
        <f>SUMIF(الترحيل!$G$8:$G$10004,A97&amp;$K$8,الترحيل!$E$8:$E$10004)</f>
        <v>12796</v>
      </c>
      <c r="L97" s="59">
        <f t="shared" si="9"/>
        <v>12796</v>
      </c>
      <c r="M97" t="str">
        <f t="shared" si="10"/>
        <v>6151</v>
      </c>
      <c r="N97" t="str">
        <f t="shared" si="11"/>
        <v>6153</v>
      </c>
      <c r="O97" t="str">
        <f t="shared" si="12"/>
        <v>6157</v>
      </c>
      <c r="P97" t="str">
        <f t="shared" si="13"/>
        <v>61512</v>
      </c>
      <c r="Q97" t="str">
        <f t="shared" si="14"/>
        <v>61514</v>
      </c>
      <c r="R97" t="str">
        <f t="shared" si="15"/>
        <v>61515</v>
      </c>
      <c r="S97" t="str">
        <f t="shared" si="16"/>
        <v>61516</v>
      </c>
      <c r="T97" t="str">
        <f t="shared" si="17"/>
        <v>61517</v>
      </c>
    </row>
    <row r="98" spans="1:20" ht="15.75" thickBot="1">
      <c r="A98" s="28">
        <f>ورقة2!A94</f>
        <v>621</v>
      </c>
      <c r="B98" s="31" t="str">
        <f>ورقة2!B94</f>
        <v>حول العرب لصناعة الاثاث</v>
      </c>
      <c r="C98" s="43" t="str">
        <f>ورقة2!F94</f>
        <v>رأس الخيمة</v>
      </c>
      <c r="D98" s="21">
        <f>SUMIF(الترحيل!$G$8:$G$10004,A98&amp;$D$8,الترحيل!$E$8:$E$10004)</f>
        <v>0</v>
      </c>
      <c r="E98" s="21">
        <f>SUMIF(الترحيل!$G$8:$G$10004,A98&amp;$E$8,الترحيل!$E$8:$E$10004)</f>
        <v>0</v>
      </c>
      <c r="F98" s="21">
        <f>SUMIF(الترحيل!$G$8:$G$10004,A98&amp;$F$8,الترحيل!$E$8:$E$10004)</f>
        <v>0</v>
      </c>
      <c r="G98" s="21">
        <f>SUMIF(الترحيل!$G$8:$G$10004,A98&amp;$G$8,الترحيل!$E$8:$E$10004)</f>
        <v>0</v>
      </c>
      <c r="H98" s="21">
        <f>SUMIF(الترحيل!$G$8:$G$10004,A98&amp;$H$8,الترحيل!$E$8:$E$10004)</f>
        <v>0</v>
      </c>
      <c r="I98" s="21">
        <f>SUMIF(الترحيل!$G$8:$G$10004,A98&amp;$I$8,الترحيل!$E$8:$E$10004)</f>
        <v>0</v>
      </c>
      <c r="J98" s="21">
        <f>SUMIF(الترحيل!$G$8:$G$10004,A98&amp;$J$8,الترحيل!$E$8:$E$10004)</f>
        <v>0</v>
      </c>
      <c r="K98" s="21">
        <f>SUMIF(الترحيل!$G$8:$G$10004,A98&amp;$K$8,الترحيل!$E$8:$E$10004)</f>
        <v>0</v>
      </c>
      <c r="L98" s="59">
        <f t="shared" si="9"/>
        <v>0</v>
      </c>
      <c r="M98" t="str">
        <f t="shared" si="10"/>
        <v>6211</v>
      </c>
      <c r="N98" t="str">
        <f t="shared" si="11"/>
        <v>6213</v>
      </c>
      <c r="O98" t="str">
        <f t="shared" si="12"/>
        <v>6217</v>
      </c>
      <c r="P98" t="str">
        <f t="shared" si="13"/>
        <v>62112</v>
      </c>
      <c r="Q98" t="str">
        <f t="shared" si="14"/>
        <v>62114</v>
      </c>
      <c r="R98" t="str">
        <f t="shared" si="15"/>
        <v>62115</v>
      </c>
      <c r="S98" t="str">
        <f t="shared" si="16"/>
        <v>62116</v>
      </c>
      <c r="T98" t="str">
        <f t="shared" si="17"/>
        <v>62117</v>
      </c>
    </row>
    <row r="99" spans="1:20" ht="15.75" thickBot="1">
      <c r="A99" s="27">
        <f>ورقة2!A95</f>
        <v>626</v>
      </c>
      <c r="B99" s="30" t="str">
        <f>ورقة2!B95</f>
        <v>الخيرات للاثاث والديكور</v>
      </c>
      <c r="C99" s="44" t="str">
        <f>ورقة2!F95</f>
        <v>الشارقة</v>
      </c>
      <c r="D99" s="21">
        <f>SUMIF(الترحيل!$G$8:$G$10004,A99&amp;$D$8,الترحيل!$E$8:$E$10004)</f>
        <v>0</v>
      </c>
      <c r="E99" s="21">
        <f>SUMIF(الترحيل!$G$8:$G$10004,A99&amp;$E$8,الترحيل!$E$8:$E$10004)</f>
        <v>0</v>
      </c>
      <c r="F99" s="21">
        <f>SUMIF(الترحيل!$G$8:$G$10004,A99&amp;$F$8,الترحيل!$E$8:$E$10004)</f>
        <v>2712</v>
      </c>
      <c r="G99" s="21">
        <f>SUMIF(الترحيل!$G$8:$G$10004,A99&amp;$G$8,الترحيل!$E$8:$E$10004)</f>
        <v>0</v>
      </c>
      <c r="H99" s="21">
        <f>SUMIF(الترحيل!$G$8:$G$10004,A99&amp;$H$8,الترحيل!$E$8:$E$10004)</f>
        <v>0</v>
      </c>
      <c r="I99" s="21">
        <f>SUMIF(الترحيل!$G$8:$G$10004,A99&amp;$I$8,الترحيل!$E$8:$E$10004)</f>
        <v>0</v>
      </c>
      <c r="J99" s="21">
        <f>SUMIF(الترحيل!$G$8:$G$10004,A99&amp;$J$8,الترحيل!$E$8:$E$10004)</f>
        <v>0</v>
      </c>
      <c r="K99" s="21">
        <f>SUMIF(الترحيل!$G$8:$G$10004,A99&amp;$K$8,الترحيل!$E$8:$E$10004)</f>
        <v>0</v>
      </c>
      <c r="L99" s="59">
        <f t="shared" si="9"/>
        <v>2712</v>
      </c>
      <c r="M99" t="str">
        <f t="shared" si="10"/>
        <v>6261</v>
      </c>
      <c r="N99" t="str">
        <f t="shared" si="11"/>
        <v>6263</v>
      </c>
      <c r="O99" t="str">
        <f t="shared" si="12"/>
        <v>6267</v>
      </c>
      <c r="P99" t="str">
        <f t="shared" si="13"/>
        <v>62612</v>
      </c>
      <c r="Q99" t="str">
        <f t="shared" si="14"/>
        <v>62614</v>
      </c>
      <c r="R99" t="str">
        <f t="shared" si="15"/>
        <v>62615</v>
      </c>
      <c r="S99" t="str">
        <f t="shared" si="16"/>
        <v>62616</v>
      </c>
      <c r="T99" t="str">
        <f t="shared" si="17"/>
        <v>62617</v>
      </c>
    </row>
    <row r="100" spans="1:20" ht="15.75" thickBot="1">
      <c r="A100" s="28">
        <f>ورقة2!A96</f>
        <v>627</v>
      </c>
      <c r="B100" s="31" t="str">
        <f>ورقة2!B96</f>
        <v>داس للرخام</v>
      </c>
      <c r="C100" s="43" t="str">
        <f>ورقة2!F96</f>
        <v>الفجيرة</v>
      </c>
      <c r="D100" s="21">
        <f>SUMIF(الترحيل!$G$8:$G$10004,A100&amp;$D$8,الترحيل!$E$8:$E$10004)</f>
        <v>0</v>
      </c>
      <c r="E100" s="21">
        <f>SUMIF(الترحيل!$G$8:$G$10004,A100&amp;$E$8,الترحيل!$E$8:$E$10004)</f>
        <v>0</v>
      </c>
      <c r="F100" s="21">
        <f>SUMIF(الترحيل!$G$8:$G$10004,A100&amp;$F$8,الترحيل!$E$8:$E$10004)</f>
        <v>0</v>
      </c>
      <c r="G100" s="21">
        <f>SUMIF(الترحيل!$G$8:$G$10004,A100&amp;$G$8,الترحيل!$E$8:$E$10004)</f>
        <v>0</v>
      </c>
      <c r="H100" s="21">
        <f>SUMIF(الترحيل!$G$8:$G$10004,A100&amp;$H$8,الترحيل!$E$8:$E$10004)</f>
        <v>0</v>
      </c>
      <c r="I100" s="21">
        <f>SUMIF(الترحيل!$G$8:$G$10004,A100&amp;$I$8,الترحيل!$E$8:$E$10004)</f>
        <v>0</v>
      </c>
      <c r="J100" s="21">
        <f>SUMIF(الترحيل!$G$8:$G$10004,A100&amp;$J$8,الترحيل!$E$8:$E$10004)</f>
        <v>0</v>
      </c>
      <c r="K100" s="21">
        <f>SUMIF(الترحيل!$G$8:$G$10004,A100&amp;$K$8,الترحيل!$E$8:$E$10004)</f>
        <v>0</v>
      </c>
      <c r="L100" s="59">
        <f t="shared" si="9"/>
        <v>0</v>
      </c>
      <c r="M100" t="str">
        <f t="shared" si="10"/>
        <v>6271</v>
      </c>
      <c r="N100" t="str">
        <f t="shared" si="11"/>
        <v>6273</v>
      </c>
      <c r="O100" t="str">
        <f t="shared" si="12"/>
        <v>6277</v>
      </c>
      <c r="P100" t="str">
        <f t="shared" si="13"/>
        <v>62712</v>
      </c>
      <c r="Q100" t="str">
        <f t="shared" si="14"/>
        <v>62714</v>
      </c>
      <c r="R100" t="str">
        <f t="shared" si="15"/>
        <v>62715</v>
      </c>
      <c r="S100" t="str">
        <f t="shared" si="16"/>
        <v>62716</v>
      </c>
      <c r="T100" t="str">
        <f t="shared" si="17"/>
        <v>62717</v>
      </c>
    </row>
    <row r="101" spans="1:20" ht="15.75" thickBot="1">
      <c r="A101" s="27">
        <f>ورقة2!A97</f>
        <v>635</v>
      </c>
      <c r="B101" s="30" t="str">
        <f>ورقة2!B97</f>
        <v>التباهى لتجارة المفروشات</v>
      </c>
      <c r="C101" s="44" t="str">
        <f>ورقة2!F97</f>
        <v>الشارقة</v>
      </c>
      <c r="D101" s="21">
        <f>SUMIF(الترحيل!$G$8:$G$10004,A101&amp;$D$8,الترحيل!$E$8:$E$10004)</f>
        <v>0</v>
      </c>
      <c r="E101" s="21">
        <f>SUMIF(الترحيل!$G$8:$G$10004,A101&amp;$E$8,الترحيل!$E$8:$E$10004)</f>
        <v>0</v>
      </c>
      <c r="F101" s="21">
        <f>SUMIF(الترحيل!$G$8:$G$10004,A101&amp;$F$8,الترحيل!$E$8:$E$10004)</f>
        <v>0</v>
      </c>
      <c r="G101" s="21">
        <f>SUMIF(الترحيل!$G$8:$G$10004,A101&amp;$G$8,الترحيل!$E$8:$E$10004)</f>
        <v>0</v>
      </c>
      <c r="H101" s="21">
        <f>SUMIF(الترحيل!$G$8:$G$10004,A101&amp;$H$8,الترحيل!$E$8:$E$10004)</f>
        <v>0</v>
      </c>
      <c r="I101" s="21">
        <f>SUMIF(الترحيل!$G$8:$G$10004,A101&amp;$I$8,الترحيل!$E$8:$E$10004)</f>
        <v>0</v>
      </c>
      <c r="J101" s="21">
        <f>SUMIF(الترحيل!$G$8:$G$10004,A101&amp;$J$8,الترحيل!$E$8:$E$10004)</f>
        <v>0</v>
      </c>
      <c r="K101" s="21">
        <f>SUMIF(الترحيل!$G$8:$G$10004,A101&amp;$K$8,الترحيل!$E$8:$E$10004)</f>
        <v>0</v>
      </c>
      <c r="L101" s="59">
        <f t="shared" si="9"/>
        <v>0</v>
      </c>
      <c r="M101" t="str">
        <f t="shared" si="10"/>
        <v>6351</v>
      </c>
      <c r="N101" t="str">
        <f t="shared" si="11"/>
        <v>6353</v>
      </c>
      <c r="O101" t="str">
        <f t="shared" si="12"/>
        <v>6357</v>
      </c>
      <c r="P101" t="str">
        <f t="shared" si="13"/>
        <v>63512</v>
      </c>
      <c r="Q101" t="str">
        <f t="shared" si="14"/>
        <v>63514</v>
      </c>
      <c r="R101" t="str">
        <f t="shared" si="15"/>
        <v>63515</v>
      </c>
      <c r="S101" t="str">
        <f t="shared" si="16"/>
        <v>63516</v>
      </c>
      <c r="T101" t="str">
        <f t="shared" si="17"/>
        <v>63517</v>
      </c>
    </row>
    <row r="102" spans="1:20" ht="15.75" thickBot="1">
      <c r="A102" s="28">
        <f>ورقة2!A98</f>
        <v>655</v>
      </c>
      <c r="B102" s="31" t="str">
        <f>ورقة2!B98</f>
        <v>جود لك فوم فاكتورى</v>
      </c>
      <c r="C102" s="43" t="str">
        <f>ورقة2!F98</f>
        <v>رأس الخيمة</v>
      </c>
      <c r="D102" s="21">
        <f>SUMIF(الترحيل!$G$8:$G$10004,A102&amp;$D$8,الترحيل!$E$8:$E$10004)</f>
        <v>0</v>
      </c>
      <c r="E102" s="21">
        <f>SUMIF(الترحيل!$G$8:$G$10004,A102&amp;$E$8,الترحيل!$E$8:$E$10004)</f>
        <v>0</v>
      </c>
      <c r="F102" s="21">
        <f>SUMIF(الترحيل!$G$8:$G$10004,A102&amp;$F$8,الترحيل!$E$8:$E$10004)</f>
        <v>0</v>
      </c>
      <c r="G102" s="21">
        <f>SUMIF(الترحيل!$G$8:$G$10004,A102&amp;$G$8,الترحيل!$E$8:$E$10004)</f>
        <v>0</v>
      </c>
      <c r="H102" s="21">
        <f>SUMIF(الترحيل!$G$8:$G$10004,A102&amp;$H$8,الترحيل!$E$8:$E$10004)</f>
        <v>0</v>
      </c>
      <c r="I102" s="21">
        <f>SUMIF(الترحيل!$G$8:$G$10004,A102&amp;$I$8,الترحيل!$E$8:$E$10004)</f>
        <v>0</v>
      </c>
      <c r="J102" s="21">
        <f>SUMIF(الترحيل!$G$8:$G$10004,A102&amp;$J$8,الترحيل!$E$8:$E$10004)</f>
        <v>0</v>
      </c>
      <c r="K102" s="21">
        <f>SUMIF(الترحيل!$G$8:$G$10004,A102&amp;$K$8,الترحيل!$E$8:$E$10004)</f>
        <v>0</v>
      </c>
      <c r="L102" s="59">
        <f t="shared" si="9"/>
        <v>0</v>
      </c>
      <c r="M102" t="str">
        <f t="shared" si="10"/>
        <v>6551</v>
      </c>
      <c r="N102" t="str">
        <f t="shared" si="11"/>
        <v>6553</v>
      </c>
      <c r="O102" t="str">
        <f t="shared" si="12"/>
        <v>6557</v>
      </c>
      <c r="P102" t="str">
        <f t="shared" si="13"/>
        <v>65512</v>
      </c>
      <c r="Q102" t="str">
        <f t="shared" si="14"/>
        <v>65514</v>
      </c>
      <c r="R102" t="str">
        <f t="shared" si="15"/>
        <v>65515</v>
      </c>
      <c r="S102" t="str">
        <f t="shared" si="16"/>
        <v>65516</v>
      </c>
      <c r="T102" t="str">
        <f t="shared" si="17"/>
        <v>65517</v>
      </c>
    </row>
    <row r="103" spans="1:20" ht="15.75" thickBot="1">
      <c r="A103" s="27">
        <f>ورقة2!A99</f>
        <v>659</v>
      </c>
      <c r="B103" s="30" t="str">
        <f>ورقة2!B99</f>
        <v>المعادلة لتجارة المواد الكيماوية</v>
      </c>
      <c r="C103" s="44" t="str">
        <f>ورقة2!F99</f>
        <v>رأس الخيمة</v>
      </c>
      <c r="D103" s="21">
        <f>SUMIF(الترحيل!$G$8:$G$10004,A103&amp;$D$8,الترحيل!$E$8:$E$10004)</f>
        <v>0</v>
      </c>
      <c r="E103" s="21">
        <f>SUMIF(الترحيل!$G$8:$G$10004,A103&amp;$E$8,الترحيل!$E$8:$E$10004)</f>
        <v>0</v>
      </c>
      <c r="F103" s="21">
        <f>SUMIF(الترحيل!$G$8:$G$10004,A103&amp;$F$8,الترحيل!$E$8:$E$10004)</f>
        <v>1600</v>
      </c>
      <c r="G103" s="21">
        <f>SUMIF(الترحيل!$G$8:$G$10004,A103&amp;$G$8,الترحيل!$E$8:$E$10004)</f>
        <v>0</v>
      </c>
      <c r="H103" s="21">
        <f>SUMIF(الترحيل!$G$8:$G$10004,A103&amp;$H$8,الترحيل!$E$8:$E$10004)</f>
        <v>0</v>
      </c>
      <c r="I103" s="21">
        <f>SUMIF(الترحيل!$G$8:$G$10004,A103&amp;$I$8,الترحيل!$E$8:$E$10004)</f>
        <v>0</v>
      </c>
      <c r="J103" s="21">
        <f>SUMIF(الترحيل!$G$8:$G$10004,A103&amp;$J$8,الترحيل!$E$8:$E$10004)</f>
        <v>0</v>
      </c>
      <c r="K103" s="21">
        <f>SUMIF(الترحيل!$G$8:$G$10004,A103&amp;$K$8,الترحيل!$E$8:$E$10004)</f>
        <v>1725</v>
      </c>
      <c r="L103" s="59">
        <f t="shared" si="9"/>
        <v>3325</v>
      </c>
      <c r="M103" t="str">
        <f t="shared" si="10"/>
        <v>6591</v>
      </c>
      <c r="N103" t="str">
        <f t="shared" si="11"/>
        <v>6593</v>
      </c>
      <c r="O103" t="str">
        <f t="shared" si="12"/>
        <v>6597</v>
      </c>
      <c r="P103" t="str">
        <f t="shared" si="13"/>
        <v>65912</v>
      </c>
      <c r="Q103" t="str">
        <f t="shared" si="14"/>
        <v>65914</v>
      </c>
      <c r="R103" t="str">
        <f t="shared" si="15"/>
        <v>65915</v>
      </c>
      <c r="S103" t="str">
        <f t="shared" si="16"/>
        <v>65916</v>
      </c>
      <c r="T103" t="str">
        <f t="shared" si="17"/>
        <v>65917</v>
      </c>
    </row>
    <row r="104" spans="1:20" ht="15.75" thickBot="1">
      <c r="A104" s="28">
        <f>ورقة2!A100</f>
        <v>660</v>
      </c>
      <c r="B104" s="31" t="str">
        <f>ورقة2!B100</f>
        <v>هلى تكس لتجارة المفروشات/فانسى</v>
      </c>
      <c r="C104" s="43" t="str">
        <f>ورقة2!F100</f>
        <v>الشارقة</v>
      </c>
      <c r="D104" s="21">
        <f>SUMIF(الترحيل!$G$8:$G$10004,A104&amp;$D$8,الترحيل!$E$8:$E$10004)</f>
        <v>0</v>
      </c>
      <c r="E104" s="21">
        <f>SUMIF(الترحيل!$G$8:$G$10004,A104&amp;$E$8,الترحيل!$E$8:$E$10004)</f>
        <v>0</v>
      </c>
      <c r="F104" s="21">
        <f>SUMIF(الترحيل!$G$8:$G$10004,A104&amp;$F$8,الترحيل!$E$8:$E$10004)</f>
        <v>0</v>
      </c>
      <c r="G104" s="21">
        <f>SUMIF(الترحيل!$G$8:$G$10004,A104&amp;$G$8,الترحيل!$E$8:$E$10004)</f>
        <v>0</v>
      </c>
      <c r="H104" s="21">
        <f>SUMIF(الترحيل!$G$8:$G$10004,A104&amp;$H$8,الترحيل!$E$8:$E$10004)</f>
        <v>0</v>
      </c>
      <c r="I104" s="21">
        <f>SUMIF(الترحيل!$G$8:$G$10004,A104&amp;$I$8,الترحيل!$E$8:$E$10004)</f>
        <v>0</v>
      </c>
      <c r="J104" s="21">
        <f>SUMIF(الترحيل!$G$8:$G$10004,A104&amp;$J$8,الترحيل!$E$8:$E$10004)</f>
        <v>0</v>
      </c>
      <c r="K104" s="21">
        <f>SUMIF(الترحيل!$G$8:$G$10004,A104&amp;$K$8,الترحيل!$E$8:$E$10004)</f>
        <v>0</v>
      </c>
      <c r="L104" s="59">
        <f t="shared" si="9"/>
        <v>0</v>
      </c>
      <c r="M104" t="str">
        <f t="shared" si="10"/>
        <v>6601</v>
      </c>
      <c r="N104" t="str">
        <f t="shared" si="11"/>
        <v>6603</v>
      </c>
      <c r="O104" t="str">
        <f t="shared" si="12"/>
        <v>6607</v>
      </c>
      <c r="P104" t="str">
        <f t="shared" si="13"/>
        <v>66012</v>
      </c>
      <c r="Q104" t="str">
        <f t="shared" si="14"/>
        <v>66014</v>
      </c>
      <c r="R104" t="str">
        <f t="shared" si="15"/>
        <v>66015</v>
      </c>
      <c r="S104" t="str">
        <f t="shared" si="16"/>
        <v>66016</v>
      </c>
      <c r="T104" t="str">
        <f t="shared" si="17"/>
        <v>66017</v>
      </c>
    </row>
    <row r="105" spans="1:20" ht="15.75" thickBot="1">
      <c r="A105" s="27">
        <f>ورقة2!A101</f>
        <v>675</v>
      </c>
      <c r="B105" s="30" t="str">
        <f>ورقة2!B101</f>
        <v>نعيم الزرعونى للتجارة العامة</v>
      </c>
      <c r="C105" s="44" t="str">
        <f>ورقة2!F101</f>
        <v>الفجيرة</v>
      </c>
      <c r="D105" s="21">
        <f>SUMIF(الترحيل!$G$8:$G$10004,A105&amp;$D$8,الترحيل!$E$8:$E$10004)</f>
        <v>0</v>
      </c>
      <c r="E105" s="21">
        <f>SUMIF(الترحيل!$G$8:$G$10004,A105&amp;$E$8,الترحيل!$E$8:$E$10004)</f>
        <v>0</v>
      </c>
      <c r="F105" s="21">
        <f>SUMIF(الترحيل!$G$8:$G$10004,A105&amp;$F$8,الترحيل!$E$8:$E$10004)</f>
        <v>0</v>
      </c>
      <c r="G105" s="21">
        <f>SUMIF(الترحيل!$G$8:$G$10004,A105&amp;$G$8,الترحيل!$E$8:$E$10004)</f>
        <v>0</v>
      </c>
      <c r="H105" s="21">
        <f>SUMIF(الترحيل!$G$8:$G$10004,A105&amp;$H$8,الترحيل!$E$8:$E$10004)</f>
        <v>3600</v>
      </c>
      <c r="I105" s="21">
        <f>SUMIF(الترحيل!$G$8:$G$10004,A105&amp;$I$8,الترحيل!$E$8:$E$10004)</f>
        <v>0</v>
      </c>
      <c r="J105" s="21">
        <f>SUMIF(الترحيل!$G$8:$G$10004,A105&amp;$J$8,الترحيل!$E$8:$E$10004)</f>
        <v>0</v>
      </c>
      <c r="K105" s="21">
        <f>SUMIF(الترحيل!$G$8:$G$10004,A105&amp;$K$8,الترحيل!$E$8:$E$10004)</f>
        <v>0</v>
      </c>
      <c r="L105" s="59">
        <f t="shared" si="9"/>
        <v>3600</v>
      </c>
      <c r="M105" t="str">
        <f t="shared" si="10"/>
        <v>6751</v>
      </c>
      <c r="N105" t="str">
        <f t="shared" si="11"/>
        <v>6753</v>
      </c>
      <c r="O105" t="str">
        <f t="shared" si="12"/>
        <v>6757</v>
      </c>
      <c r="P105" t="str">
        <f t="shared" si="13"/>
        <v>67512</v>
      </c>
      <c r="Q105" t="str">
        <f t="shared" si="14"/>
        <v>67514</v>
      </c>
      <c r="R105" t="str">
        <f t="shared" si="15"/>
        <v>67515</v>
      </c>
      <c r="S105" t="str">
        <f t="shared" si="16"/>
        <v>67516</v>
      </c>
      <c r="T105" t="str">
        <f t="shared" si="17"/>
        <v>67517</v>
      </c>
    </row>
    <row r="106" spans="1:20" ht="15.75" thickBot="1">
      <c r="A106" s="28">
        <f>ورقة2!A102</f>
        <v>685</v>
      </c>
      <c r="B106" s="31" t="str">
        <f>ورقة2!B102</f>
        <v>ازياء للمفروشات /فاشون</v>
      </c>
      <c r="C106" s="43" t="str">
        <f>ورقة2!F102</f>
        <v>الفجيرة</v>
      </c>
      <c r="D106" s="21">
        <f>SUMIF(الترحيل!$G$8:$G$10004,A106&amp;$D$8,الترحيل!$E$8:$E$10004)</f>
        <v>0</v>
      </c>
      <c r="E106" s="21">
        <f>SUMIF(الترحيل!$G$8:$G$10004,A106&amp;$E$8,الترحيل!$E$8:$E$10004)</f>
        <v>0</v>
      </c>
      <c r="F106" s="21">
        <f>SUMIF(الترحيل!$G$8:$G$10004,A106&amp;$F$8,الترحيل!$E$8:$E$10004)</f>
        <v>0</v>
      </c>
      <c r="G106" s="21">
        <f>SUMIF(الترحيل!$G$8:$G$10004,A106&amp;$G$8,الترحيل!$E$8:$E$10004)</f>
        <v>0</v>
      </c>
      <c r="H106" s="21">
        <f>SUMIF(الترحيل!$G$8:$G$10004,A106&amp;$H$8,الترحيل!$E$8:$E$10004)</f>
        <v>0</v>
      </c>
      <c r="I106" s="21">
        <f>SUMIF(الترحيل!$G$8:$G$10004,A106&amp;$I$8,الترحيل!$E$8:$E$10004)</f>
        <v>0</v>
      </c>
      <c r="J106" s="21">
        <f>SUMIF(الترحيل!$G$8:$G$10004,A106&amp;$J$8,الترحيل!$E$8:$E$10004)</f>
        <v>0</v>
      </c>
      <c r="K106" s="21">
        <f>SUMIF(الترحيل!$G$8:$G$10004,A106&amp;$K$8,الترحيل!$E$8:$E$10004)</f>
        <v>0</v>
      </c>
      <c r="L106" s="59">
        <f t="shared" si="9"/>
        <v>0</v>
      </c>
      <c r="M106" t="str">
        <f t="shared" si="10"/>
        <v>6851</v>
      </c>
      <c r="N106" t="str">
        <f t="shared" si="11"/>
        <v>6853</v>
      </c>
      <c r="O106" t="str">
        <f t="shared" si="12"/>
        <v>6857</v>
      </c>
      <c r="P106" t="str">
        <f t="shared" si="13"/>
        <v>68512</v>
      </c>
      <c r="Q106" t="str">
        <f t="shared" si="14"/>
        <v>68514</v>
      </c>
      <c r="R106" t="str">
        <f t="shared" si="15"/>
        <v>68515</v>
      </c>
      <c r="S106" t="str">
        <f t="shared" si="16"/>
        <v>68516</v>
      </c>
      <c r="T106" t="str">
        <f t="shared" si="17"/>
        <v>68517</v>
      </c>
    </row>
    <row r="107" spans="1:20" ht="15.75" thickBot="1">
      <c r="A107" s="27">
        <f>ورقة2!A103</f>
        <v>686</v>
      </c>
      <c r="B107" s="30" t="str">
        <f>ورقة2!B103</f>
        <v>مصنع الصخرة للمفروشات</v>
      </c>
      <c r="C107" s="44" t="str">
        <f>ورقة2!F103</f>
        <v>الشارقة</v>
      </c>
      <c r="D107" s="21">
        <f>SUMIF(الترحيل!$G$8:$G$10004,A107&amp;$D$8,الترحيل!$E$8:$E$10004)</f>
        <v>0</v>
      </c>
      <c r="E107" s="21">
        <f>SUMIF(الترحيل!$G$8:$G$10004,A107&amp;$E$8,الترحيل!$E$8:$E$10004)</f>
        <v>0</v>
      </c>
      <c r="F107" s="21">
        <f>SUMIF(الترحيل!$G$8:$G$10004,A107&amp;$F$8,الترحيل!$E$8:$E$10004)</f>
        <v>0</v>
      </c>
      <c r="G107" s="21">
        <f>SUMIF(الترحيل!$G$8:$G$10004,A107&amp;$G$8,الترحيل!$E$8:$E$10004)</f>
        <v>0</v>
      </c>
      <c r="H107" s="21">
        <f>SUMIF(الترحيل!$G$8:$G$10004,A107&amp;$H$8,الترحيل!$E$8:$E$10004)</f>
        <v>0</v>
      </c>
      <c r="I107" s="21">
        <f>SUMIF(الترحيل!$G$8:$G$10004,A107&amp;$I$8,الترحيل!$E$8:$E$10004)</f>
        <v>0</v>
      </c>
      <c r="J107" s="21">
        <f>SUMIF(الترحيل!$G$8:$G$10004,A107&amp;$J$8,الترحيل!$E$8:$E$10004)</f>
        <v>0</v>
      </c>
      <c r="K107" s="21">
        <f>SUMIF(الترحيل!$G$8:$G$10004,A107&amp;$K$8,الترحيل!$E$8:$E$10004)</f>
        <v>0</v>
      </c>
      <c r="L107" s="59">
        <f t="shared" si="9"/>
        <v>0</v>
      </c>
      <c r="M107" t="str">
        <f t="shared" si="10"/>
        <v>6861</v>
      </c>
      <c r="N107" t="str">
        <f t="shared" si="11"/>
        <v>6863</v>
      </c>
      <c r="O107" t="str">
        <f t="shared" si="12"/>
        <v>6867</v>
      </c>
      <c r="P107" t="str">
        <f t="shared" si="13"/>
        <v>68612</v>
      </c>
      <c r="Q107" t="str">
        <f t="shared" si="14"/>
        <v>68614</v>
      </c>
      <c r="R107" t="str">
        <f t="shared" si="15"/>
        <v>68615</v>
      </c>
      <c r="S107" t="str">
        <f t="shared" si="16"/>
        <v>68616</v>
      </c>
      <c r="T107" t="str">
        <f t="shared" si="17"/>
        <v>68617</v>
      </c>
    </row>
    <row r="108" spans="1:20" ht="15.75" thickBot="1">
      <c r="A108" s="28">
        <f>ورقة2!A104</f>
        <v>687</v>
      </c>
      <c r="B108" s="31" t="str">
        <f>ورقة2!B104</f>
        <v>الخبرة للمفروشات</v>
      </c>
      <c r="C108" s="43" t="str">
        <f>ورقة2!F104</f>
        <v>الشارقة</v>
      </c>
      <c r="D108" s="21">
        <f>SUMIF(الترحيل!$G$8:$G$10004,A108&amp;$D$8,الترحيل!$E$8:$E$10004)</f>
        <v>0</v>
      </c>
      <c r="E108" s="21">
        <f>SUMIF(الترحيل!$G$8:$G$10004,A108&amp;$E$8,الترحيل!$E$8:$E$10004)</f>
        <v>0</v>
      </c>
      <c r="F108" s="21">
        <f>SUMIF(الترحيل!$G$8:$G$10004,A108&amp;$F$8,الترحيل!$E$8:$E$10004)</f>
        <v>0</v>
      </c>
      <c r="G108" s="21">
        <f>SUMIF(الترحيل!$G$8:$G$10004,A108&amp;$G$8,الترحيل!$E$8:$E$10004)</f>
        <v>0</v>
      </c>
      <c r="H108" s="21">
        <f>SUMIF(الترحيل!$G$8:$G$10004,A108&amp;$H$8,الترحيل!$E$8:$E$10004)</f>
        <v>0</v>
      </c>
      <c r="I108" s="21">
        <f>SUMIF(الترحيل!$G$8:$G$10004,A108&amp;$I$8,الترحيل!$E$8:$E$10004)</f>
        <v>0</v>
      </c>
      <c r="J108" s="21">
        <f>SUMIF(الترحيل!$G$8:$G$10004,A108&amp;$J$8,الترحيل!$E$8:$E$10004)</f>
        <v>0</v>
      </c>
      <c r="K108" s="21">
        <f>SUMIF(الترحيل!$G$8:$G$10004,A108&amp;$K$8,الترحيل!$E$8:$E$10004)</f>
        <v>0</v>
      </c>
      <c r="L108" s="59">
        <f t="shared" si="9"/>
        <v>0</v>
      </c>
      <c r="M108" t="str">
        <f t="shared" si="10"/>
        <v>6871</v>
      </c>
      <c r="N108" t="str">
        <f t="shared" si="11"/>
        <v>6873</v>
      </c>
      <c r="O108" t="str">
        <f t="shared" si="12"/>
        <v>6877</v>
      </c>
      <c r="P108" t="str">
        <f t="shared" si="13"/>
        <v>68712</v>
      </c>
      <c r="Q108" t="str">
        <f t="shared" si="14"/>
        <v>68714</v>
      </c>
      <c r="R108" t="str">
        <f t="shared" si="15"/>
        <v>68715</v>
      </c>
      <c r="S108" t="str">
        <f t="shared" si="16"/>
        <v>68716</v>
      </c>
      <c r="T108" t="str">
        <f t="shared" si="17"/>
        <v>68717</v>
      </c>
    </row>
    <row r="109" spans="1:20" ht="15.75" thickBot="1">
      <c r="A109" s="27">
        <f>ورقة2!A105</f>
        <v>688</v>
      </c>
      <c r="B109" s="30" t="str">
        <f>ورقة2!B105</f>
        <v>دار السرور للمفروشات والستائر</v>
      </c>
      <c r="C109" s="44" t="str">
        <f>ورقة2!F105</f>
        <v>الشارقة</v>
      </c>
      <c r="D109" s="21">
        <f>SUMIF(الترحيل!$G$8:$G$10004,A109&amp;$D$8,الترحيل!$E$8:$E$10004)</f>
        <v>0</v>
      </c>
      <c r="E109" s="21">
        <f>SUMIF(الترحيل!$G$8:$G$10004,A109&amp;$E$8,الترحيل!$E$8:$E$10004)</f>
        <v>0</v>
      </c>
      <c r="F109" s="21">
        <f>SUMIF(الترحيل!$G$8:$G$10004,A109&amp;$F$8,الترحيل!$E$8:$E$10004)</f>
        <v>0</v>
      </c>
      <c r="G109" s="21">
        <f>SUMIF(الترحيل!$G$8:$G$10004,A109&amp;$G$8,الترحيل!$E$8:$E$10004)</f>
        <v>0</v>
      </c>
      <c r="H109" s="21">
        <f>SUMIF(الترحيل!$G$8:$G$10004,A109&amp;$H$8,الترحيل!$E$8:$E$10004)</f>
        <v>0</v>
      </c>
      <c r="I109" s="21">
        <f>SUMIF(الترحيل!$G$8:$G$10004,A109&amp;$I$8,الترحيل!$E$8:$E$10004)</f>
        <v>0</v>
      </c>
      <c r="J109" s="21">
        <f>SUMIF(الترحيل!$G$8:$G$10004,A109&amp;$J$8,الترحيل!$E$8:$E$10004)</f>
        <v>0</v>
      </c>
      <c r="K109" s="21">
        <f>SUMIF(الترحيل!$G$8:$G$10004,A109&amp;$K$8,الترحيل!$E$8:$E$10004)</f>
        <v>0</v>
      </c>
      <c r="L109" s="59">
        <f t="shared" si="9"/>
        <v>0</v>
      </c>
      <c r="M109" t="str">
        <f t="shared" si="10"/>
        <v>6881</v>
      </c>
      <c r="N109" t="str">
        <f t="shared" si="11"/>
        <v>6883</v>
      </c>
      <c r="O109" t="str">
        <f t="shared" si="12"/>
        <v>6887</v>
      </c>
      <c r="P109" t="str">
        <f t="shared" si="13"/>
        <v>68812</v>
      </c>
      <c r="Q109" t="str">
        <f t="shared" si="14"/>
        <v>68814</v>
      </c>
      <c r="R109" t="str">
        <f t="shared" si="15"/>
        <v>68815</v>
      </c>
      <c r="S109" t="str">
        <f t="shared" si="16"/>
        <v>68816</v>
      </c>
      <c r="T109" t="str">
        <f t="shared" si="17"/>
        <v>68817</v>
      </c>
    </row>
    <row r="110" spans="1:20" ht="15.75" thickBot="1">
      <c r="A110" s="28">
        <f>ورقة2!A106</f>
        <v>690</v>
      </c>
      <c r="B110" s="31" t="str">
        <f>ورقة2!B106</f>
        <v>مودا كاسا ش.ذ.م.م.</v>
      </c>
      <c r="C110" s="43" t="str">
        <f>ورقة2!F106</f>
        <v>الشارقة</v>
      </c>
      <c r="D110" s="21">
        <f>SUMIF(الترحيل!$G$8:$G$10004,A110&amp;$D$8,الترحيل!$E$8:$E$10004)</f>
        <v>0</v>
      </c>
      <c r="E110" s="21">
        <f>SUMIF(الترحيل!$G$8:$G$10004,A110&amp;$E$8,الترحيل!$E$8:$E$10004)</f>
        <v>0</v>
      </c>
      <c r="F110" s="21">
        <f>SUMIF(الترحيل!$G$8:$G$10004,A110&amp;$F$8,الترحيل!$E$8:$E$10004)</f>
        <v>0</v>
      </c>
      <c r="G110" s="21">
        <f>SUMIF(الترحيل!$G$8:$G$10004,A110&amp;$G$8,الترحيل!$E$8:$E$10004)</f>
        <v>0</v>
      </c>
      <c r="H110" s="21">
        <f>SUMIF(الترحيل!$G$8:$G$10004,A110&amp;$H$8,الترحيل!$E$8:$E$10004)</f>
        <v>0</v>
      </c>
      <c r="I110" s="21">
        <f>SUMIF(الترحيل!$G$8:$G$10004,A110&amp;$I$8,الترحيل!$E$8:$E$10004)</f>
        <v>0</v>
      </c>
      <c r="J110" s="21">
        <f>SUMIF(الترحيل!$G$8:$G$10004,A110&amp;$J$8,الترحيل!$E$8:$E$10004)</f>
        <v>0</v>
      </c>
      <c r="K110" s="21">
        <f>SUMIF(الترحيل!$G$8:$G$10004,A110&amp;$K$8,الترحيل!$E$8:$E$10004)</f>
        <v>0</v>
      </c>
      <c r="L110" s="59">
        <f t="shared" si="9"/>
        <v>0</v>
      </c>
      <c r="M110" t="str">
        <f t="shared" si="10"/>
        <v>6901</v>
      </c>
      <c r="N110" t="str">
        <f t="shared" si="11"/>
        <v>6903</v>
      </c>
      <c r="O110" t="str">
        <f t="shared" si="12"/>
        <v>6907</v>
      </c>
      <c r="P110" t="str">
        <f t="shared" si="13"/>
        <v>69012</v>
      </c>
      <c r="Q110" t="str">
        <f t="shared" si="14"/>
        <v>69014</v>
      </c>
      <c r="R110" t="str">
        <f t="shared" si="15"/>
        <v>69015</v>
      </c>
      <c r="S110" t="str">
        <f t="shared" si="16"/>
        <v>69016</v>
      </c>
      <c r="T110" t="str">
        <f t="shared" si="17"/>
        <v>69017</v>
      </c>
    </row>
    <row r="111" spans="1:20" ht="15.75" thickBot="1">
      <c r="A111" s="27">
        <f>ورقة2!A107</f>
        <v>720</v>
      </c>
      <c r="B111" s="30" t="str">
        <f>ورقة2!B107</f>
        <v>شركة المصادر لتجارة الستائر</v>
      </c>
      <c r="C111" s="44" t="str">
        <f>ورقة2!F107</f>
        <v>رأس الخيمة</v>
      </c>
      <c r="D111" s="21">
        <f>SUMIF(الترحيل!$G$8:$G$10004,A111&amp;$D$8,الترحيل!$E$8:$E$10004)</f>
        <v>0</v>
      </c>
      <c r="E111" s="21">
        <f>SUMIF(الترحيل!$G$8:$G$10004,A111&amp;$E$8,الترحيل!$E$8:$E$10004)</f>
        <v>0</v>
      </c>
      <c r="F111" s="21">
        <f>SUMIF(الترحيل!$G$8:$G$10004,A111&amp;$F$8,الترحيل!$E$8:$E$10004)</f>
        <v>0</v>
      </c>
      <c r="G111" s="21">
        <f>SUMIF(الترحيل!$G$8:$G$10004,A111&amp;$G$8,الترحيل!$E$8:$E$10004)</f>
        <v>0</v>
      </c>
      <c r="H111" s="21">
        <f>SUMIF(الترحيل!$G$8:$G$10004,A111&amp;$H$8,الترحيل!$E$8:$E$10004)</f>
        <v>0</v>
      </c>
      <c r="I111" s="21">
        <f>SUMIF(الترحيل!$G$8:$G$10004,A111&amp;$I$8,الترحيل!$E$8:$E$10004)</f>
        <v>0</v>
      </c>
      <c r="J111" s="21">
        <f>SUMIF(الترحيل!$G$8:$G$10004,A111&amp;$J$8,الترحيل!$E$8:$E$10004)</f>
        <v>5400</v>
      </c>
      <c r="K111" s="21">
        <f>SUMIF(الترحيل!$G$8:$G$10004,A111&amp;$K$8,الترحيل!$E$8:$E$10004)</f>
        <v>0</v>
      </c>
      <c r="L111" s="59">
        <f t="shared" si="9"/>
        <v>5400</v>
      </c>
      <c r="M111" t="str">
        <f t="shared" si="10"/>
        <v>7201</v>
      </c>
      <c r="N111" t="str">
        <f t="shared" si="11"/>
        <v>7203</v>
      </c>
      <c r="O111" t="str">
        <f t="shared" si="12"/>
        <v>7207</v>
      </c>
      <c r="P111" t="str">
        <f t="shared" si="13"/>
        <v>72012</v>
      </c>
      <c r="Q111" t="str">
        <f t="shared" si="14"/>
        <v>72014</v>
      </c>
      <c r="R111" t="str">
        <f t="shared" si="15"/>
        <v>72015</v>
      </c>
      <c r="S111" t="str">
        <f t="shared" si="16"/>
        <v>72016</v>
      </c>
      <c r="T111" t="str">
        <f t="shared" si="17"/>
        <v>72017</v>
      </c>
    </row>
    <row r="112" spans="1:20" ht="15.75" thickBot="1">
      <c r="A112" s="28">
        <f>ورقة2!A108</f>
        <v>722</v>
      </c>
      <c r="B112" s="31" t="str">
        <f>ورقة2!B108</f>
        <v>شركة الصادق للمفروشات</v>
      </c>
      <c r="C112" s="43" t="str">
        <f>ورقة2!F108</f>
        <v>الشارقة</v>
      </c>
      <c r="D112" s="21">
        <f>SUMIF(الترحيل!$G$8:$G$10004,A112&amp;$D$8,الترحيل!$E$8:$E$10004)</f>
        <v>0</v>
      </c>
      <c r="E112" s="21">
        <f>SUMIF(الترحيل!$G$8:$G$10004,A112&amp;$E$8,الترحيل!$E$8:$E$10004)</f>
        <v>0</v>
      </c>
      <c r="F112" s="21">
        <f>SUMIF(الترحيل!$G$8:$G$10004,A112&amp;$F$8,الترحيل!$E$8:$E$10004)</f>
        <v>0</v>
      </c>
      <c r="G112" s="21">
        <f>SUMIF(الترحيل!$G$8:$G$10004,A112&amp;$G$8,الترحيل!$E$8:$E$10004)</f>
        <v>0</v>
      </c>
      <c r="H112" s="21">
        <f>SUMIF(الترحيل!$G$8:$G$10004,A112&amp;$H$8,الترحيل!$E$8:$E$10004)</f>
        <v>0</v>
      </c>
      <c r="I112" s="21">
        <f>SUMIF(الترحيل!$G$8:$G$10004,A112&amp;$I$8,الترحيل!$E$8:$E$10004)</f>
        <v>0</v>
      </c>
      <c r="J112" s="21">
        <f>SUMIF(الترحيل!$G$8:$G$10004,A112&amp;$J$8,الترحيل!$E$8:$E$10004)</f>
        <v>0</v>
      </c>
      <c r="K112" s="21">
        <f>SUMIF(الترحيل!$G$8:$G$10004,A112&amp;$K$8,الترحيل!$E$8:$E$10004)</f>
        <v>0</v>
      </c>
      <c r="L112" s="59">
        <f t="shared" si="9"/>
        <v>0</v>
      </c>
      <c r="M112" t="str">
        <f t="shared" si="10"/>
        <v>7221</v>
      </c>
      <c r="N112" t="str">
        <f t="shared" si="11"/>
        <v>7223</v>
      </c>
      <c r="O112" t="str">
        <f t="shared" si="12"/>
        <v>7227</v>
      </c>
      <c r="P112" t="str">
        <f t="shared" si="13"/>
        <v>72212</v>
      </c>
      <c r="Q112" t="str">
        <f t="shared" si="14"/>
        <v>72214</v>
      </c>
      <c r="R112" t="str">
        <f t="shared" si="15"/>
        <v>72215</v>
      </c>
      <c r="S112" t="str">
        <f t="shared" si="16"/>
        <v>72216</v>
      </c>
      <c r="T112" t="str">
        <f t="shared" si="17"/>
        <v>72217</v>
      </c>
    </row>
    <row r="113" spans="1:20" ht="15.75" thickBot="1">
      <c r="A113" s="27">
        <f>ورقة2!A109</f>
        <v>996</v>
      </c>
      <c r="B113" s="30" t="str">
        <f>ورقة2!B109</f>
        <v>النجم التركى لصناعة الاثاث</v>
      </c>
      <c r="C113" s="44" t="str">
        <f>ورقة2!F109</f>
        <v>الشارقة</v>
      </c>
      <c r="D113" s="21">
        <f>SUMIF(الترحيل!$G$8:$G$10004,A113&amp;$D$8,الترحيل!$E$8:$E$10004)</f>
        <v>0</v>
      </c>
      <c r="E113" s="21">
        <f>SUMIF(الترحيل!$G$8:$G$10004,A113&amp;$E$8,الترحيل!$E$8:$E$10004)</f>
        <v>0</v>
      </c>
      <c r="F113" s="21">
        <f>SUMIF(الترحيل!$G$8:$G$10004,A113&amp;$F$8,الترحيل!$E$8:$E$10004)</f>
        <v>3414</v>
      </c>
      <c r="G113" s="21">
        <f>SUMIF(الترحيل!$G$8:$G$10004,A113&amp;$G$8,الترحيل!$E$8:$E$10004)</f>
        <v>5425</v>
      </c>
      <c r="H113" s="21">
        <f>SUMIF(الترحيل!$G$8:$G$10004,A113&amp;$H$8,الترحيل!$E$8:$E$10004)</f>
        <v>667</v>
      </c>
      <c r="I113" s="21">
        <f>SUMIF(الترحيل!$G$8:$G$10004,A113&amp;$I$8,الترحيل!$E$8:$E$10004)</f>
        <v>0</v>
      </c>
      <c r="J113" s="21">
        <f>SUMIF(الترحيل!$G$8:$G$10004,A113&amp;$J$8,الترحيل!$E$8:$E$10004)</f>
        <v>0</v>
      </c>
      <c r="K113" s="21">
        <f>SUMIF(الترحيل!$G$8:$G$10004,A113&amp;$K$8,الترحيل!$E$8:$E$10004)</f>
        <v>0</v>
      </c>
      <c r="L113" s="59">
        <f t="shared" si="9"/>
        <v>9506</v>
      </c>
      <c r="M113" t="str">
        <f t="shared" si="10"/>
        <v>9961</v>
      </c>
      <c r="N113" t="str">
        <f t="shared" si="11"/>
        <v>9963</v>
      </c>
      <c r="O113" t="str">
        <f t="shared" si="12"/>
        <v>9967</v>
      </c>
      <c r="P113" t="str">
        <f t="shared" si="13"/>
        <v>99612</v>
      </c>
      <c r="Q113" t="str">
        <f t="shared" si="14"/>
        <v>99614</v>
      </c>
      <c r="R113" t="str">
        <f t="shared" si="15"/>
        <v>99615</v>
      </c>
      <c r="S113" t="str">
        <f t="shared" si="16"/>
        <v>99616</v>
      </c>
      <c r="T113" t="str">
        <f t="shared" si="17"/>
        <v>99617</v>
      </c>
    </row>
    <row r="114" spans="1:20" ht="15.75" thickBot="1">
      <c r="A114" s="28">
        <f>ورقة2!A110</f>
        <v>999</v>
      </c>
      <c r="B114" s="31" t="str">
        <f>ورقة2!B110</f>
        <v>شركة الرحمانى لتجارة مواد البناء</v>
      </c>
      <c r="C114" s="43" t="str">
        <f>ورقة2!F110</f>
        <v>رأس الخيمة</v>
      </c>
      <c r="D114" s="21">
        <f>SUMIF(الترحيل!$G$8:$G$10004,A114&amp;$D$8,الترحيل!$E$8:$E$10004)</f>
        <v>0</v>
      </c>
      <c r="E114" s="21">
        <f>SUMIF(الترحيل!$G$8:$G$10004,A114&amp;$E$8,الترحيل!$E$8:$E$10004)</f>
        <v>0</v>
      </c>
      <c r="F114" s="21">
        <f>SUMIF(الترحيل!$G$8:$G$10004,A114&amp;$F$8,الترحيل!$E$8:$E$10004)</f>
        <v>0</v>
      </c>
      <c r="G114" s="21">
        <f>SUMIF(الترحيل!$G$8:$G$10004,A114&amp;$G$8,الترحيل!$E$8:$E$10004)</f>
        <v>0</v>
      </c>
      <c r="H114" s="21">
        <f>SUMIF(الترحيل!$G$8:$G$10004,A114&amp;$H$8,الترحيل!$E$8:$E$10004)</f>
        <v>0</v>
      </c>
      <c r="I114" s="21">
        <f>SUMIF(الترحيل!$G$8:$G$10004,A114&amp;$I$8,الترحيل!$E$8:$E$10004)</f>
        <v>0</v>
      </c>
      <c r="J114" s="21">
        <f>SUMIF(الترحيل!$G$8:$G$10004,A114&amp;$J$8,الترحيل!$E$8:$E$10004)</f>
        <v>0</v>
      </c>
      <c r="K114" s="21">
        <f>SUMIF(الترحيل!$G$8:$G$10004,A114&amp;$K$8,الترحيل!$E$8:$E$10004)</f>
        <v>0</v>
      </c>
      <c r="L114" s="59">
        <f t="shared" si="9"/>
        <v>0</v>
      </c>
      <c r="M114" t="str">
        <f t="shared" si="10"/>
        <v>9991</v>
      </c>
      <c r="N114" t="str">
        <f t="shared" si="11"/>
        <v>9993</v>
      </c>
      <c r="O114" t="str">
        <f t="shared" si="12"/>
        <v>9997</v>
      </c>
      <c r="P114" t="str">
        <f t="shared" si="13"/>
        <v>99912</v>
      </c>
      <c r="Q114" t="str">
        <f t="shared" si="14"/>
        <v>99914</v>
      </c>
      <c r="R114" t="str">
        <f t="shared" si="15"/>
        <v>99915</v>
      </c>
      <c r="S114" t="str">
        <f t="shared" si="16"/>
        <v>99916</v>
      </c>
      <c r="T114" t="str">
        <f t="shared" si="17"/>
        <v>99917</v>
      </c>
    </row>
    <row r="115" spans="1:20" ht="15.75" thickBot="1">
      <c r="A115" s="27">
        <f>ورقة2!A111</f>
        <v>1100</v>
      </c>
      <c r="B115" s="30" t="str">
        <f>ورقة2!B111</f>
        <v>شركة ماغنوس للتجارة ذ.م.م</v>
      </c>
      <c r="C115" s="44" t="str">
        <f>ورقة2!F111</f>
        <v>رأس الخيمة</v>
      </c>
      <c r="D115" s="21">
        <f>SUMIF(الترحيل!$G$8:$G$10004,A115&amp;$D$8,الترحيل!$E$8:$E$10004)</f>
        <v>0</v>
      </c>
      <c r="E115" s="21">
        <f>SUMIF(الترحيل!$G$8:$G$10004,A115&amp;$E$8,الترحيل!$E$8:$E$10004)</f>
        <v>0</v>
      </c>
      <c r="F115" s="21">
        <f>SUMIF(الترحيل!$G$8:$G$10004,A115&amp;$F$8,الترحيل!$E$8:$E$10004)</f>
        <v>2769</v>
      </c>
      <c r="G115" s="21">
        <f>SUMIF(الترحيل!$G$8:$G$10004,A115&amp;$G$8,الترحيل!$E$8:$E$10004)</f>
        <v>862</v>
      </c>
      <c r="H115" s="21">
        <f>SUMIF(الترحيل!$G$8:$G$10004,A115&amp;$H$8,الترحيل!$E$8:$E$10004)</f>
        <v>641</v>
      </c>
      <c r="I115" s="21">
        <f>SUMIF(الترحيل!$G$8:$G$10004,A115&amp;$I$8,الترحيل!$E$8:$E$10004)</f>
        <v>0</v>
      </c>
      <c r="J115" s="21">
        <f>SUMIF(الترحيل!$G$8:$G$10004,A115&amp;$J$8,الترحيل!$E$8:$E$10004)</f>
        <v>0</v>
      </c>
      <c r="K115" s="21">
        <f>SUMIF(الترحيل!$G$8:$G$10004,A115&amp;$K$8,الترحيل!$E$8:$E$10004)</f>
        <v>0</v>
      </c>
      <c r="L115" s="59">
        <f t="shared" si="9"/>
        <v>4272</v>
      </c>
      <c r="M115" t="str">
        <f t="shared" si="10"/>
        <v>11001</v>
      </c>
      <c r="N115" t="str">
        <f t="shared" si="11"/>
        <v>11003</v>
      </c>
      <c r="O115" t="str">
        <f t="shared" si="12"/>
        <v>11007</v>
      </c>
      <c r="P115" t="str">
        <f t="shared" si="13"/>
        <v>110012</v>
      </c>
      <c r="Q115" t="str">
        <f t="shared" si="14"/>
        <v>110014</v>
      </c>
      <c r="R115" t="str">
        <f t="shared" si="15"/>
        <v>110015</v>
      </c>
      <c r="S115" t="str">
        <f t="shared" si="16"/>
        <v>110016</v>
      </c>
      <c r="T115" t="str">
        <f t="shared" si="17"/>
        <v>110017</v>
      </c>
    </row>
    <row r="116" spans="1:20" ht="15.75" thickBot="1">
      <c r="A116" s="28">
        <f>ورقة2!A112</f>
        <v>1102</v>
      </c>
      <c r="B116" s="31" t="str">
        <f>ورقة2!B112</f>
        <v>أجياد للمفروشات</v>
      </c>
      <c r="C116" s="43" t="str">
        <f>ورقة2!F112</f>
        <v>الشارقة</v>
      </c>
      <c r="D116" s="21">
        <f>SUMIF(الترحيل!$G$8:$G$10004,A116&amp;$D$8,الترحيل!$E$8:$E$10004)</f>
        <v>0</v>
      </c>
      <c r="E116" s="21">
        <f>SUMIF(الترحيل!$G$8:$G$10004,A116&amp;$E$8,الترحيل!$E$8:$E$10004)</f>
        <v>0</v>
      </c>
      <c r="F116" s="21">
        <f>SUMIF(الترحيل!$G$8:$G$10004,A116&amp;$F$8,الترحيل!$E$8:$E$10004)</f>
        <v>1152</v>
      </c>
      <c r="G116" s="21">
        <f>SUMIF(الترحيل!$G$8:$G$10004,A116&amp;$G$8,الترحيل!$E$8:$E$10004)</f>
        <v>0</v>
      </c>
      <c r="H116" s="21">
        <f>SUMIF(الترحيل!$G$8:$G$10004,A116&amp;$H$8,الترحيل!$E$8:$E$10004)</f>
        <v>0</v>
      </c>
      <c r="I116" s="21">
        <f>SUMIF(الترحيل!$G$8:$G$10004,A116&amp;$I$8,الترحيل!$E$8:$E$10004)</f>
        <v>0</v>
      </c>
      <c r="J116" s="21">
        <f>SUMIF(الترحيل!$G$8:$G$10004,A116&amp;$J$8,الترحيل!$E$8:$E$10004)</f>
        <v>0</v>
      </c>
      <c r="K116" s="21">
        <f>SUMIF(الترحيل!$G$8:$G$10004,A116&amp;$K$8,الترحيل!$E$8:$E$10004)</f>
        <v>0</v>
      </c>
      <c r="L116" s="59">
        <f t="shared" si="9"/>
        <v>1152</v>
      </c>
      <c r="M116" t="str">
        <f t="shared" si="10"/>
        <v>11021</v>
      </c>
      <c r="N116" t="str">
        <f t="shared" si="11"/>
        <v>11023</v>
      </c>
      <c r="O116" t="str">
        <f t="shared" si="12"/>
        <v>11027</v>
      </c>
      <c r="P116" t="str">
        <f t="shared" si="13"/>
        <v>110212</v>
      </c>
      <c r="Q116" t="str">
        <f t="shared" si="14"/>
        <v>110214</v>
      </c>
      <c r="R116" t="str">
        <f t="shared" si="15"/>
        <v>110215</v>
      </c>
      <c r="S116" t="str">
        <f t="shared" si="16"/>
        <v>110216</v>
      </c>
      <c r="T116" t="str">
        <f t="shared" si="17"/>
        <v>110217</v>
      </c>
    </row>
    <row r="117" spans="1:20" ht="15.75" thickBot="1">
      <c r="A117" s="27">
        <f>ورقة2!A113</f>
        <v>1201</v>
      </c>
      <c r="B117" s="30" t="str">
        <f>ورقة2!B113</f>
        <v>رحيب انتريرز</v>
      </c>
      <c r="C117" s="44" t="str">
        <f>ورقة2!F113</f>
        <v>رأس الخيمة</v>
      </c>
      <c r="D117" s="21">
        <f>SUMIF(الترحيل!$G$8:$G$10004,A117&amp;$D$8,الترحيل!$E$8:$E$10004)</f>
        <v>0</v>
      </c>
      <c r="E117" s="21">
        <f>SUMIF(الترحيل!$G$8:$G$10004,A117&amp;$E$8,الترحيل!$E$8:$E$10004)</f>
        <v>0</v>
      </c>
      <c r="F117" s="21">
        <f>SUMIF(الترحيل!$G$8:$G$10004,A117&amp;$F$8,الترحيل!$E$8:$E$10004)</f>
        <v>0</v>
      </c>
      <c r="G117" s="21">
        <f>SUMIF(الترحيل!$G$8:$G$10004,A117&amp;$G$8,الترحيل!$E$8:$E$10004)</f>
        <v>0</v>
      </c>
      <c r="H117" s="21">
        <f>SUMIF(الترحيل!$G$8:$G$10004,A117&amp;$H$8,الترحيل!$E$8:$E$10004)</f>
        <v>0</v>
      </c>
      <c r="I117" s="21">
        <f>SUMIF(الترحيل!$G$8:$G$10004,A117&amp;$I$8,الترحيل!$E$8:$E$10004)</f>
        <v>0</v>
      </c>
      <c r="J117" s="21">
        <f>SUMIF(الترحيل!$G$8:$G$10004,A117&amp;$J$8,الترحيل!$E$8:$E$10004)</f>
        <v>0</v>
      </c>
      <c r="K117" s="21">
        <f>SUMIF(الترحيل!$G$8:$G$10004,A117&amp;$K$8,الترحيل!$E$8:$E$10004)</f>
        <v>0</v>
      </c>
      <c r="L117" s="59">
        <f t="shared" si="9"/>
        <v>0</v>
      </c>
      <c r="M117" t="str">
        <f t="shared" si="10"/>
        <v>12011</v>
      </c>
      <c r="N117" t="str">
        <f t="shared" si="11"/>
        <v>12013</v>
      </c>
      <c r="O117" t="str">
        <f t="shared" si="12"/>
        <v>12017</v>
      </c>
      <c r="P117" t="str">
        <f t="shared" si="13"/>
        <v>120112</v>
      </c>
      <c r="Q117" t="str">
        <f t="shared" si="14"/>
        <v>120114</v>
      </c>
      <c r="R117" t="str">
        <f t="shared" si="15"/>
        <v>120115</v>
      </c>
      <c r="S117" t="str">
        <f t="shared" si="16"/>
        <v>120116</v>
      </c>
      <c r="T117" t="str">
        <f t="shared" si="17"/>
        <v>120117</v>
      </c>
    </row>
    <row r="118" spans="1:20" ht="15.75" thickBot="1">
      <c r="A118" s="28">
        <f>ورقة2!A114</f>
        <v>1205</v>
      </c>
      <c r="B118" s="31" t="str">
        <f>ورقة2!B114</f>
        <v>أرض للاكسسورات</v>
      </c>
      <c r="C118" s="43" t="str">
        <f>ورقة2!F114</f>
        <v>الشارقة</v>
      </c>
      <c r="D118" s="21">
        <f>SUMIF(الترحيل!$G$8:$G$10004,A118&amp;$D$8,الترحيل!$E$8:$E$10004)</f>
        <v>0</v>
      </c>
      <c r="E118" s="21">
        <f>SUMIF(الترحيل!$G$8:$G$10004,A118&amp;$E$8,الترحيل!$E$8:$E$10004)</f>
        <v>0</v>
      </c>
      <c r="F118" s="21">
        <f>SUMIF(الترحيل!$G$8:$G$10004,A118&amp;$F$8,الترحيل!$E$8:$E$10004)</f>
        <v>0</v>
      </c>
      <c r="G118" s="21">
        <f>SUMIF(الترحيل!$G$8:$G$10004,A118&amp;$G$8,الترحيل!$E$8:$E$10004)</f>
        <v>0</v>
      </c>
      <c r="H118" s="21">
        <f>SUMIF(الترحيل!$G$8:$G$10004,A118&amp;$H$8,الترحيل!$E$8:$E$10004)</f>
        <v>0</v>
      </c>
      <c r="I118" s="21">
        <f>SUMIF(الترحيل!$G$8:$G$10004,A118&amp;$I$8,الترحيل!$E$8:$E$10004)</f>
        <v>0</v>
      </c>
      <c r="J118" s="21">
        <f>SUMIF(الترحيل!$G$8:$G$10004,A118&amp;$J$8,الترحيل!$E$8:$E$10004)</f>
        <v>0</v>
      </c>
      <c r="K118" s="21">
        <f>SUMIF(الترحيل!$G$8:$G$10004,A118&amp;$K$8,الترحيل!$E$8:$E$10004)</f>
        <v>0</v>
      </c>
      <c r="L118" s="59">
        <f t="shared" si="9"/>
        <v>0</v>
      </c>
      <c r="M118" t="str">
        <f t="shared" si="10"/>
        <v>12051</v>
      </c>
      <c r="N118" t="str">
        <f t="shared" si="11"/>
        <v>12053</v>
      </c>
      <c r="O118" t="str">
        <f t="shared" si="12"/>
        <v>12057</v>
      </c>
      <c r="P118" t="str">
        <f t="shared" si="13"/>
        <v>120512</v>
      </c>
      <c r="Q118" t="str">
        <f t="shared" si="14"/>
        <v>120514</v>
      </c>
      <c r="R118" t="str">
        <f t="shared" si="15"/>
        <v>120515</v>
      </c>
      <c r="S118" t="str">
        <f t="shared" si="16"/>
        <v>120516</v>
      </c>
      <c r="T118" t="str">
        <f t="shared" si="17"/>
        <v>120517</v>
      </c>
    </row>
    <row r="119" spans="1:20" ht="15.75" thickBot="1">
      <c r="A119" s="27">
        <f>ورقة2!A115</f>
        <v>1206</v>
      </c>
      <c r="B119" s="30" t="str">
        <f>ورقة2!B115</f>
        <v>البيت الوردى للمفروشات</v>
      </c>
      <c r="C119" s="44" t="str">
        <f>ورقة2!F115</f>
        <v>الشارقة</v>
      </c>
      <c r="D119" s="21">
        <f>SUMIF(الترحيل!$G$8:$G$10004,A119&amp;$D$8,الترحيل!$E$8:$E$10004)</f>
        <v>0</v>
      </c>
      <c r="E119" s="21">
        <f>SUMIF(الترحيل!$G$8:$G$10004,A119&amp;$E$8,الترحيل!$E$8:$E$10004)</f>
        <v>0</v>
      </c>
      <c r="F119" s="21">
        <f>SUMIF(الترحيل!$G$8:$G$10004,A119&amp;$F$8,الترحيل!$E$8:$E$10004)</f>
        <v>0</v>
      </c>
      <c r="G119" s="21">
        <f>SUMIF(الترحيل!$G$8:$G$10004,A119&amp;$G$8,الترحيل!$E$8:$E$10004)</f>
        <v>0</v>
      </c>
      <c r="H119" s="21">
        <f>SUMIF(الترحيل!$G$8:$G$10004,A119&amp;$H$8,الترحيل!$E$8:$E$10004)</f>
        <v>0</v>
      </c>
      <c r="I119" s="21">
        <f>SUMIF(الترحيل!$G$8:$G$10004,A119&amp;$I$8,الترحيل!$E$8:$E$10004)</f>
        <v>0</v>
      </c>
      <c r="J119" s="21">
        <f>SUMIF(الترحيل!$G$8:$G$10004,A119&amp;$J$8,الترحيل!$E$8:$E$10004)</f>
        <v>0</v>
      </c>
      <c r="K119" s="21">
        <f>SUMIF(الترحيل!$G$8:$G$10004,A119&amp;$K$8,الترحيل!$E$8:$E$10004)</f>
        <v>0</v>
      </c>
      <c r="L119" s="59">
        <f t="shared" si="9"/>
        <v>0</v>
      </c>
      <c r="M119" t="str">
        <f t="shared" si="10"/>
        <v>12061</v>
      </c>
      <c r="N119" t="str">
        <f t="shared" si="11"/>
        <v>12063</v>
      </c>
      <c r="O119" t="str">
        <f t="shared" si="12"/>
        <v>12067</v>
      </c>
      <c r="P119" t="str">
        <f t="shared" si="13"/>
        <v>120612</v>
      </c>
      <c r="Q119" t="str">
        <f t="shared" si="14"/>
        <v>120614</v>
      </c>
      <c r="R119" t="str">
        <f t="shared" si="15"/>
        <v>120615</v>
      </c>
      <c r="S119" t="str">
        <f t="shared" si="16"/>
        <v>120616</v>
      </c>
      <c r="T119" t="str">
        <f t="shared" si="17"/>
        <v>120617</v>
      </c>
    </row>
    <row r="120" spans="1:20" ht="15.75" thickBot="1">
      <c r="A120" s="28">
        <f>ورقة2!A116</f>
        <v>1207</v>
      </c>
      <c r="B120" s="31" t="str">
        <f>ورقة2!B116</f>
        <v>سيلك لاند التجارية</v>
      </c>
      <c r="C120" s="43" t="str">
        <f>ورقة2!F116</f>
        <v>الشارقة</v>
      </c>
      <c r="D120" s="21">
        <f>SUMIF(الترحيل!$G$8:$G$10004,A120&amp;$D$8,الترحيل!$E$8:$E$10004)</f>
        <v>0</v>
      </c>
      <c r="E120" s="21">
        <f>SUMIF(الترحيل!$G$8:$G$10004,A120&amp;$E$8,الترحيل!$E$8:$E$10004)</f>
        <v>0</v>
      </c>
      <c r="F120" s="21">
        <f>SUMIF(الترحيل!$G$8:$G$10004,A120&amp;$F$8,الترحيل!$E$8:$E$10004)</f>
        <v>0</v>
      </c>
      <c r="G120" s="21">
        <f>SUMIF(الترحيل!$G$8:$G$10004,A120&amp;$G$8,الترحيل!$E$8:$E$10004)</f>
        <v>0</v>
      </c>
      <c r="H120" s="21">
        <f>SUMIF(الترحيل!$G$8:$G$10004,A120&amp;$H$8,الترحيل!$E$8:$E$10004)</f>
        <v>0</v>
      </c>
      <c r="I120" s="21">
        <f>SUMIF(الترحيل!$G$8:$G$10004,A120&amp;$I$8,الترحيل!$E$8:$E$10004)</f>
        <v>0</v>
      </c>
      <c r="J120" s="21">
        <f>SUMIF(الترحيل!$G$8:$G$10004,A120&amp;$J$8,الترحيل!$E$8:$E$10004)</f>
        <v>0</v>
      </c>
      <c r="K120" s="21">
        <f>SUMIF(الترحيل!$G$8:$G$10004,A120&amp;$K$8,الترحيل!$E$8:$E$10004)</f>
        <v>0</v>
      </c>
      <c r="L120" s="59">
        <f t="shared" si="9"/>
        <v>0</v>
      </c>
      <c r="M120" t="str">
        <f t="shared" si="10"/>
        <v>12071</v>
      </c>
      <c r="N120" t="str">
        <f t="shared" si="11"/>
        <v>12073</v>
      </c>
      <c r="O120" t="str">
        <f t="shared" si="12"/>
        <v>12077</v>
      </c>
      <c r="P120" t="str">
        <f t="shared" si="13"/>
        <v>120712</v>
      </c>
      <c r="Q120" t="str">
        <f t="shared" si="14"/>
        <v>120714</v>
      </c>
      <c r="R120" t="str">
        <f t="shared" si="15"/>
        <v>120715</v>
      </c>
      <c r="S120" t="str">
        <f t="shared" si="16"/>
        <v>120716</v>
      </c>
      <c r="T120" t="str">
        <f t="shared" si="17"/>
        <v>120717</v>
      </c>
    </row>
    <row r="121" spans="1:20" ht="15.75" thickBot="1">
      <c r="A121" s="27">
        <f>ورقة2!A117</f>
        <v>1211</v>
      </c>
      <c r="B121" s="30" t="str">
        <f>ورقة2!B117</f>
        <v>ثائر عزت عزت</v>
      </c>
      <c r="C121" s="44" t="str">
        <f>ورقة2!F117</f>
        <v>الشارقة</v>
      </c>
      <c r="D121" s="21">
        <f>SUMIF(الترحيل!$G$8:$G$10004,A121&amp;$D$8,الترحيل!$E$8:$E$10004)</f>
        <v>0</v>
      </c>
      <c r="E121" s="21">
        <f>SUMIF(الترحيل!$G$8:$G$10004,A121&amp;$E$8,الترحيل!$E$8:$E$10004)</f>
        <v>0</v>
      </c>
      <c r="F121" s="21">
        <f>SUMIF(الترحيل!$G$8:$G$10004,A121&amp;$F$8,الترحيل!$E$8:$E$10004)</f>
        <v>0</v>
      </c>
      <c r="G121" s="21">
        <f>SUMIF(الترحيل!$G$8:$G$10004,A121&amp;$G$8,الترحيل!$E$8:$E$10004)</f>
        <v>0</v>
      </c>
      <c r="H121" s="21">
        <f>SUMIF(الترحيل!$G$8:$G$10004,A121&amp;$H$8,الترحيل!$E$8:$E$10004)</f>
        <v>0</v>
      </c>
      <c r="I121" s="21">
        <f>SUMIF(الترحيل!$G$8:$G$10004,A121&amp;$I$8,الترحيل!$E$8:$E$10004)</f>
        <v>0</v>
      </c>
      <c r="J121" s="21">
        <f>SUMIF(الترحيل!$G$8:$G$10004,A121&amp;$J$8,الترحيل!$E$8:$E$10004)</f>
        <v>0</v>
      </c>
      <c r="K121" s="21">
        <f>SUMIF(الترحيل!$G$8:$G$10004,A121&amp;$K$8,الترحيل!$E$8:$E$10004)</f>
        <v>0</v>
      </c>
      <c r="L121" s="59">
        <f t="shared" si="9"/>
        <v>0</v>
      </c>
      <c r="M121" t="str">
        <f t="shared" si="10"/>
        <v>12111</v>
      </c>
      <c r="N121" t="str">
        <f t="shared" si="11"/>
        <v>12113</v>
      </c>
      <c r="O121" t="str">
        <f t="shared" si="12"/>
        <v>12117</v>
      </c>
      <c r="P121" t="str">
        <f t="shared" si="13"/>
        <v>121112</v>
      </c>
      <c r="Q121" t="str">
        <f t="shared" si="14"/>
        <v>121114</v>
      </c>
      <c r="R121" t="str">
        <f t="shared" si="15"/>
        <v>121115</v>
      </c>
      <c r="S121" t="str">
        <f t="shared" si="16"/>
        <v>121116</v>
      </c>
      <c r="T121" t="str">
        <f t="shared" si="17"/>
        <v>121117</v>
      </c>
    </row>
    <row r="122" spans="1:20" ht="15.75" thickBot="1">
      <c r="A122" s="28">
        <f>ورقة2!A118</f>
        <v>1212</v>
      </c>
      <c r="B122" s="31" t="str">
        <f>ورقة2!B118</f>
        <v>بدار لتجارة المفروشات</v>
      </c>
      <c r="C122" s="43" t="str">
        <f>ورقة2!F118</f>
        <v>الشارقة</v>
      </c>
      <c r="D122" s="21">
        <f>SUMIF(الترحيل!$G$8:$G$10004,A122&amp;$D$8,الترحيل!$E$8:$E$10004)</f>
        <v>0</v>
      </c>
      <c r="E122" s="21">
        <f>SUMIF(الترحيل!$G$8:$G$10004,A122&amp;$E$8,الترحيل!$E$8:$E$10004)</f>
        <v>0</v>
      </c>
      <c r="F122" s="21">
        <f>SUMIF(الترحيل!$G$8:$G$10004,A122&amp;$F$8,الترحيل!$E$8:$E$10004)</f>
        <v>0</v>
      </c>
      <c r="G122" s="21">
        <f>SUMIF(الترحيل!$G$8:$G$10004,A122&amp;$G$8,الترحيل!$E$8:$E$10004)</f>
        <v>0</v>
      </c>
      <c r="H122" s="21">
        <f>SUMIF(الترحيل!$G$8:$G$10004,A122&amp;$H$8,الترحيل!$E$8:$E$10004)</f>
        <v>0</v>
      </c>
      <c r="I122" s="21">
        <f>SUMIF(الترحيل!$G$8:$G$10004,A122&amp;$I$8,الترحيل!$E$8:$E$10004)</f>
        <v>0</v>
      </c>
      <c r="J122" s="21">
        <f>SUMIF(الترحيل!$G$8:$G$10004,A122&amp;$J$8,الترحيل!$E$8:$E$10004)</f>
        <v>0</v>
      </c>
      <c r="K122" s="21">
        <f>SUMIF(الترحيل!$G$8:$G$10004,A122&amp;$K$8,الترحيل!$E$8:$E$10004)</f>
        <v>0</v>
      </c>
      <c r="L122" s="59">
        <f t="shared" si="9"/>
        <v>0</v>
      </c>
      <c r="M122" t="str">
        <f t="shared" si="10"/>
        <v>12121</v>
      </c>
      <c r="N122" t="str">
        <f t="shared" si="11"/>
        <v>12123</v>
      </c>
      <c r="O122" t="str">
        <f t="shared" si="12"/>
        <v>12127</v>
      </c>
      <c r="P122" t="str">
        <f t="shared" si="13"/>
        <v>121212</v>
      </c>
      <c r="Q122" t="str">
        <f t="shared" si="14"/>
        <v>121214</v>
      </c>
      <c r="R122" t="str">
        <f t="shared" si="15"/>
        <v>121215</v>
      </c>
      <c r="S122" t="str">
        <f t="shared" si="16"/>
        <v>121216</v>
      </c>
      <c r="T122" t="str">
        <f t="shared" si="17"/>
        <v>121217</v>
      </c>
    </row>
    <row r="123" spans="1:20" ht="15.75" thickBot="1">
      <c r="A123" s="27">
        <f>ورقة2!A119</f>
        <v>1221</v>
      </c>
      <c r="B123" s="30" t="str">
        <f>ورقة2!B119</f>
        <v>الظبى ديزاين للديكور</v>
      </c>
      <c r="C123" s="44" t="str">
        <f>ورقة2!F119</f>
        <v>الشارقة</v>
      </c>
      <c r="D123" s="21">
        <f>SUMIF(الترحيل!$G$8:$G$10004,A123&amp;$D$8,الترحيل!$E$8:$E$10004)</f>
        <v>0</v>
      </c>
      <c r="E123" s="21">
        <f>SUMIF(الترحيل!$G$8:$G$10004,A123&amp;$E$8,الترحيل!$E$8:$E$10004)</f>
        <v>0</v>
      </c>
      <c r="F123" s="21">
        <f>SUMIF(الترحيل!$G$8:$G$10004,A123&amp;$F$8,الترحيل!$E$8:$E$10004)</f>
        <v>0</v>
      </c>
      <c r="G123" s="21">
        <f>SUMIF(الترحيل!$G$8:$G$10004,A123&amp;$G$8,الترحيل!$E$8:$E$10004)</f>
        <v>0</v>
      </c>
      <c r="H123" s="21">
        <f>SUMIF(الترحيل!$G$8:$G$10004,A123&amp;$H$8,الترحيل!$E$8:$E$10004)</f>
        <v>0</v>
      </c>
      <c r="I123" s="21">
        <f>SUMIF(الترحيل!$G$8:$G$10004,A123&amp;$I$8,الترحيل!$E$8:$E$10004)</f>
        <v>0</v>
      </c>
      <c r="J123" s="21">
        <f>SUMIF(الترحيل!$G$8:$G$10004,A123&amp;$J$8,الترحيل!$E$8:$E$10004)</f>
        <v>0</v>
      </c>
      <c r="K123" s="21">
        <f>SUMIF(الترحيل!$G$8:$G$10004,A123&amp;$K$8,الترحيل!$E$8:$E$10004)</f>
        <v>0</v>
      </c>
      <c r="L123" s="59">
        <f t="shared" si="9"/>
        <v>0</v>
      </c>
      <c r="M123" t="str">
        <f t="shared" si="10"/>
        <v>12211</v>
      </c>
      <c r="N123" t="str">
        <f t="shared" si="11"/>
        <v>12213</v>
      </c>
      <c r="O123" t="str">
        <f t="shared" si="12"/>
        <v>12217</v>
      </c>
      <c r="P123" t="str">
        <f t="shared" si="13"/>
        <v>122112</v>
      </c>
      <c r="Q123" t="str">
        <f t="shared" si="14"/>
        <v>122114</v>
      </c>
      <c r="R123" t="str">
        <f t="shared" si="15"/>
        <v>122115</v>
      </c>
      <c r="S123" t="str">
        <f t="shared" si="16"/>
        <v>122116</v>
      </c>
      <c r="T123" t="str">
        <f t="shared" si="17"/>
        <v>122117</v>
      </c>
    </row>
    <row r="124" spans="1:20" ht="15.75" thickBot="1">
      <c r="A124" s="28">
        <f>ورقة2!A120</f>
        <v>1222</v>
      </c>
      <c r="B124" s="31" t="str">
        <f>ورقة2!B120</f>
        <v>الايقاع لتجارة الستائر</v>
      </c>
      <c r="C124" s="43" t="str">
        <f>ورقة2!F120</f>
        <v>الشارقة</v>
      </c>
      <c r="D124" s="21">
        <f>SUMIF(الترحيل!$G$8:$G$10004,A124&amp;$D$8,الترحيل!$E$8:$E$10004)</f>
        <v>0</v>
      </c>
      <c r="E124" s="21">
        <f>SUMIF(الترحيل!$G$8:$G$10004,A124&amp;$E$8,الترحيل!$E$8:$E$10004)</f>
        <v>0</v>
      </c>
      <c r="F124" s="21">
        <f>SUMIF(الترحيل!$G$8:$G$10004,A124&amp;$F$8,الترحيل!$E$8:$E$10004)</f>
        <v>0</v>
      </c>
      <c r="G124" s="21">
        <f>SUMIF(الترحيل!$G$8:$G$10004,A124&amp;$G$8,الترحيل!$E$8:$E$10004)</f>
        <v>0</v>
      </c>
      <c r="H124" s="21">
        <f>SUMIF(الترحيل!$G$8:$G$10004,A124&amp;$H$8,الترحيل!$E$8:$E$10004)</f>
        <v>0</v>
      </c>
      <c r="I124" s="21">
        <f>SUMIF(الترحيل!$G$8:$G$10004,A124&amp;$I$8,الترحيل!$E$8:$E$10004)</f>
        <v>0</v>
      </c>
      <c r="J124" s="21">
        <f>SUMIF(الترحيل!$G$8:$G$10004,A124&amp;$J$8,الترحيل!$E$8:$E$10004)</f>
        <v>0</v>
      </c>
      <c r="K124" s="21">
        <f>SUMIF(الترحيل!$G$8:$G$10004,A124&amp;$K$8,الترحيل!$E$8:$E$10004)</f>
        <v>0</v>
      </c>
      <c r="L124" s="59">
        <f t="shared" si="9"/>
        <v>0</v>
      </c>
      <c r="M124" t="str">
        <f t="shared" si="10"/>
        <v>12221</v>
      </c>
      <c r="N124" t="str">
        <f t="shared" si="11"/>
        <v>12223</v>
      </c>
      <c r="O124" t="str">
        <f t="shared" si="12"/>
        <v>12227</v>
      </c>
      <c r="P124" t="str">
        <f t="shared" si="13"/>
        <v>122212</v>
      </c>
      <c r="Q124" t="str">
        <f t="shared" si="14"/>
        <v>122214</v>
      </c>
      <c r="R124" t="str">
        <f t="shared" si="15"/>
        <v>122215</v>
      </c>
      <c r="S124" t="str">
        <f t="shared" si="16"/>
        <v>122216</v>
      </c>
      <c r="T124" t="str">
        <f t="shared" si="17"/>
        <v>122217</v>
      </c>
    </row>
    <row r="125" spans="1:20" ht="15.75" thickBot="1">
      <c r="A125" s="27">
        <f>ورقة2!A121</f>
        <v>1223</v>
      </c>
      <c r="B125" s="30" t="str">
        <f>ورقة2!B121</f>
        <v>دازل للستائر</v>
      </c>
      <c r="C125" s="44" t="str">
        <f>ورقة2!F121</f>
        <v>الشارقة</v>
      </c>
      <c r="D125" s="21">
        <f>SUMIF(الترحيل!$G$8:$G$10004,A125&amp;$D$8,الترحيل!$E$8:$E$10004)</f>
        <v>0</v>
      </c>
      <c r="E125" s="21">
        <f>SUMIF(الترحيل!$G$8:$G$10004,A125&amp;$E$8,الترحيل!$E$8:$E$10004)</f>
        <v>0</v>
      </c>
      <c r="F125" s="21">
        <f>SUMIF(الترحيل!$G$8:$G$10004,A125&amp;$F$8,الترحيل!$E$8:$E$10004)</f>
        <v>0</v>
      </c>
      <c r="G125" s="21">
        <f>SUMIF(الترحيل!$G$8:$G$10004,A125&amp;$G$8,الترحيل!$E$8:$E$10004)</f>
        <v>0</v>
      </c>
      <c r="H125" s="21">
        <f>SUMIF(الترحيل!$G$8:$G$10004,A125&amp;$H$8,الترحيل!$E$8:$E$10004)</f>
        <v>0</v>
      </c>
      <c r="I125" s="21">
        <f>SUMIF(الترحيل!$G$8:$G$10004,A125&amp;$I$8,الترحيل!$E$8:$E$10004)</f>
        <v>0</v>
      </c>
      <c r="J125" s="21">
        <f>SUMIF(الترحيل!$G$8:$G$10004,A125&amp;$J$8,الترحيل!$E$8:$E$10004)</f>
        <v>0</v>
      </c>
      <c r="K125" s="21">
        <f>SUMIF(الترحيل!$G$8:$G$10004,A125&amp;$K$8,الترحيل!$E$8:$E$10004)</f>
        <v>0</v>
      </c>
      <c r="L125" s="59">
        <f t="shared" si="9"/>
        <v>0</v>
      </c>
      <c r="M125" t="str">
        <f t="shared" si="10"/>
        <v>12231</v>
      </c>
      <c r="N125" t="str">
        <f t="shared" si="11"/>
        <v>12233</v>
      </c>
      <c r="O125" t="str">
        <f t="shared" si="12"/>
        <v>12237</v>
      </c>
      <c r="P125" t="str">
        <f t="shared" si="13"/>
        <v>122312</v>
      </c>
      <c r="Q125" t="str">
        <f t="shared" si="14"/>
        <v>122314</v>
      </c>
      <c r="R125" t="str">
        <f t="shared" si="15"/>
        <v>122315</v>
      </c>
      <c r="S125" t="str">
        <f t="shared" si="16"/>
        <v>122316</v>
      </c>
      <c r="T125" t="str">
        <f t="shared" si="17"/>
        <v>122317</v>
      </c>
    </row>
    <row r="126" spans="1:20" ht="15.75" thickBot="1">
      <c r="A126" s="28">
        <f>ورقة2!A122</f>
        <v>1227</v>
      </c>
      <c r="B126" s="31" t="str">
        <f>ورقة2!B122</f>
        <v>FIBER PLUS</v>
      </c>
      <c r="C126" s="43" t="str">
        <f>ورقة2!F122</f>
        <v>رأس الخيمة</v>
      </c>
      <c r="D126" s="21">
        <f>SUMIF(الترحيل!$G$8:$G$10004,A126&amp;$D$8,الترحيل!$E$8:$E$10004)</f>
        <v>0</v>
      </c>
      <c r="E126" s="21">
        <f>SUMIF(الترحيل!$G$8:$G$10004,A126&amp;$E$8,الترحيل!$E$8:$E$10004)</f>
        <v>0</v>
      </c>
      <c r="F126" s="21">
        <f>SUMIF(الترحيل!$G$8:$G$10004,A126&amp;$F$8,الترحيل!$E$8:$E$10004)</f>
        <v>0</v>
      </c>
      <c r="G126" s="21">
        <f>SUMIF(الترحيل!$G$8:$G$10004,A126&amp;$G$8,الترحيل!$E$8:$E$10004)</f>
        <v>0</v>
      </c>
      <c r="H126" s="21">
        <f>SUMIF(الترحيل!$G$8:$G$10004,A126&amp;$H$8,الترحيل!$E$8:$E$10004)</f>
        <v>0</v>
      </c>
      <c r="I126" s="21">
        <f>SUMIF(الترحيل!$G$8:$G$10004,A126&amp;$I$8,الترحيل!$E$8:$E$10004)</f>
        <v>0</v>
      </c>
      <c r="J126" s="21">
        <f>SUMIF(الترحيل!$G$8:$G$10004,A126&amp;$J$8,الترحيل!$E$8:$E$10004)</f>
        <v>0</v>
      </c>
      <c r="K126" s="21">
        <f>SUMIF(الترحيل!$G$8:$G$10004,A126&amp;$K$8,الترحيل!$E$8:$E$10004)</f>
        <v>0</v>
      </c>
      <c r="L126" s="59">
        <f t="shared" si="9"/>
        <v>0</v>
      </c>
      <c r="M126" t="str">
        <f t="shared" si="10"/>
        <v>12271</v>
      </c>
      <c r="N126" t="str">
        <f t="shared" si="11"/>
        <v>12273</v>
      </c>
      <c r="O126" t="str">
        <f t="shared" si="12"/>
        <v>12277</v>
      </c>
      <c r="P126" t="str">
        <f t="shared" si="13"/>
        <v>122712</v>
      </c>
      <c r="Q126" t="str">
        <f t="shared" si="14"/>
        <v>122714</v>
      </c>
      <c r="R126" t="str">
        <f t="shared" si="15"/>
        <v>122715</v>
      </c>
      <c r="S126" t="str">
        <f t="shared" si="16"/>
        <v>122716</v>
      </c>
      <c r="T126" t="str">
        <f t="shared" si="17"/>
        <v>122717</v>
      </c>
    </row>
    <row r="127" spans="1:20" ht="15.75" thickBot="1">
      <c r="A127" s="27">
        <f>ورقة2!A123</f>
        <v>1228</v>
      </c>
      <c r="B127" s="30" t="str">
        <f>ورقة2!B123</f>
        <v>سلك ويف /SILK WEAVE</v>
      </c>
      <c r="C127" s="44" t="str">
        <f>ورقة2!F123</f>
        <v>الشارقة</v>
      </c>
      <c r="D127" s="21">
        <f>SUMIF(الترحيل!$G$8:$G$10004,A127&amp;$D$8,الترحيل!$E$8:$E$10004)</f>
        <v>0</v>
      </c>
      <c r="E127" s="21">
        <f>SUMIF(الترحيل!$G$8:$G$10004,A127&amp;$E$8,الترحيل!$E$8:$E$10004)</f>
        <v>0</v>
      </c>
      <c r="F127" s="21">
        <f>SUMIF(الترحيل!$G$8:$G$10004,A127&amp;$F$8,الترحيل!$E$8:$E$10004)</f>
        <v>885</v>
      </c>
      <c r="G127" s="21">
        <f>SUMIF(الترحيل!$G$8:$G$10004,A127&amp;$G$8,الترحيل!$E$8:$E$10004)</f>
        <v>0</v>
      </c>
      <c r="H127" s="21">
        <f>SUMIF(الترحيل!$G$8:$G$10004,A127&amp;$H$8,الترحيل!$E$8:$E$10004)</f>
        <v>0</v>
      </c>
      <c r="I127" s="21">
        <f>SUMIF(الترحيل!$G$8:$G$10004,A127&amp;$I$8,الترحيل!$E$8:$E$10004)</f>
        <v>0</v>
      </c>
      <c r="J127" s="21">
        <f>SUMIF(الترحيل!$G$8:$G$10004,A127&amp;$J$8,الترحيل!$E$8:$E$10004)</f>
        <v>0</v>
      </c>
      <c r="K127" s="21">
        <f>SUMIF(الترحيل!$G$8:$G$10004,A127&amp;$K$8,الترحيل!$E$8:$E$10004)</f>
        <v>0</v>
      </c>
      <c r="L127" s="59">
        <f t="shared" si="9"/>
        <v>885</v>
      </c>
      <c r="M127" t="str">
        <f t="shared" si="10"/>
        <v>12281</v>
      </c>
      <c r="N127" t="str">
        <f t="shared" si="11"/>
        <v>12283</v>
      </c>
      <c r="O127" t="str">
        <f t="shared" si="12"/>
        <v>12287</v>
      </c>
      <c r="P127" t="str">
        <f t="shared" si="13"/>
        <v>122812</v>
      </c>
      <c r="Q127" t="str">
        <f t="shared" si="14"/>
        <v>122814</v>
      </c>
      <c r="R127" t="str">
        <f t="shared" si="15"/>
        <v>122815</v>
      </c>
      <c r="S127" t="str">
        <f t="shared" si="16"/>
        <v>122816</v>
      </c>
      <c r="T127" t="str">
        <f t="shared" si="17"/>
        <v>122817</v>
      </c>
    </row>
    <row r="128" spans="1:20" ht="15.75" thickBot="1">
      <c r="A128" s="28">
        <f>ورقة2!A124</f>
        <v>1229</v>
      </c>
      <c r="B128" s="31" t="str">
        <f>ورقة2!B124</f>
        <v>الخيط الذهبى للتجارة</v>
      </c>
      <c r="C128" s="43" t="str">
        <f>ورقة2!F124</f>
        <v>الشارقة</v>
      </c>
      <c r="D128" s="21">
        <f>SUMIF(الترحيل!$G$8:$G$10004,A128&amp;$D$8,الترحيل!$E$8:$E$10004)</f>
        <v>0</v>
      </c>
      <c r="E128" s="21">
        <f>SUMIF(الترحيل!$G$8:$G$10004,A128&amp;$E$8,الترحيل!$E$8:$E$10004)</f>
        <v>0</v>
      </c>
      <c r="F128" s="21">
        <f>SUMIF(الترحيل!$G$8:$G$10004,A128&amp;$F$8,الترحيل!$E$8:$E$10004)</f>
        <v>0</v>
      </c>
      <c r="G128" s="21">
        <f>SUMIF(الترحيل!$G$8:$G$10004,A128&amp;$G$8,الترحيل!$E$8:$E$10004)</f>
        <v>0</v>
      </c>
      <c r="H128" s="21">
        <f>SUMIF(الترحيل!$G$8:$G$10004,A128&amp;$H$8,الترحيل!$E$8:$E$10004)</f>
        <v>0</v>
      </c>
      <c r="I128" s="21">
        <f>SUMIF(الترحيل!$G$8:$G$10004,A128&amp;$I$8,الترحيل!$E$8:$E$10004)</f>
        <v>0</v>
      </c>
      <c r="J128" s="21">
        <f>SUMIF(الترحيل!$G$8:$G$10004,A128&amp;$J$8,الترحيل!$E$8:$E$10004)</f>
        <v>0</v>
      </c>
      <c r="K128" s="21">
        <f>SUMIF(الترحيل!$G$8:$G$10004,A128&amp;$K$8,الترحيل!$E$8:$E$10004)</f>
        <v>0</v>
      </c>
      <c r="L128" s="59">
        <f t="shared" si="9"/>
        <v>0</v>
      </c>
      <c r="M128" t="str">
        <f t="shared" si="10"/>
        <v>12291</v>
      </c>
      <c r="N128" t="str">
        <f t="shared" si="11"/>
        <v>12293</v>
      </c>
      <c r="O128" t="str">
        <f t="shared" si="12"/>
        <v>12297</v>
      </c>
      <c r="P128" t="str">
        <f t="shared" si="13"/>
        <v>122912</v>
      </c>
      <c r="Q128" t="str">
        <f t="shared" si="14"/>
        <v>122914</v>
      </c>
      <c r="R128" t="str">
        <f t="shared" si="15"/>
        <v>122915</v>
      </c>
      <c r="S128" t="str">
        <f t="shared" si="16"/>
        <v>122916</v>
      </c>
      <c r="T128" t="str">
        <f t="shared" si="17"/>
        <v>122917</v>
      </c>
    </row>
    <row r="129" spans="1:20" ht="15.75" thickBot="1">
      <c r="A129" s="27">
        <f>ورقة2!A125</f>
        <v>1241</v>
      </c>
      <c r="B129" s="30" t="str">
        <f>ورقة2!B125</f>
        <v>XCHEM INTERNATIONAL LLC</v>
      </c>
      <c r="C129" s="44" t="str">
        <f>ورقة2!F125</f>
        <v>رأس الخيمة</v>
      </c>
      <c r="D129" s="21">
        <f>SUMIF(الترحيل!$G$8:$G$10004,A129&amp;$D$8,الترحيل!$E$8:$E$10004)</f>
        <v>7650</v>
      </c>
      <c r="E129" s="21">
        <f>SUMIF(الترحيل!$G$8:$G$10004,A129&amp;$E$8,الترحيل!$E$8:$E$10004)</f>
        <v>0</v>
      </c>
      <c r="F129" s="21">
        <f>SUMIF(الترحيل!$G$8:$G$10004,A129&amp;$F$8,الترحيل!$E$8:$E$10004)</f>
        <v>0</v>
      </c>
      <c r="G129" s="21">
        <f>SUMIF(الترحيل!$G$8:$G$10004,A129&amp;$G$8,الترحيل!$E$8:$E$10004)</f>
        <v>0</v>
      </c>
      <c r="H129" s="21">
        <f>SUMIF(الترحيل!$G$8:$G$10004,A129&amp;$H$8,الترحيل!$E$8:$E$10004)</f>
        <v>0</v>
      </c>
      <c r="I129" s="21">
        <f>SUMIF(الترحيل!$G$8:$G$10004,A129&amp;$I$8,الترحيل!$E$8:$E$10004)</f>
        <v>0</v>
      </c>
      <c r="J129" s="21">
        <f>SUMIF(الترحيل!$G$8:$G$10004,A129&amp;$J$8,الترحيل!$E$8:$E$10004)</f>
        <v>0</v>
      </c>
      <c r="K129" s="21">
        <f>SUMIF(الترحيل!$G$8:$G$10004,A129&amp;$K$8,الترحيل!$E$8:$E$10004)</f>
        <v>0</v>
      </c>
      <c r="L129" s="59">
        <f t="shared" si="9"/>
        <v>7650</v>
      </c>
      <c r="M129" t="str">
        <f t="shared" si="10"/>
        <v>12411</v>
      </c>
      <c r="N129" t="str">
        <f t="shared" si="11"/>
        <v>12413</v>
      </c>
      <c r="O129" t="str">
        <f t="shared" si="12"/>
        <v>12417</v>
      </c>
      <c r="P129" t="str">
        <f t="shared" si="13"/>
        <v>124112</v>
      </c>
      <c r="Q129" t="str">
        <f t="shared" si="14"/>
        <v>124114</v>
      </c>
      <c r="R129" t="str">
        <f t="shared" si="15"/>
        <v>124115</v>
      </c>
      <c r="S129" t="str">
        <f t="shared" si="16"/>
        <v>124116</v>
      </c>
      <c r="T129" t="str">
        <f t="shared" si="17"/>
        <v>124117</v>
      </c>
    </row>
    <row r="130" spans="1:20" ht="15.75" thickBot="1">
      <c r="A130" s="28">
        <f>ورقة2!A126</f>
        <v>1250</v>
      </c>
      <c r="B130" s="31" t="str">
        <f>ورقة2!B126</f>
        <v>مؤسسة هلال الخليج التجارية</v>
      </c>
      <c r="C130" s="43" t="str">
        <f>ورقة2!F126</f>
        <v>الشارقة</v>
      </c>
      <c r="D130" s="21">
        <f>SUMIF(الترحيل!$G$8:$G$10004,A130&amp;$D$8,الترحيل!$E$8:$E$10004)</f>
        <v>0</v>
      </c>
      <c r="E130" s="21">
        <f>SUMIF(الترحيل!$G$8:$G$10004,A130&amp;$E$8,الترحيل!$E$8:$E$10004)</f>
        <v>0</v>
      </c>
      <c r="F130" s="21">
        <f>SUMIF(الترحيل!$G$8:$G$10004,A130&amp;$F$8,الترحيل!$E$8:$E$10004)</f>
        <v>0</v>
      </c>
      <c r="G130" s="21">
        <f>SUMIF(الترحيل!$G$8:$G$10004,A130&amp;$G$8,الترحيل!$E$8:$E$10004)</f>
        <v>0</v>
      </c>
      <c r="H130" s="21">
        <f>SUMIF(الترحيل!$G$8:$G$10004,A130&amp;$H$8,الترحيل!$E$8:$E$10004)</f>
        <v>0</v>
      </c>
      <c r="I130" s="21">
        <f>SUMIF(الترحيل!$G$8:$G$10004,A130&amp;$I$8,الترحيل!$E$8:$E$10004)</f>
        <v>0</v>
      </c>
      <c r="J130" s="21">
        <f>SUMIF(الترحيل!$G$8:$G$10004,A130&amp;$J$8,الترحيل!$E$8:$E$10004)</f>
        <v>0</v>
      </c>
      <c r="K130" s="21">
        <f>SUMIF(الترحيل!$G$8:$G$10004,A130&amp;$K$8,الترحيل!$E$8:$E$10004)</f>
        <v>0</v>
      </c>
      <c r="L130" s="59">
        <f t="shared" si="9"/>
        <v>0</v>
      </c>
      <c r="M130" t="str">
        <f t="shared" si="10"/>
        <v>12501</v>
      </c>
      <c r="N130" t="str">
        <f t="shared" si="11"/>
        <v>12503</v>
      </c>
      <c r="O130" t="str">
        <f t="shared" si="12"/>
        <v>12507</v>
      </c>
      <c r="P130" t="str">
        <f t="shared" si="13"/>
        <v>125012</v>
      </c>
      <c r="Q130" t="str">
        <f t="shared" si="14"/>
        <v>125014</v>
      </c>
      <c r="R130" t="str">
        <f t="shared" si="15"/>
        <v>125015</v>
      </c>
      <c r="S130" t="str">
        <f t="shared" si="16"/>
        <v>125016</v>
      </c>
      <c r="T130" t="str">
        <f t="shared" si="17"/>
        <v>125017</v>
      </c>
    </row>
    <row r="131" spans="1:20" ht="15.75" thickBot="1">
      <c r="A131" s="27">
        <f>ورقة2!A127</f>
        <v>1264</v>
      </c>
      <c r="B131" s="30" t="str">
        <f>ورقة2!B127</f>
        <v>الفرقان لتجارة أقمشة الستائر والمفروشات</v>
      </c>
      <c r="C131" s="44" t="str">
        <f>ورقة2!F127</f>
        <v>الشارقة</v>
      </c>
      <c r="D131" s="21">
        <f>SUMIF(الترحيل!$G$8:$G$10004,A131&amp;$D$8,الترحيل!$E$8:$E$10004)</f>
        <v>0</v>
      </c>
      <c r="E131" s="21">
        <f>SUMIF(الترحيل!$G$8:$G$10004,A131&amp;$E$8,الترحيل!$E$8:$E$10004)</f>
        <v>0</v>
      </c>
      <c r="F131" s="21">
        <f>SUMIF(الترحيل!$G$8:$G$10004,A131&amp;$F$8,الترحيل!$E$8:$E$10004)</f>
        <v>0</v>
      </c>
      <c r="G131" s="21">
        <f>SUMIF(الترحيل!$G$8:$G$10004,A131&amp;$G$8,الترحيل!$E$8:$E$10004)</f>
        <v>0</v>
      </c>
      <c r="H131" s="21">
        <f>SUMIF(الترحيل!$G$8:$G$10004,A131&amp;$H$8,الترحيل!$E$8:$E$10004)</f>
        <v>0</v>
      </c>
      <c r="I131" s="21">
        <f>SUMIF(الترحيل!$G$8:$G$10004,A131&amp;$I$8,الترحيل!$E$8:$E$10004)</f>
        <v>0</v>
      </c>
      <c r="J131" s="21">
        <f>SUMIF(الترحيل!$G$8:$G$10004,A131&amp;$J$8,الترحيل!$E$8:$E$10004)</f>
        <v>0</v>
      </c>
      <c r="K131" s="21">
        <f>SUMIF(الترحيل!$G$8:$G$10004,A131&amp;$K$8,الترحيل!$E$8:$E$10004)</f>
        <v>0</v>
      </c>
      <c r="L131" s="59">
        <f t="shared" si="9"/>
        <v>0</v>
      </c>
      <c r="M131" t="str">
        <f t="shared" si="10"/>
        <v>12641</v>
      </c>
      <c r="N131" t="str">
        <f t="shared" si="11"/>
        <v>12643</v>
      </c>
      <c r="O131" t="str">
        <f t="shared" si="12"/>
        <v>12647</v>
      </c>
      <c r="P131" t="str">
        <f t="shared" si="13"/>
        <v>126412</v>
      </c>
      <c r="Q131" t="str">
        <f t="shared" si="14"/>
        <v>126414</v>
      </c>
      <c r="R131" t="str">
        <f t="shared" si="15"/>
        <v>126415</v>
      </c>
      <c r="S131" t="str">
        <f t="shared" si="16"/>
        <v>126416</v>
      </c>
      <c r="T131" t="str">
        <f t="shared" si="17"/>
        <v>126417</v>
      </c>
    </row>
    <row r="132" spans="1:20" ht="15.75" thickBot="1">
      <c r="A132" s="28">
        <f>ورقة2!A128</f>
        <v>1333</v>
      </c>
      <c r="B132" s="31" t="str">
        <f>ورقة2!B128</f>
        <v>شركة أبو حسين للمقاولات</v>
      </c>
      <c r="C132" s="43" t="str">
        <f>ورقة2!F128</f>
        <v>الشارقة</v>
      </c>
      <c r="D132" s="21">
        <f>SUMIF(الترحيل!$G$8:$G$10004,A132&amp;$D$8,الترحيل!$E$8:$E$10004)</f>
        <v>0</v>
      </c>
      <c r="E132" s="21">
        <f>SUMIF(الترحيل!$G$8:$G$10004,A132&amp;$E$8,الترحيل!$E$8:$E$10004)</f>
        <v>0</v>
      </c>
      <c r="F132" s="21">
        <f>SUMIF(الترحيل!$G$8:$G$10004,A132&amp;$F$8,الترحيل!$E$8:$E$10004)</f>
        <v>0</v>
      </c>
      <c r="G132" s="21">
        <f>SUMIF(الترحيل!$G$8:$G$10004,A132&amp;$G$8,الترحيل!$E$8:$E$10004)</f>
        <v>0</v>
      </c>
      <c r="H132" s="21">
        <f>SUMIF(الترحيل!$G$8:$G$10004,A132&amp;$H$8,الترحيل!$E$8:$E$10004)</f>
        <v>0</v>
      </c>
      <c r="I132" s="21">
        <f>SUMIF(الترحيل!$G$8:$G$10004,A132&amp;$I$8,الترحيل!$E$8:$E$10004)</f>
        <v>0</v>
      </c>
      <c r="J132" s="21">
        <f>SUMIF(الترحيل!$G$8:$G$10004,A132&amp;$J$8,الترحيل!$E$8:$E$10004)</f>
        <v>0</v>
      </c>
      <c r="K132" s="21">
        <f>SUMIF(الترحيل!$G$8:$G$10004,A132&amp;$K$8,الترحيل!$E$8:$E$10004)</f>
        <v>0</v>
      </c>
      <c r="L132" s="59">
        <f t="shared" si="9"/>
        <v>0</v>
      </c>
      <c r="M132" t="str">
        <f t="shared" si="10"/>
        <v>13331</v>
      </c>
      <c r="N132" t="str">
        <f t="shared" si="11"/>
        <v>13333</v>
      </c>
      <c r="O132" t="str">
        <f t="shared" si="12"/>
        <v>13337</v>
      </c>
      <c r="P132" t="str">
        <f t="shared" si="13"/>
        <v>133312</v>
      </c>
      <c r="Q132" t="str">
        <f t="shared" si="14"/>
        <v>133314</v>
      </c>
      <c r="R132" t="str">
        <f t="shared" si="15"/>
        <v>133315</v>
      </c>
      <c r="S132" t="str">
        <f t="shared" si="16"/>
        <v>133316</v>
      </c>
      <c r="T132" t="str">
        <f t="shared" si="17"/>
        <v>133317</v>
      </c>
    </row>
    <row r="133" spans="1:20" ht="15.75" thickBot="1">
      <c r="A133" s="27">
        <f>ورقة2!A129</f>
        <v>1334</v>
      </c>
      <c r="B133" s="30" t="str">
        <f>ورقة2!B129</f>
        <v>فوك امبكس لتجارة العامة ش ذ م م</v>
      </c>
      <c r="C133" s="44" t="str">
        <f>ورقة2!F129</f>
        <v>الشارقة</v>
      </c>
      <c r="D133" s="21">
        <f>SUMIF(الترحيل!$G$8:$G$10004,A133&amp;$D$8,الترحيل!$E$8:$E$10004)</f>
        <v>0</v>
      </c>
      <c r="E133" s="21">
        <f>SUMIF(الترحيل!$G$8:$G$10004,A133&amp;$E$8,الترحيل!$E$8:$E$10004)</f>
        <v>0</v>
      </c>
      <c r="F133" s="21">
        <f>SUMIF(الترحيل!$G$8:$G$10004,A133&amp;$F$8,الترحيل!$E$8:$E$10004)</f>
        <v>0</v>
      </c>
      <c r="G133" s="21">
        <f>SUMIF(الترحيل!$G$8:$G$10004,A133&amp;$G$8,الترحيل!$E$8:$E$10004)</f>
        <v>0</v>
      </c>
      <c r="H133" s="21">
        <f>SUMIF(الترحيل!$G$8:$G$10004,A133&amp;$H$8,الترحيل!$E$8:$E$10004)</f>
        <v>0</v>
      </c>
      <c r="I133" s="21">
        <f>SUMIF(الترحيل!$G$8:$G$10004,A133&amp;$I$8,الترحيل!$E$8:$E$10004)</f>
        <v>0</v>
      </c>
      <c r="J133" s="21">
        <f>SUMIF(الترحيل!$G$8:$G$10004,A133&amp;$J$8,الترحيل!$E$8:$E$10004)</f>
        <v>0</v>
      </c>
      <c r="K133" s="21">
        <f>SUMIF(الترحيل!$G$8:$G$10004,A133&amp;$K$8,الترحيل!$E$8:$E$10004)</f>
        <v>0</v>
      </c>
      <c r="L133" s="59">
        <f t="shared" si="9"/>
        <v>0</v>
      </c>
      <c r="M133" t="str">
        <f t="shared" si="10"/>
        <v>13341</v>
      </c>
      <c r="N133" t="str">
        <f t="shared" si="11"/>
        <v>13343</v>
      </c>
      <c r="O133" t="str">
        <f t="shared" si="12"/>
        <v>13347</v>
      </c>
      <c r="P133" t="str">
        <f t="shared" si="13"/>
        <v>133412</v>
      </c>
      <c r="Q133" t="str">
        <f t="shared" si="14"/>
        <v>133414</v>
      </c>
      <c r="R133" t="str">
        <f t="shared" si="15"/>
        <v>133415</v>
      </c>
      <c r="S133" t="str">
        <f t="shared" si="16"/>
        <v>133416</v>
      </c>
      <c r="T133" t="str">
        <f t="shared" si="17"/>
        <v>133417</v>
      </c>
    </row>
    <row r="134" spans="1:20" ht="15.75" thickBot="1">
      <c r="A134" s="28">
        <f>ورقة2!A130</f>
        <v>1336</v>
      </c>
      <c r="B134" s="31" t="str">
        <f>ورقة2!B130</f>
        <v>الميسم لتجارة مواد الديكور</v>
      </c>
      <c r="C134" s="43" t="str">
        <f>ورقة2!F130</f>
        <v>الشارقة</v>
      </c>
      <c r="D134" s="21">
        <f>SUMIF(الترحيل!$G$8:$G$10004,A134&amp;$D$8,الترحيل!$E$8:$E$10004)</f>
        <v>0</v>
      </c>
      <c r="E134" s="21">
        <f>SUMIF(الترحيل!$G$8:$G$10004,A134&amp;$E$8,الترحيل!$E$8:$E$10004)</f>
        <v>0</v>
      </c>
      <c r="F134" s="21">
        <f>SUMIF(الترحيل!$G$8:$G$10004,A134&amp;$F$8,الترحيل!$E$8:$E$10004)</f>
        <v>0</v>
      </c>
      <c r="G134" s="21">
        <f>SUMIF(الترحيل!$G$8:$G$10004,A134&amp;$G$8,الترحيل!$E$8:$E$10004)</f>
        <v>0</v>
      </c>
      <c r="H134" s="21">
        <f>SUMIF(الترحيل!$G$8:$G$10004,A134&amp;$H$8,الترحيل!$E$8:$E$10004)</f>
        <v>0</v>
      </c>
      <c r="I134" s="21">
        <f>SUMIF(الترحيل!$G$8:$G$10004,A134&amp;$I$8,الترحيل!$E$8:$E$10004)</f>
        <v>0</v>
      </c>
      <c r="J134" s="21">
        <f>SUMIF(الترحيل!$G$8:$G$10004,A134&amp;$J$8,الترحيل!$E$8:$E$10004)</f>
        <v>0</v>
      </c>
      <c r="K134" s="21">
        <f>SUMIF(الترحيل!$G$8:$G$10004,A134&amp;$K$8,الترحيل!$E$8:$E$10004)</f>
        <v>0</v>
      </c>
      <c r="L134" s="59">
        <f t="shared" si="9"/>
        <v>0</v>
      </c>
      <c r="M134" t="str">
        <f t="shared" si="10"/>
        <v>13361</v>
      </c>
      <c r="N134" t="str">
        <f t="shared" si="11"/>
        <v>13363</v>
      </c>
      <c r="O134" t="str">
        <f t="shared" si="12"/>
        <v>13367</v>
      </c>
      <c r="P134" t="str">
        <f t="shared" si="13"/>
        <v>133612</v>
      </c>
      <c r="Q134" t="str">
        <f t="shared" si="14"/>
        <v>133614</v>
      </c>
      <c r="R134" t="str">
        <f t="shared" si="15"/>
        <v>133615</v>
      </c>
      <c r="S134" t="str">
        <f t="shared" si="16"/>
        <v>133616</v>
      </c>
      <c r="T134" t="str">
        <f t="shared" si="17"/>
        <v>133617</v>
      </c>
    </row>
    <row r="135" spans="1:20" ht="15.75" thickBot="1">
      <c r="A135" s="27">
        <f>ورقة2!A131</f>
        <v>1337</v>
      </c>
      <c r="B135" s="30" t="str">
        <f>ورقة2!B131</f>
        <v>ELEGANCE SHADES &amp; DÉCOR</v>
      </c>
      <c r="C135" s="44" t="str">
        <f>ورقة2!F131</f>
        <v>الشارقة</v>
      </c>
      <c r="D135" s="21">
        <f>SUMIF(الترحيل!$G$8:$G$10004,A135&amp;$D$8,الترحيل!$E$8:$E$10004)</f>
        <v>0</v>
      </c>
      <c r="E135" s="21">
        <f>SUMIF(الترحيل!$G$8:$G$10004,A135&amp;$E$8,الترحيل!$E$8:$E$10004)</f>
        <v>0</v>
      </c>
      <c r="F135" s="21">
        <f>SUMIF(الترحيل!$G$8:$G$10004,A135&amp;$F$8,الترحيل!$E$8:$E$10004)</f>
        <v>0</v>
      </c>
      <c r="G135" s="21">
        <f>SUMIF(الترحيل!$G$8:$G$10004,A135&amp;$G$8,الترحيل!$E$8:$E$10004)</f>
        <v>0</v>
      </c>
      <c r="H135" s="21">
        <f>SUMIF(الترحيل!$G$8:$G$10004,A135&amp;$H$8,الترحيل!$E$8:$E$10004)</f>
        <v>0</v>
      </c>
      <c r="I135" s="21">
        <f>SUMIF(الترحيل!$G$8:$G$10004,A135&amp;$I$8,الترحيل!$E$8:$E$10004)</f>
        <v>0</v>
      </c>
      <c r="J135" s="21">
        <f>SUMIF(الترحيل!$G$8:$G$10004,A135&amp;$J$8,الترحيل!$E$8:$E$10004)</f>
        <v>0</v>
      </c>
      <c r="K135" s="21">
        <f>SUMIF(الترحيل!$G$8:$G$10004,A135&amp;$K$8,الترحيل!$E$8:$E$10004)</f>
        <v>0</v>
      </c>
      <c r="L135" s="59">
        <f t="shared" si="9"/>
        <v>0</v>
      </c>
      <c r="M135" t="str">
        <f t="shared" si="10"/>
        <v>13371</v>
      </c>
      <c r="N135" t="str">
        <f t="shared" si="11"/>
        <v>13373</v>
      </c>
      <c r="O135" t="str">
        <f t="shared" si="12"/>
        <v>13377</v>
      </c>
      <c r="P135" t="str">
        <f t="shared" si="13"/>
        <v>133712</v>
      </c>
      <c r="Q135" t="str">
        <f t="shared" si="14"/>
        <v>133714</v>
      </c>
      <c r="R135" t="str">
        <f t="shared" si="15"/>
        <v>133715</v>
      </c>
      <c r="S135" t="str">
        <f t="shared" si="16"/>
        <v>133716</v>
      </c>
      <c r="T135" t="str">
        <f t="shared" si="17"/>
        <v>133717</v>
      </c>
    </row>
    <row r="136" spans="1:20" ht="15.75" thickBot="1">
      <c r="A136" s="28">
        <f>ورقة2!A132</f>
        <v>1338</v>
      </c>
      <c r="B136" s="31" t="str">
        <f>ورقة2!B132</f>
        <v>الاوج لتجارة مواد البناء</v>
      </c>
      <c r="C136" s="43" t="str">
        <f>ورقة2!F132</f>
        <v>رأس الخيمة</v>
      </c>
      <c r="D136" s="21">
        <f>SUMIF(الترحيل!$G$8:$G$10004,A136&amp;$D$8,الترحيل!$E$8:$E$10004)</f>
        <v>0</v>
      </c>
      <c r="E136" s="21">
        <f>SUMIF(الترحيل!$G$8:$G$10004,A136&amp;$E$8,الترحيل!$E$8:$E$10004)</f>
        <v>0</v>
      </c>
      <c r="F136" s="21">
        <f>SUMIF(الترحيل!$G$8:$G$10004,A136&amp;$F$8,الترحيل!$E$8:$E$10004)</f>
        <v>0</v>
      </c>
      <c r="G136" s="21">
        <f>SUMIF(الترحيل!$G$8:$G$10004,A136&amp;$G$8,الترحيل!$E$8:$E$10004)</f>
        <v>0</v>
      </c>
      <c r="H136" s="21">
        <f>SUMIF(الترحيل!$G$8:$G$10004,A136&amp;$H$8,الترحيل!$E$8:$E$10004)</f>
        <v>0</v>
      </c>
      <c r="I136" s="21">
        <f>SUMIF(الترحيل!$G$8:$G$10004,A136&amp;$I$8,الترحيل!$E$8:$E$10004)</f>
        <v>0</v>
      </c>
      <c r="J136" s="21">
        <f>SUMIF(الترحيل!$G$8:$G$10004,A136&amp;$J$8,الترحيل!$E$8:$E$10004)</f>
        <v>0</v>
      </c>
      <c r="K136" s="21">
        <f>SUMIF(الترحيل!$G$8:$G$10004,A136&amp;$K$8,الترحيل!$E$8:$E$10004)</f>
        <v>2115</v>
      </c>
      <c r="L136" s="59">
        <f t="shared" si="9"/>
        <v>2115</v>
      </c>
      <c r="M136" t="str">
        <f t="shared" si="10"/>
        <v>13381</v>
      </c>
      <c r="N136" t="str">
        <f t="shared" si="11"/>
        <v>13383</v>
      </c>
      <c r="O136" t="str">
        <f t="shared" si="12"/>
        <v>13387</v>
      </c>
      <c r="P136" t="str">
        <f t="shared" si="13"/>
        <v>133812</v>
      </c>
      <c r="Q136" t="str">
        <f t="shared" si="14"/>
        <v>133814</v>
      </c>
      <c r="R136" t="str">
        <f t="shared" si="15"/>
        <v>133815</v>
      </c>
      <c r="S136" t="str">
        <f t="shared" si="16"/>
        <v>133816</v>
      </c>
      <c r="T136" t="str">
        <f t="shared" si="17"/>
        <v>133817</v>
      </c>
    </row>
    <row r="137" spans="1:20" ht="15.75" thickBot="1">
      <c r="A137" s="27">
        <f>ورقة2!A133</f>
        <v>1339</v>
      </c>
      <c r="B137" s="30" t="str">
        <f>ورقة2!B133</f>
        <v>مركز ديزاين لاين</v>
      </c>
      <c r="C137" s="44" t="str">
        <f>ورقة2!F133</f>
        <v>رأس الخيمة</v>
      </c>
      <c r="D137" s="21">
        <f>SUMIF(الترحيل!$G$8:$G$10004,A137&amp;$D$8,الترحيل!$E$8:$E$10004)</f>
        <v>0</v>
      </c>
      <c r="E137" s="21">
        <f>SUMIF(الترحيل!$G$8:$G$10004,A137&amp;$E$8,الترحيل!$E$8:$E$10004)</f>
        <v>0</v>
      </c>
      <c r="F137" s="21">
        <f>SUMIF(الترحيل!$G$8:$G$10004,A137&amp;$F$8,الترحيل!$E$8:$E$10004)</f>
        <v>0</v>
      </c>
      <c r="G137" s="21">
        <f>SUMIF(الترحيل!$G$8:$G$10004,A137&amp;$G$8,الترحيل!$E$8:$E$10004)</f>
        <v>0</v>
      </c>
      <c r="H137" s="21">
        <f>SUMIF(الترحيل!$G$8:$G$10004,A137&amp;$H$8,الترحيل!$E$8:$E$10004)</f>
        <v>0</v>
      </c>
      <c r="I137" s="21">
        <f>SUMIF(الترحيل!$G$8:$G$10004,A137&amp;$I$8,الترحيل!$E$8:$E$10004)</f>
        <v>0</v>
      </c>
      <c r="J137" s="21">
        <f>SUMIF(الترحيل!$G$8:$G$10004,A137&amp;$J$8,الترحيل!$E$8:$E$10004)</f>
        <v>0</v>
      </c>
      <c r="K137" s="21">
        <f>SUMIF(الترحيل!$G$8:$G$10004,A137&amp;$K$8,الترحيل!$E$8:$E$10004)</f>
        <v>0</v>
      </c>
      <c r="L137" s="59">
        <f t="shared" si="9"/>
        <v>0</v>
      </c>
      <c r="M137" t="str">
        <f t="shared" si="10"/>
        <v>13391</v>
      </c>
      <c r="N137" t="str">
        <f t="shared" si="11"/>
        <v>13393</v>
      </c>
      <c r="O137" t="str">
        <f t="shared" si="12"/>
        <v>13397</v>
      </c>
      <c r="P137" t="str">
        <f t="shared" si="13"/>
        <v>133912</v>
      </c>
      <c r="Q137" t="str">
        <f t="shared" si="14"/>
        <v>133914</v>
      </c>
      <c r="R137" t="str">
        <f t="shared" si="15"/>
        <v>133915</v>
      </c>
      <c r="S137" t="str">
        <f t="shared" si="16"/>
        <v>133916</v>
      </c>
      <c r="T137" t="str">
        <f t="shared" si="17"/>
        <v>133917</v>
      </c>
    </row>
    <row r="138" spans="1:20" ht="15.75" thickBot="1">
      <c r="A138" s="28">
        <f>ورقة2!A134</f>
        <v>1340</v>
      </c>
      <c r="B138" s="31" t="str">
        <f>ورقة2!B134</f>
        <v>الجبال الشامخات</v>
      </c>
      <c r="C138" s="43" t="str">
        <f>ورقة2!F134</f>
        <v>الشارقة</v>
      </c>
      <c r="D138" s="21">
        <f>SUMIF(الترحيل!$G$8:$G$10004,A138&amp;$D$8,الترحيل!$E$8:$E$10004)</f>
        <v>0</v>
      </c>
      <c r="E138" s="21">
        <f>SUMIF(الترحيل!$G$8:$G$10004,A138&amp;$E$8,الترحيل!$E$8:$E$10004)</f>
        <v>0</v>
      </c>
      <c r="F138" s="21">
        <f>SUMIF(الترحيل!$G$8:$G$10004,A138&amp;$F$8,الترحيل!$E$8:$E$10004)</f>
        <v>0</v>
      </c>
      <c r="G138" s="21">
        <f>SUMIF(الترحيل!$G$8:$G$10004,A138&amp;$G$8,الترحيل!$E$8:$E$10004)</f>
        <v>0</v>
      </c>
      <c r="H138" s="21">
        <f>SUMIF(الترحيل!$G$8:$G$10004,A138&amp;$H$8,الترحيل!$E$8:$E$10004)</f>
        <v>0</v>
      </c>
      <c r="I138" s="21">
        <f>SUMIF(الترحيل!$G$8:$G$10004,A138&amp;$I$8,الترحيل!$E$8:$E$10004)</f>
        <v>0</v>
      </c>
      <c r="J138" s="21">
        <f>SUMIF(الترحيل!$G$8:$G$10004,A138&amp;$J$8,الترحيل!$E$8:$E$10004)</f>
        <v>0</v>
      </c>
      <c r="K138" s="21">
        <f>SUMIF(الترحيل!$G$8:$G$10004,A138&amp;$K$8,الترحيل!$E$8:$E$10004)</f>
        <v>0</v>
      </c>
      <c r="L138" s="59">
        <f t="shared" si="9"/>
        <v>0</v>
      </c>
      <c r="M138" t="str">
        <f t="shared" si="10"/>
        <v>13401</v>
      </c>
      <c r="N138" t="str">
        <f t="shared" si="11"/>
        <v>13403</v>
      </c>
      <c r="O138" t="str">
        <f t="shared" si="12"/>
        <v>13407</v>
      </c>
      <c r="P138" t="str">
        <f t="shared" si="13"/>
        <v>134012</v>
      </c>
      <c r="Q138" t="str">
        <f t="shared" si="14"/>
        <v>134014</v>
      </c>
      <c r="R138" t="str">
        <f t="shared" si="15"/>
        <v>134015</v>
      </c>
      <c r="S138" t="str">
        <f t="shared" si="16"/>
        <v>134016</v>
      </c>
      <c r="T138" t="str">
        <f t="shared" si="17"/>
        <v>134017</v>
      </c>
    </row>
    <row r="139" spans="1:20" ht="15.75" thickBot="1">
      <c r="A139" s="27">
        <f>ورقة2!A135</f>
        <v>1341</v>
      </c>
      <c r="B139" s="30" t="str">
        <f>ورقة2!B135</f>
        <v>القرمزى لبيع وخياطة الستائر</v>
      </c>
      <c r="C139" s="44" t="str">
        <f>ورقة2!F135</f>
        <v>رأس الخيمة</v>
      </c>
      <c r="D139" s="21">
        <f>SUMIF(الترحيل!$G$8:$G$10004,A139&amp;$D$8,الترحيل!$E$8:$E$10004)</f>
        <v>0</v>
      </c>
      <c r="E139" s="21">
        <f>SUMIF(الترحيل!$G$8:$G$10004,A139&amp;$E$8,الترحيل!$E$8:$E$10004)</f>
        <v>0</v>
      </c>
      <c r="F139" s="21">
        <f>SUMIF(الترحيل!$G$8:$G$10004,A139&amp;$F$8,الترحيل!$E$8:$E$10004)</f>
        <v>0</v>
      </c>
      <c r="G139" s="21">
        <f>SUMIF(الترحيل!$G$8:$G$10004,A139&amp;$G$8,الترحيل!$E$8:$E$10004)</f>
        <v>0</v>
      </c>
      <c r="H139" s="21">
        <f>SUMIF(الترحيل!$G$8:$G$10004,A139&amp;$H$8,الترحيل!$E$8:$E$10004)</f>
        <v>0</v>
      </c>
      <c r="I139" s="21">
        <f>SUMIF(الترحيل!$G$8:$G$10004,A139&amp;$I$8,الترحيل!$E$8:$E$10004)</f>
        <v>0</v>
      </c>
      <c r="J139" s="21">
        <f>SUMIF(الترحيل!$G$8:$G$10004,A139&amp;$J$8,الترحيل!$E$8:$E$10004)</f>
        <v>0</v>
      </c>
      <c r="K139" s="21">
        <f>SUMIF(الترحيل!$G$8:$G$10004,A139&amp;$K$8,الترحيل!$E$8:$E$10004)</f>
        <v>0</v>
      </c>
      <c r="L139" s="59">
        <f t="shared" ref="L139:L202" si="18">SUM(D139:K139)</f>
        <v>0</v>
      </c>
      <c r="M139" t="str">
        <f t="shared" ref="M139:M157" si="19">A139&amp;$D$8</f>
        <v>13411</v>
      </c>
      <c r="N139" t="str">
        <f t="shared" ref="N139:N157" si="20">A139&amp;$E$8</f>
        <v>13413</v>
      </c>
      <c r="O139" t="str">
        <f t="shared" ref="O139:O157" si="21">A139&amp;$F$8</f>
        <v>13417</v>
      </c>
      <c r="P139" t="str">
        <f t="shared" ref="P139:P157" si="22">A139&amp;$G$8</f>
        <v>134112</v>
      </c>
      <c r="Q139" t="str">
        <f t="shared" ref="Q139:Q157" si="23">A139&amp;$H$8</f>
        <v>134114</v>
      </c>
      <c r="R139" t="str">
        <f t="shared" ref="R139:R157" si="24">A139&amp;$I$8</f>
        <v>134115</v>
      </c>
      <c r="S139" t="str">
        <f t="shared" ref="S139:S157" si="25">A139&amp;$J$8</f>
        <v>134116</v>
      </c>
      <c r="T139" t="str">
        <f t="shared" ref="T139:T157" si="26">A139&amp;$K$8</f>
        <v>134117</v>
      </c>
    </row>
    <row r="140" spans="1:20" ht="15.75" thickBot="1">
      <c r="A140" s="26">
        <f>ورقة2!A136</f>
        <v>1342</v>
      </c>
      <c r="B140" s="29" t="str">
        <f>ورقة2!B136</f>
        <v>الكنوز المصرية للمفروشات</v>
      </c>
      <c r="C140" s="43">
        <f>ورقة2!F136</f>
        <v>0</v>
      </c>
      <c r="D140" s="21">
        <f>SUMIF(الترحيل!$G$8:$G$10004,A140&amp;$D$8,الترحيل!$E$8:$E$10004)</f>
        <v>0</v>
      </c>
      <c r="E140" s="21">
        <f>SUMIF(الترحيل!$G$8:$G$10004,A140&amp;$E$8,الترحيل!$E$8:$E$10004)</f>
        <v>0</v>
      </c>
      <c r="F140" s="21">
        <f>SUMIF(الترحيل!$G$8:$G$10004,A140&amp;$F$8,الترحيل!$E$8:$E$10004)</f>
        <v>0</v>
      </c>
      <c r="G140" s="21">
        <f>SUMIF(الترحيل!$G$8:$G$10004,A140&amp;$G$8,الترحيل!$E$8:$E$10004)</f>
        <v>0</v>
      </c>
      <c r="H140" s="21">
        <f>SUMIF(الترحيل!$G$8:$G$10004,A140&amp;$H$8,الترحيل!$E$8:$E$10004)</f>
        <v>0</v>
      </c>
      <c r="I140" s="21">
        <f>SUMIF(الترحيل!$G$8:$G$10004,A140&amp;$I$8,الترحيل!$E$8:$E$10004)</f>
        <v>0</v>
      </c>
      <c r="J140" s="21">
        <f>SUMIF(الترحيل!$G$8:$G$10004,A140&amp;$J$8,الترحيل!$E$8:$E$10004)</f>
        <v>0</v>
      </c>
      <c r="K140" s="21">
        <f>SUMIF(الترحيل!$G$8:$G$10004,A140&amp;$K$8,الترحيل!$E$8:$E$10004)</f>
        <v>0</v>
      </c>
      <c r="L140" s="59">
        <f t="shared" si="18"/>
        <v>0</v>
      </c>
      <c r="M140" t="str">
        <f t="shared" si="19"/>
        <v>13421</v>
      </c>
      <c r="N140" t="str">
        <f t="shared" si="20"/>
        <v>13423</v>
      </c>
      <c r="O140" t="str">
        <f t="shared" si="21"/>
        <v>13427</v>
      </c>
      <c r="P140" t="str">
        <f t="shared" si="22"/>
        <v>134212</v>
      </c>
      <c r="Q140" t="str">
        <f t="shared" si="23"/>
        <v>134214</v>
      </c>
      <c r="R140" t="str">
        <f t="shared" si="24"/>
        <v>134215</v>
      </c>
      <c r="S140" t="str">
        <f t="shared" si="25"/>
        <v>134216</v>
      </c>
      <c r="T140" t="str">
        <f t="shared" si="26"/>
        <v>134217</v>
      </c>
    </row>
    <row r="141" spans="1:20" ht="15.75" thickBot="1">
      <c r="A141" s="27">
        <f>ورقة2!A137</f>
        <v>1343</v>
      </c>
      <c r="B141" s="30" t="str">
        <f>ورقة2!B137</f>
        <v>تكا كوشن تشنيك إ.ع.م.(ش.م.م.)</v>
      </c>
      <c r="C141" s="44" t="str">
        <f>ورقة2!F137</f>
        <v>الشارقة</v>
      </c>
      <c r="D141" s="21">
        <f>SUMIF(الترحيل!$G$8:$G$10004,A141&amp;$D$8,الترحيل!$E$8:$E$10004)</f>
        <v>0</v>
      </c>
      <c r="E141" s="21">
        <f>SUMIF(الترحيل!$G$8:$G$10004,A141&amp;$E$8,الترحيل!$E$8:$E$10004)</f>
        <v>0</v>
      </c>
      <c r="F141" s="21">
        <f>SUMIF(الترحيل!$G$8:$G$10004,A141&amp;$F$8,الترحيل!$E$8:$E$10004)</f>
        <v>3006</v>
      </c>
      <c r="G141" s="21">
        <f>SUMIF(الترحيل!$G$8:$G$10004,A141&amp;$G$8,الترحيل!$E$8:$E$10004)</f>
        <v>0</v>
      </c>
      <c r="H141" s="21">
        <f>SUMIF(الترحيل!$G$8:$G$10004,A141&amp;$H$8,الترحيل!$E$8:$E$10004)</f>
        <v>0</v>
      </c>
      <c r="I141" s="21">
        <f>SUMIF(الترحيل!$G$8:$G$10004,A141&amp;$I$8,الترحيل!$E$8:$E$10004)</f>
        <v>0</v>
      </c>
      <c r="J141" s="21">
        <f>SUMIF(الترحيل!$G$8:$G$10004,A141&amp;$J$8,الترحيل!$E$8:$E$10004)</f>
        <v>0</v>
      </c>
      <c r="K141" s="21">
        <f>SUMIF(الترحيل!$G$8:$G$10004,A141&amp;$K$8,الترحيل!$E$8:$E$10004)</f>
        <v>0</v>
      </c>
      <c r="L141" s="59">
        <f t="shared" si="18"/>
        <v>3006</v>
      </c>
      <c r="M141" t="str">
        <f t="shared" si="19"/>
        <v>13431</v>
      </c>
      <c r="N141" t="str">
        <f t="shared" si="20"/>
        <v>13433</v>
      </c>
      <c r="O141" t="str">
        <f t="shared" si="21"/>
        <v>13437</v>
      </c>
      <c r="P141" t="str">
        <f t="shared" si="22"/>
        <v>134312</v>
      </c>
      <c r="Q141" t="str">
        <f t="shared" si="23"/>
        <v>134314</v>
      </c>
      <c r="R141" t="str">
        <f t="shared" si="24"/>
        <v>134315</v>
      </c>
      <c r="S141" t="str">
        <f t="shared" si="25"/>
        <v>134316</v>
      </c>
      <c r="T141" t="str">
        <f t="shared" si="26"/>
        <v>134317</v>
      </c>
    </row>
    <row r="142" spans="1:20" ht="15.75" thickBot="1">
      <c r="A142" s="28">
        <f>ورقة2!A138</f>
        <v>1344</v>
      </c>
      <c r="B142" s="31" t="str">
        <f>ورقة2!B138</f>
        <v>انتر ديكور للمفروشات ش ذ م م</v>
      </c>
      <c r="C142" s="43" t="str">
        <f>ورقة2!F138</f>
        <v>رأس الخيمة</v>
      </c>
      <c r="D142" s="21">
        <f>SUMIF(الترحيل!$G$8:$G$10004,A142&amp;$D$8,الترحيل!$E$8:$E$10004)</f>
        <v>0</v>
      </c>
      <c r="E142" s="21">
        <f>SUMIF(الترحيل!$G$8:$G$10004,A142&amp;$E$8,الترحيل!$E$8:$E$10004)</f>
        <v>0</v>
      </c>
      <c r="F142" s="21">
        <f>SUMIF(الترحيل!$G$8:$G$10004,A142&amp;$F$8,الترحيل!$E$8:$E$10004)</f>
        <v>0</v>
      </c>
      <c r="G142" s="21">
        <f>SUMIF(الترحيل!$G$8:$G$10004,A142&amp;$G$8,الترحيل!$E$8:$E$10004)</f>
        <v>0</v>
      </c>
      <c r="H142" s="21">
        <f>SUMIF(الترحيل!$G$8:$G$10004,A142&amp;$H$8,الترحيل!$E$8:$E$10004)</f>
        <v>0</v>
      </c>
      <c r="I142" s="21">
        <f>SUMIF(الترحيل!$G$8:$G$10004,A142&amp;$I$8,الترحيل!$E$8:$E$10004)</f>
        <v>0</v>
      </c>
      <c r="J142" s="21">
        <f>SUMIF(الترحيل!$G$8:$G$10004,A142&amp;$J$8,الترحيل!$E$8:$E$10004)</f>
        <v>0</v>
      </c>
      <c r="K142" s="21">
        <f>SUMIF(الترحيل!$G$8:$G$10004,A142&amp;$K$8,الترحيل!$E$8:$E$10004)</f>
        <v>0</v>
      </c>
      <c r="L142" s="59">
        <f t="shared" si="18"/>
        <v>0</v>
      </c>
      <c r="M142" t="str">
        <f t="shared" si="19"/>
        <v>13441</v>
      </c>
      <c r="N142" t="str">
        <f t="shared" si="20"/>
        <v>13443</v>
      </c>
      <c r="O142" t="str">
        <f t="shared" si="21"/>
        <v>13447</v>
      </c>
      <c r="P142" t="str">
        <f t="shared" si="22"/>
        <v>134412</v>
      </c>
      <c r="Q142" t="str">
        <f t="shared" si="23"/>
        <v>134414</v>
      </c>
      <c r="R142" t="str">
        <f t="shared" si="24"/>
        <v>134415</v>
      </c>
      <c r="S142" t="str">
        <f t="shared" si="25"/>
        <v>134416</v>
      </c>
      <c r="T142" t="str">
        <f t="shared" si="26"/>
        <v>134417</v>
      </c>
    </row>
    <row r="143" spans="1:20" ht="15.75" thickBot="1">
      <c r="A143" s="27">
        <f>ورقة2!A139</f>
        <v>1345</v>
      </c>
      <c r="B143" s="30" t="str">
        <f>ورقة2!B139</f>
        <v>السامية للمفروشات</v>
      </c>
      <c r="C143" s="44" t="str">
        <f>ورقة2!F139</f>
        <v>الشارقة</v>
      </c>
      <c r="D143" s="21">
        <f>SUMIF(الترحيل!$G$8:$G$10004,A143&amp;$D$8,الترحيل!$E$8:$E$10004)</f>
        <v>0</v>
      </c>
      <c r="E143" s="21">
        <f>SUMIF(الترحيل!$G$8:$G$10004,A143&amp;$E$8,الترحيل!$E$8:$E$10004)</f>
        <v>0</v>
      </c>
      <c r="F143" s="21">
        <f>SUMIF(الترحيل!$G$8:$G$10004,A143&amp;$F$8,الترحيل!$E$8:$E$10004)</f>
        <v>0</v>
      </c>
      <c r="G143" s="21">
        <f>SUMIF(الترحيل!$G$8:$G$10004,A143&amp;$G$8,الترحيل!$E$8:$E$10004)</f>
        <v>0</v>
      </c>
      <c r="H143" s="21">
        <f>SUMIF(الترحيل!$G$8:$G$10004,A143&amp;$H$8,الترحيل!$E$8:$E$10004)</f>
        <v>0</v>
      </c>
      <c r="I143" s="21">
        <f>SUMIF(الترحيل!$G$8:$G$10004,A143&amp;$I$8,الترحيل!$E$8:$E$10004)</f>
        <v>0</v>
      </c>
      <c r="J143" s="21">
        <f>SUMIF(الترحيل!$G$8:$G$10004,A143&amp;$J$8,الترحيل!$E$8:$E$10004)</f>
        <v>0</v>
      </c>
      <c r="K143" s="21">
        <f>SUMIF(الترحيل!$G$8:$G$10004,A143&amp;$K$8,الترحيل!$E$8:$E$10004)</f>
        <v>0</v>
      </c>
      <c r="L143" s="59">
        <f t="shared" si="18"/>
        <v>0</v>
      </c>
      <c r="M143" t="str">
        <f t="shared" si="19"/>
        <v>13451</v>
      </c>
      <c r="N143" t="str">
        <f t="shared" si="20"/>
        <v>13453</v>
      </c>
      <c r="O143" t="str">
        <f t="shared" si="21"/>
        <v>13457</v>
      </c>
      <c r="P143" t="str">
        <f t="shared" si="22"/>
        <v>134512</v>
      </c>
      <c r="Q143" t="str">
        <f t="shared" si="23"/>
        <v>134514</v>
      </c>
      <c r="R143" t="str">
        <f t="shared" si="24"/>
        <v>134515</v>
      </c>
      <c r="S143" t="str">
        <f t="shared" si="25"/>
        <v>134516</v>
      </c>
      <c r="T143" t="str">
        <f t="shared" si="26"/>
        <v>134517</v>
      </c>
    </row>
    <row r="144" spans="1:20" ht="15.75" thickBot="1">
      <c r="A144" s="28">
        <f>ورقة2!A140</f>
        <v>1346</v>
      </c>
      <c r="B144" s="31" t="str">
        <f>ورقة2!B140</f>
        <v>مؤسسة البيت الحديث للسجاد</v>
      </c>
      <c r="C144" s="43" t="str">
        <f>ورقة2!F140</f>
        <v>الشارقة</v>
      </c>
      <c r="D144" s="21">
        <f>SUMIF(الترحيل!$G$8:$G$10004,A144&amp;$D$8,الترحيل!$E$8:$E$10004)</f>
        <v>0</v>
      </c>
      <c r="E144" s="21">
        <f>SUMIF(الترحيل!$G$8:$G$10004,A144&amp;$E$8,الترحيل!$E$8:$E$10004)</f>
        <v>0</v>
      </c>
      <c r="F144" s="21">
        <f>SUMIF(الترحيل!$G$8:$G$10004,A144&amp;$F$8,الترحيل!$E$8:$E$10004)</f>
        <v>0</v>
      </c>
      <c r="G144" s="21">
        <f>SUMIF(الترحيل!$G$8:$G$10004,A144&amp;$G$8,الترحيل!$E$8:$E$10004)</f>
        <v>0</v>
      </c>
      <c r="H144" s="21">
        <f>SUMIF(الترحيل!$G$8:$G$10004,A144&amp;$H$8,الترحيل!$E$8:$E$10004)</f>
        <v>0</v>
      </c>
      <c r="I144" s="21">
        <f>SUMIF(الترحيل!$G$8:$G$10004,A144&amp;$I$8,الترحيل!$E$8:$E$10004)</f>
        <v>0</v>
      </c>
      <c r="J144" s="21">
        <f>SUMIF(الترحيل!$G$8:$G$10004,A144&amp;$J$8,الترحيل!$E$8:$E$10004)</f>
        <v>0</v>
      </c>
      <c r="K144" s="21">
        <f>SUMIF(الترحيل!$G$8:$G$10004,A144&amp;$K$8,الترحيل!$E$8:$E$10004)</f>
        <v>0</v>
      </c>
      <c r="L144" s="59">
        <f t="shared" si="18"/>
        <v>0</v>
      </c>
      <c r="M144" t="str">
        <f t="shared" si="19"/>
        <v>13461</v>
      </c>
      <c r="N144" t="str">
        <f t="shared" si="20"/>
        <v>13463</v>
      </c>
      <c r="O144" t="str">
        <f t="shared" si="21"/>
        <v>13467</v>
      </c>
      <c r="P144" t="str">
        <f t="shared" si="22"/>
        <v>134612</v>
      </c>
      <c r="Q144" t="str">
        <f t="shared" si="23"/>
        <v>134614</v>
      </c>
      <c r="R144" t="str">
        <f t="shared" si="24"/>
        <v>134615</v>
      </c>
      <c r="S144" t="str">
        <f t="shared" si="25"/>
        <v>134616</v>
      </c>
      <c r="T144" t="str">
        <f t="shared" si="26"/>
        <v>134617</v>
      </c>
    </row>
    <row r="145" spans="1:20" ht="15.75" thickBot="1">
      <c r="A145" s="27">
        <f>ورقة2!A141</f>
        <v>1347</v>
      </c>
      <c r="B145" s="30" t="str">
        <f>ورقة2!B141</f>
        <v>الإمارات ابكا لمواد البناء ذ.م.م.</v>
      </c>
      <c r="C145" s="44" t="str">
        <f>ورقة2!F141</f>
        <v>الشارقة</v>
      </c>
      <c r="D145" s="21">
        <f>SUMIF(الترحيل!$G$8:$G$10004,A145&amp;$D$8,الترحيل!$E$8:$E$10004)</f>
        <v>0</v>
      </c>
      <c r="E145" s="21">
        <f>SUMIF(الترحيل!$G$8:$G$10004,A145&amp;$E$8,الترحيل!$E$8:$E$10004)</f>
        <v>0</v>
      </c>
      <c r="F145" s="21">
        <f>SUMIF(الترحيل!$G$8:$G$10004,A145&amp;$F$8,الترحيل!$E$8:$E$10004)</f>
        <v>0</v>
      </c>
      <c r="G145" s="21">
        <f>SUMIF(الترحيل!$G$8:$G$10004,A145&amp;$G$8,الترحيل!$E$8:$E$10004)</f>
        <v>0</v>
      </c>
      <c r="H145" s="21">
        <f>SUMIF(الترحيل!$G$8:$G$10004,A145&amp;$H$8,الترحيل!$E$8:$E$10004)</f>
        <v>0</v>
      </c>
      <c r="I145" s="21">
        <f>SUMIF(الترحيل!$G$8:$G$10004,A145&amp;$I$8,الترحيل!$E$8:$E$10004)</f>
        <v>0</v>
      </c>
      <c r="J145" s="21">
        <f>SUMIF(الترحيل!$G$8:$G$10004,A145&amp;$J$8,الترحيل!$E$8:$E$10004)</f>
        <v>0</v>
      </c>
      <c r="K145" s="21">
        <f>SUMIF(الترحيل!$G$8:$G$10004,A145&amp;$K$8,الترحيل!$E$8:$E$10004)</f>
        <v>0</v>
      </c>
      <c r="L145" s="59">
        <f t="shared" si="18"/>
        <v>0</v>
      </c>
      <c r="M145" t="str">
        <f t="shared" si="19"/>
        <v>13471</v>
      </c>
      <c r="N145" t="str">
        <f t="shared" si="20"/>
        <v>13473</v>
      </c>
      <c r="O145" t="str">
        <f t="shared" si="21"/>
        <v>13477</v>
      </c>
      <c r="P145" t="str">
        <f t="shared" si="22"/>
        <v>134712</v>
      </c>
      <c r="Q145" t="str">
        <f t="shared" si="23"/>
        <v>134714</v>
      </c>
      <c r="R145" t="str">
        <f t="shared" si="24"/>
        <v>134715</v>
      </c>
      <c r="S145" t="str">
        <f t="shared" si="25"/>
        <v>134716</v>
      </c>
      <c r="T145" t="str">
        <f t="shared" si="26"/>
        <v>134717</v>
      </c>
    </row>
    <row r="146" spans="1:20" ht="15.75" thickBot="1">
      <c r="A146" s="28">
        <f>ورقة2!A142</f>
        <v>1348</v>
      </c>
      <c r="B146" s="31" t="str">
        <f>ورقة2!B142</f>
        <v>الابتسام التجارة السجاد والمفروشات</v>
      </c>
      <c r="C146" s="43" t="str">
        <f>ورقة2!F142</f>
        <v>الفجيرة</v>
      </c>
      <c r="D146" s="21">
        <f>SUMIF(الترحيل!$G$8:$G$10004,A146&amp;$D$8,الترحيل!$E$8:$E$10004)</f>
        <v>0</v>
      </c>
      <c r="E146" s="21">
        <f>SUMIF(الترحيل!$G$8:$G$10004,A146&amp;$E$8,الترحيل!$E$8:$E$10004)</f>
        <v>3907</v>
      </c>
      <c r="F146" s="21">
        <f>SUMIF(الترحيل!$G$8:$G$10004,A146&amp;$F$8,الترحيل!$E$8:$E$10004)</f>
        <v>0</v>
      </c>
      <c r="G146" s="21">
        <f>SUMIF(الترحيل!$G$8:$G$10004,A146&amp;$G$8,الترحيل!$E$8:$E$10004)</f>
        <v>0</v>
      </c>
      <c r="H146" s="21">
        <f>SUMIF(الترحيل!$G$8:$G$10004,A146&amp;$H$8,الترحيل!$E$8:$E$10004)</f>
        <v>0</v>
      </c>
      <c r="I146" s="21">
        <f>SUMIF(الترحيل!$G$8:$G$10004,A146&amp;$I$8,الترحيل!$E$8:$E$10004)</f>
        <v>0</v>
      </c>
      <c r="J146" s="21">
        <f>SUMIF(الترحيل!$G$8:$G$10004,A146&amp;$J$8,الترحيل!$E$8:$E$10004)</f>
        <v>0</v>
      </c>
      <c r="K146" s="21">
        <f>SUMIF(الترحيل!$G$8:$G$10004,A146&amp;$K$8,الترحيل!$E$8:$E$10004)</f>
        <v>0</v>
      </c>
      <c r="L146" s="59">
        <f t="shared" si="18"/>
        <v>3907</v>
      </c>
      <c r="M146" t="str">
        <f t="shared" si="19"/>
        <v>13481</v>
      </c>
      <c r="N146" t="str">
        <f t="shared" si="20"/>
        <v>13483</v>
      </c>
      <c r="O146" t="str">
        <f t="shared" si="21"/>
        <v>13487</v>
      </c>
      <c r="P146" t="str">
        <f t="shared" si="22"/>
        <v>134812</v>
      </c>
      <c r="Q146" t="str">
        <f t="shared" si="23"/>
        <v>134814</v>
      </c>
      <c r="R146" t="str">
        <f t="shared" si="24"/>
        <v>134815</v>
      </c>
      <c r="S146" t="str">
        <f t="shared" si="25"/>
        <v>134816</v>
      </c>
      <c r="T146" t="str">
        <f t="shared" si="26"/>
        <v>134817</v>
      </c>
    </row>
    <row r="147" spans="1:20" ht="15.75" thickBot="1">
      <c r="A147" s="27">
        <f>ورقة2!A143</f>
        <v>1349</v>
      </c>
      <c r="B147" s="30" t="str">
        <f>ورقة2!B143</f>
        <v>SINDI DECOR</v>
      </c>
      <c r="C147" s="44" t="str">
        <f>ورقة2!F143</f>
        <v>الشارقة</v>
      </c>
      <c r="D147" s="21">
        <f>SUMIF(الترحيل!$G$8:$G$10004,A147&amp;$D$8,الترحيل!$E$8:$E$10004)</f>
        <v>0</v>
      </c>
      <c r="E147" s="21">
        <f>SUMIF(الترحيل!$G$8:$G$10004,A147&amp;$E$8,الترحيل!$E$8:$E$10004)</f>
        <v>0</v>
      </c>
      <c r="F147" s="21">
        <f>SUMIF(الترحيل!$G$8:$G$10004,A147&amp;$F$8,الترحيل!$E$8:$E$10004)</f>
        <v>0</v>
      </c>
      <c r="G147" s="21">
        <f>SUMIF(الترحيل!$G$8:$G$10004,A147&amp;$G$8,الترحيل!$E$8:$E$10004)</f>
        <v>0</v>
      </c>
      <c r="H147" s="21">
        <f>SUMIF(الترحيل!$G$8:$G$10004,A147&amp;$H$8,الترحيل!$E$8:$E$10004)</f>
        <v>312</v>
      </c>
      <c r="I147" s="21">
        <f>SUMIF(الترحيل!$G$8:$G$10004,A147&amp;$I$8,الترحيل!$E$8:$E$10004)</f>
        <v>0</v>
      </c>
      <c r="J147" s="21">
        <f>SUMIF(الترحيل!$G$8:$G$10004,A147&amp;$J$8,الترحيل!$E$8:$E$10004)</f>
        <v>0</v>
      </c>
      <c r="K147" s="21">
        <f>SUMIF(الترحيل!$G$8:$G$10004,A147&amp;$K$8,الترحيل!$E$8:$E$10004)</f>
        <v>0</v>
      </c>
      <c r="L147" s="59">
        <f t="shared" si="18"/>
        <v>312</v>
      </c>
      <c r="M147" t="str">
        <f t="shared" si="19"/>
        <v>13491</v>
      </c>
      <c r="N147" t="str">
        <f t="shared" si="20"/>
        <v>13493</v>
      </c>
      <c r="O147" t="str">
        <f t="shared" si="21"/>
        <v>13497</v>
      </c>
      <c r="P147" t="str">
        <f t="shared" si="22"/>
        <v>134912</v>
      </c>
      <c r="Q147" t="str">
        <f t="shared" si="23"/>
        <v>134914</v>
      </c>
      <c r="R147" t="str">
        <f t="shared" si="24"/>
        <v>134915</v>
      </c>
      <c r="S147" t="str">
        <f t="shared" si="25"/>
        <v>134916</v>
      </c>
      <c r="T147" t="str">
        <f t="shared" si="26"/>
        <v>134917</v>
      </c>
    </row>
    <row r="148" spans="1:20" ht="15.75" thickBot="1">
      <c r="A148" s="28">
        <f>ورقة2!A144</f>
        <v>1350</v>
      </c>
      <c r="B148" s="31" t="str">
        <f>ورقة2!B144</f>
        <v>FOCUS HOME FURNISH</v>
      </c>
      <c r="C148" s="43" t="str">
        <f>ورقة2!F144</f>
        <v>الشارقة</v>
      </c>
      <c r="D148" s="21">
        <f>SUMIF(الترحيل!$G$8:$G$10004,A148&amp;$D$8,الترحيل!$E$8:$E$10004)</f>
        <v>0</v>
      </c>
      <c r="E148" s="21">
        <f>SUMIF(الترحيل!$G$8:$G$10004,A148&amp;$E$8,الترحيل!$E$8:$E$10004)</f>
        <v>0</v>
      </c>
      <c r="F148" s="21">
        <f>SUMIF(الترحيل!$G$8:$G$10004,A148&amp;$F$8,الترحيل!$E$8:$E$10004)</f>
        <v>0</v>
      </c>
      <c r="G148" s="21">
        <f>SUMIF(الترحيل!$G$8:$G$10004,A148&amp;$G$8,الترحيل!$E$8:$E$10004)</f>
        <v>0</v>
      </c>
      <c r="H148" s="21">
        <f>SUMIF(الترحيل!$G$8:$G$10004,A148&amp;$H$8,الترحيل!$E$8:$E$10004)</f>
        <v>0</v>
      </c>
      <c r="I148" s="21">
        <f>SUMIF(الترحيل!$G$8:$G$10004,A148&amp;$I$8,الترحيل!$E$8:$E$10004)</f>
        <v>0</v>
      </c>
      <c r="J148" s="21">
        <f>SUMIF(الترحيل!$G$8:$G$10004,A148&amp;$J$8,الترحيل!$E$8:$E$10004)</f>
        <v>0</v>
      </c>
      <c r="K148" s="21">
        <f>SUMIF(الترحيل!$G$8:$G$10004,A148&amp;$K$8,الترحيل!$E$8:$E$10004)</f>
        <v>0</v>
      </c>
      <c r="L148" s="59">
        <f t="shared" si="18"/>
        <v>0</v>
      </c>
      <c r="M148" t="str">
        <f t="shared" si="19"/>
        <v>13501</v>
      </c>
      <c r="N148" t="str">
        <f t="shared" si="20"/>
        <v>13503</v>
      </c>
      <c r="O148" t="str">
        <f t="shared" si="21"/>
        <v>13507</v>
      </c>
      <c r="P148" t="str">
        <f t="shared" si="22"/>
        <v>135012</v>
      </c>
      <c r="Q148" t="str">
        <f t="shared" si="23"/>
        <v>135014</v>
      </c>
      <c r="R148" t="str">
        <f t="shared" si="24"/>
        <v>135015</v>
      </c>
      <c r="S148" t="str">
        <f t="shared" si="25"/>
        <v>135016</v>
      </c>
      <c r="T148" t="str">
        <f t="shared" si="26"/>
        <v>135017</v>
      </c>
    </row>
    <row r="149" spans="1:20" ht="15.75" thickBot="1">
      <c r="A149" s="27">
        <f>ورقة2!A145</f>
        <v>1351</v>
      </c>
      <c r="B149" s="30" t="str">
        <f>ورقة2!B145</f>
        <v>الفهيم لتجارة أقمشة الستائر والمفروشات</v>
      </c>
      <c r="C149" s="44" t="str">
        <f>ورقة2!F145</f>
        <v>الشارقة</v>
      </c>
      <c r="D149" s="21">
        <f>SUMIF(الترحيل!$G$8:$G$10004,A149&amp;$D$8,الترحيل!$E$8:$E$10004)</f>
        <v>0</v>
      </c>
      <c r="E149" s="21">
        <f>SUMIF(الترحيل!$G$8:$G$10004,A149&amp;$E$8,الترحيل!$E$8:$E$10004)</f>
        <v>0</v>
      </c>
      <c r="F149" s="21">
        <f>SUMIF(الترحيل!$G$8:$G$10004,A149&amp;$F$8,الترحيل!$E$8:$E$10004)</f>
        <v>0</v>
      </c>
      <c r="G149" s="21">
        <f>SUMIF(الترحيل!$G$8:$G$10004,A149&amp;$G$8,الترحيل!$E$8:$E$10004)</f>
        <v>0</v>
      </c>
      <c r="H149" s="21">
        <f>SUMIF(الترحيل!$G$8:$G$10004,A149&amp;$H$8,الترحيل!$E$8:$E$10004)</f>
        <v>0</v>
      </c>
      <c r="I149" s="21">
        <f>SUMIF(الترحيل!$G$8:$G$10004,A149&amp;$I$8,الترحيل!$E$8:$E$10004)</f>
        <v>0</v>
      </c>
      <c r="J149" s="21">
        <f>SUMIF(الترحيل!$G$8:$G$10004,A149&amp;$J$8,الترحيل!$E$8:$E$10004)</f>
        <v>0</v>
      </c>
      <c r="K149" s="21">
        <f>SUMIF(الترحيل!$G$8:$G$10004,A149&amp;$K$8,الترحيل!$E$8:$E$10004)</f>
        <v>0</v>
      </c>
      <c r="L149" s="59">
        <f t="shared" si="18"/>
        <v>0</v>
      </c>
      <c r="M149" t="str">
        <f t="shared" si="19"/>
        <v>13511</v>
      </c>
      <c r="N149" t="str">
        <f t="shared" si="20"/>
        <v>13513</v>
      </c>
      <c r="O149" t="str">
        <f t="shared" si="21"/>
        <v>13517</v>
      </c>
      <c r="P149" t="str">
        <f t="shared" si="22"/>
        <v>135112</v>
      </c>
      <c r="Q149" t="str">
        <f t="shared" si="23"/>
        <v>135114</v>
      </c>
      <c r="R149" t="str">
        <f t="shared" si="24"/>
        <v>135115</v>
      </c>
      <c r="S149" t="str">
        <f t="shared" si="25"/>
        <v>135116</v>
      </c>
      <c r="T149" t="str">
        <f t="shared" si="26"/>
        <v>135117</v>
      </c>
    </row>
    <row r="150" spans="1:20" ht="15.75" thickBot="1">
      <c r="A150" s="28">
        <f>ورقة2!A146</f>
        <v>1433</v>
      </c>
      <c r="B150" s="31" t="str">
        <f>ورقة2!B146</f>
        <v>BELGIUM STYLE</v>
      </c>
      <c r="C150" s="43" t="str">
        <f>ورقة2!F146</f>
        <v>الشارقة</v>
      </c>
      <c r="D150" s="21">
        <f>SUMIF(الترحيل!$G$8:$G$10004,A150&amp;$D$8,الترحيل!$E$8:$E$10004)</f>
        <v>0</v>
      </c>
      <c r="E150" s="21">
        <f>SUMIF(الترحيل!$G$8:$G$10004,A150&amp;$E$8,الترحيل!$E$8:$E$10004)</f>
        <v>0</v>
      </c>
      <c r="F150" s="21">
        <f>SUMIF(الترحيل!$G$8:$G$10004,A150&amp;$F$8,الترحيل!$E$8:$E$10004)</f>
        <v>0</v>
      </c>
      <c r="G150" s="21">
        <f>SUMIF(الترحيل!$G$8:$G$10004,A150&amp;$G$8,الترحيل!$E$8:$E$10004)</f>
        <v>0</v>
      </c>
      <c r="H150" s="21">
        <f>SUMIF(الترحيل!$G$8:$G$10004,A150&amp;$H$8,الترحيل!$E$8:$E$10004)</f>
        <v>0</v>
      </c>
      <c r="I150" s="21">
        <f>SUMIF(الترحيل!$G$8:$G$10004,A150&amp;$I$8,الترحيل!$E$8:$E$10004)</f>
        <v>0</v>
      </c>
      <c r="J150" s="21">
        <f>SUMIF(الترحيل!$G$8:$G$10004,A150&amp;$J$8,الترحيل!$E$8:$E$10004)</f>
        <v>0</v>
      </c>
      <c r="K150" s="21">
        <f>SUMIF(الترحيل!$G$8:$G$10004,A150&amp;$K$8,الترحيل!$E$8:$E$10004)</f>
        <v>0</v>
      </c>
      <c r="L150" s="59">
        <f t="shared" si="18"/>
        <v>0</v>
      </c>
      <c r="M150" t="str">
        <f t="shared" si="19"/>
        <v>14331</v>
      </c>
      <c r="N150" t="str">
        <f t="shared" si="20"/>
        <v>14333</v>
      </c>
      <c r="O150" t="str">
        <f t="shared" si="21"/>
        <v>14337</v>
      </c>
      <c r="P150" t="str">
        <f t="shared" si="22"/>
        <v>143312</v>
      </c>
      <c r="Q150" t="str">
        <f t="shared" si="23"/>
        <v>143314</v>
      </c>
      <c r="R150" t="str">
        <f t="shared" si="24"/>
        <v>143315</v>
      </c>
      <c r="S150" t="str">
        <f t="shared" si="25"/>
        <v>143316</v>
      </c>
      <c r="T150" t="str">
        <f t="shared" si="26"/>
        <v>143317</v>
      </c>
    </row>
    <row r="151" spans="1:20" ht="15.75" thickBot="1">
      <c r="A151" s="27">
        <f>ورقة2!A147</f>
        <v>1436</v>
      </c>
      <c r="B151" s="30" t="str">
        <f>ورقة2!B147</f>
        <v>مفروشات أبناء دمياط</v>
      </c>
      <c r="C151" s="44" t="str">
        <f>ورقة2!F147</f>
        <v>رأس الخيمة</v>
      </c>
      <c r="D151" s="21">
        <f>SUMIF(الترحيل!$G$8:$G$10004,A151&amp;$D$8,الترحيل!$E$8:$E$10004)</f>
        <v>0</v>
      </c>
      <c r="E151" s="21">
        <f>SUMIF(الترحيل!$G$8:$G$10004,A151&amp;$E$8,الترحيل!$E$8:$E$10004)</f>
        <v>0</v>
      </c>
      <c r="F151" s="21">
        <f>SUMIF(الترحيل!$G$8:$G$10004,A151&amp;$F$8,الترحيل!$E$8:$E$10004)</f>
        <v>0</v>
      </c>
      <c r="G151" s="21">
        <f>SUMIF(الترحيل!$G$8:$G$10004,A151&amp;$G$8,الترحيل!$E$8:$E$10004)</f>
        <v>0</v>
      </c>
      <c r="H151" s="21">
        <f>SUMIF(الترحيل!$G$8:$G$10004,A151&amp;$H$8,الترحيل!$E$8:$E$10004)</f>
        <v>0</v>
      </c>
      <c r="I151" s="21">
        <f>SUMIF(الترحيل!$G$8:$G$10004,A151&amp;$I$8,الترحيل!$E$8:$E$10004)</f>
        <v>0</v>
      </c>
      <c r="J151" s="21">
        <f>SUMIF(الترحيل!$G$8:$G$10004,A151&amp;$J$8,الترحيل!$E$8:$E$10004)</f>
        <v>0</v>
      </c>
      <c r="K151" s="21">
        <f>SUMIF(الترحيل!$G$8:$G$10004,A151&amp;$K$8,الترحيل!$E$8:$E$10004)</f>
        <v>0</v>
      </c>
      <c r="L151" s="59">
        <f t="shared" si="18"/>
        <v>0</v>
      </c>
      <c r="M151" t="str">
        <f t="shared" si="19"/>
        <v>14361</v>
      </c>
      <c r="N151" t="str">
        <f t="shared" si="20"/>
        <v>14363</v>
      </c>
      <c r="O151" t="str">
        <f t="shared" si="21"/>
        <v>14367</v>
      </c>
      <c r="P151" t="str">
        <f t="shared" si="22"/>
        <v>143612</v>
      </c>
      <c r="Q151" t="str">
        <f t="shared" si="23"/>
        <v>143614</v>
      </c>
      <c r="R151" t="str">
        <f t="shared" si="24"/>
        <v>143615</v>
      </c>
      <c r="S151" t="str">
        <f t="shared" si="25"/>
        <v>143616</v>
      </c>
      <c r="T151" t="str">
        <f t="shared" si="26"/>
        <v>143617</v>
      </c>
    </row>
    <row r="152" spans="1:20" ht="15.75" thickBot="1">
      <c r="A152" s="28">
        <f>ورقة2!A148</f>
        <v>1780</v>
      </c>
      <c r="B152" s="31" t="str">
        <f>ورقة2!B148</f>
        <v>دافوس للتجارة</v>
      </c>
      <c r="C152" s="45" t="str">
        <f>ورقة2!F148</f>
        <v>الشارقة</v>
      </c>
      <c r="D152" s="21">
        <f>SUMIF(الترحيل!$G$8:$G$10004,A152&amp;$D$8,الترحيل!$E$8:$E$10004)</f>
        <v>0</v>
      </c>
      <c r="E152" s="21">
        <f>SUMIF(الترحيل!$G$8:$G$10004,A152&amp;$E$8,الترحيل!$E$8:$E$10004)</f>
        <v>0</v>
      </c>
      <c r="F152" s="21">
        <f>SUMIF(الترحيل!$G$8:$G$10004,A152&amp;$F$8,الترحيل!$E$8:$E$10004)</f>
        <v>0</v>
      </c>
      <c r="G152" s="21">
        <f>SUMIF(الترحيل!$G$8:$G$10004,A152&amp;$G$8,الترحيل!$E$8:$E$10004)</f>
        <v>0</v>
      </c>
      <c r="H152" s="21">
        <f>SUMIF(الترحيل!$G$8:$G$10004,A152&amp;$H$8,الترحيل!$E$8:$E$10004)</f>
        <v>0</v>
      </c>
      <c r="I152" s="21">
        <f>SUMIF(الترحيل!$G$8:$G$10004,A152&amp;$I$8,الترحيل!$E$8:$E$10004)</f>
        <v>0</v>
      </c>
      <c r="J152" s="21">
        <f>SUMIF(الترحيل!$G$8:$G$10004,A152&amp;$J$8,الترحيل!$E$8:$E$10004)</f>
        <v>0</v>
      </c>
      <c r="K152" s="21">
        <f>SUMIF(الترحيل!$G$8:$G$10004,A152&amp;$K$8,الترحيل!$E$8:$E$10004)</f>
        <v>0</v>
      </c>
      <c r="L152" s="59">
        <f t="shared" si="18"/>
        <v>0</v>
      </c>
      <c r="M152" t="str">
        <f t="shared" si="19"/>
        <v>17801</v>
      </c>
      <c r="N152" t="str">
        <f t="shared" si="20"/>
        <v>17803</v>
      </c>
      <c r="O152" t="str">
        <f t="shared" si="21"/>
        <v>17807</v>
      </c>
      <c r="P152" t="str">
        <f t="shared" si="22"/>
        <v>178012</v>
      </c>
      <c r="Q152" t="str">
        <f t="shared" si="23"/>
        <v>178014</v>
      </c>
      <c r="R152" t="str">
        <f t="shared" si="24"/>
        <v>178015</v>
      </c>
      <c r="S152" t="str">
        <f t="shared" si="25"/>
        <v>178016</v>
      </c>
      <c r="T152" t="str">
        <f t="shared" si="26"/>
        <v>178017</v>
      </c>
    </row>
    <row r="153" spans="1:20" ht="15.75" thickBot="1">
      <c r="A153" s="27">
        <f>ورقة2!A149</f>
        <v>1979</v>
      </c>
      <c r="B153" s="30" t="str">
        <f>ورقة2!B149</f>
        <v>البراء لاقمشة الستائر والمفروشات</v>
      </c>
      <c r="C153" s="44" t="str">
        <f>ورقة2!F149</f>
        <v>الشارقة</v>
      </c>
      <c r="D153" s="21">
        <f>SUMIF(الترحيل!$G$8:$G$10004,A153&amp;$D$8,الترحيل!$E$8:$E$10004)</f>
        <v>0</v>
      </c>
      <c r="E153" s="21">
        <f>SUMIF(الترحيل!$G$8:$G$10004,A153&amp;$E$8,الترحيل!$E$8:$E$10004)</f>
        <v>0</v>
      </c>
      <c r="F153" s="21">
        <f>SUMIF(الترحيل!$G$8:$G$10004,A153&amp;$F$8,الترحيل!$E$8:$E$10004)</f>
        <v>0</v>
      </c>
      <c r="G153" s="21">
        <f>SUMIF(الترحيل!$G$8:$G$10004,A153&amp;$G$8,الترحيل!$E$8:$E$10004)</f>
        <v>0</v>
      </c>
      <c r="H153" s="21">
        <f>SUMIF(الترحيل!$G$8:$G$10004,A153&amp;$H$8,الترحيل!$E$8:$E$10004)</f>
        <v>0</v>
      </c>
      <c r="I153" s="21">
        <f>SUMIF(الترحيل!$G$8:$G$10004,A153&amp;$I$8,الترحيل!$E$8:$E$10004)</f>
        <v>0</v>
      </c>
      <c r="J153" s="21">
        <f>SUMIF(الترحيل!$G$8:$G$10004,A153&amp;$J$8,الترحيل!$E$8:$E$10004)</f>
        <v>0</v>
      </c>
      <c r="K153" s="21">
        <f>SUMIF(الترحيل!$G$8:$G$10004,A153&amp;$K$8,الترحيل!$E$8:$E$10004)</f>
        <v>0</v>
      </c>
      <c r="L153" s="59">
        <f t="shared" si="18"/>
        <v>0</v>
      </c>
      <c r="M153" t="str">
        <f t="shared" si="19"/>
        <v>19791</v>
      </c>
      <c r="N153" t="str">
        <f t="shared" si="20"/>
        <v>19793</v>
      </c>
      <c r="O153" t="str">
        <f t="shared" si="21"/>
        <v>19797</v>
      </c>
      <c r="P153" t="str">
        <f t="shared" si="22"/>
        <v>197912</v>
      </c>
      <c r="Q153" t="str">
        <f t="shared" si="23"/>
        <v>197914</v>
      </c>
      <c r="R153" t="str">
        <f t="shared" si="24"/>
        <v>197915</v>
      </c>
      <c r="S153" t="str">
        <f t="shared" si="25"/>
        <v>197916</v>
      </c>
      <c r="T153" t="str">
        <f t="shared" si="26"/>
        <v>197917</v>
      </c>
    </row>
    <row r="154" spans="1:20" ht="15.75" thickBot="1">
      <c r="A154" s="28">
        <f>ورقة2!A150</f>
        <v>1980</v>
      </c>
      <c r="B154" s="31" t="str">
        <f>ورقة2!B150</f>
        <v>شركة الطحان لتجارة أقمشة الستائر والمفروشات</v>
      </c>
      <c r="C154" s="43" t="str">
        <f>ورقة2!F150</f>
        <v>الشارقة</v>
      </c>
      <c r="D154" s="21">
        <f>SUMIF(الترحيل!$G$8:$G$10004,A154&amp;$D$8,الترحيل!$E$8:$E$10004)</f>
        <v>0</v>
      </c>
      <c r="E154" s="21">
        <f>SUMIF(الترحيل!$G$8:$G$10004,A154&amp;$E$8,الترحيل!$E$8:$E$10004)</f>
        <v>0</v>
      </c>
      <c r="F154" s="21">
        <f>SUMIF(الترحيل!$G$8:$G$10004,A154&amp;$F$8,الترحيل!$E$8:$E$10004)</f>
        <v>0</v>
      </c>
      <c r="G154" s="21">
        <f>SUMIF(الترحيل!$G$8:$G$10004,A154&amp;$G$8,الترحيل!$E$8:$E$10004)</f>
        <v>0</v>
      </c>
      <c r="H154" s="21">
        <f>SUMIF(الترحيل!$G$8:$G$10004,A154&amp;$H$8,الترحيل!$E$8:$E$10004)</f>
        <v>0</v>
      </c>
      <c r="I154" s="21">
        <f>SUMIF(الترحيل!$G$8:$G$10004,A154&amp;$I$8,الترحيل!$E$8:$E$10004)</f>
        <v>0</v>
      </c>
      <c r="J154" s="21">
        <f>SUMIF(الترحيل!$G$8:$G$10004,A154&amp;$J$8,الترحيل!$E$8:$E$10004)</f>
        <v>0</v>
      </c>
      <c r="K154" s="21">
        <f>SUMIF(الترحيل!$G$8:$G$10004,A154&amp;$K$8,الترحيل!$E$8:$E$10004)</f>
        <v>0</v>
      </c>
      <c r="L154" s="59">
        <f t="shared" si="18"/>
        <v>0</v>
      </c>
      <c r="M154" t="str">
        <f t="shared" si="19"/>
        <v>19801</v>
      </c>
      <c r="N154" t="str">
        <f t="shared" si="20"/>
        <v>19803</v>
      </c>
      <c r="O154" t="str">
        <f t="shared" si="21"/>
        <v>19807</v>
      </c>
      <c r="P154" t="str">
        <f t="shared" si="22"/>
        <v>198012</v>
      </c>
      <c r="Q154" t="str">
        <f t="shared" si="23"/>
        <v>198014</v>
      </c>
      <c r="R154" t="str">
        <f t="shared" si="24"/>
        <v>198015</v>
      </c>
      <c r="S154" t="str">
        <f t="shared" si="25"/>
        <v>198016</v>
      </c>
      <c r="T154" t="str">
        <f t="shared" si="26"/>
        <v>198017</v>
      </c>
    </row>
    <row r="155" spans="1:20" ht="15.75" thickBot="1">
      <c r="A155" s="27">
        <f>ورقة2!A151</f>
        <v>1982</v>
      </c>
      <c r="B155" s="30" t="str">
        <f>ورقة2!B151</f>
        <v>THE ASCENDERS GENERAL TRADING</v>
      </c>
      <c r="C155" s="44" t="str">
        <f>ورقة2!F151</f>
        <v>الشارقة</v>
      </c>
      <c r="D155" s="21">
        <f>SUMIF(الترحيل!$G$8:$G$10004,A155&amp;$D$8,الترحيل!$E$8:$E$10004)</f>
        <v>0</v>
      </c>
      <c r="E155" s="21">
        <f>SUMIF(الترحيل!$G$8:$G$10004,A155&amp;$E$8,الترحيل!$E$8:$E$10004)</f>
        <v>0</v>
      </c>
      <c r="F155" s="21">
        <f>SUMIF(الترحيل!$G$8:$G$10004,A155&amp;$F$8,الترحيل!$E$8:$E$10004)</f>
        <v>0</v>
      </c>
      <c r="G155" s="21">
        <f>SUMIF(الترحيل!$G$8:$G$10004,A155&amp;$G$8,الترحيل!$E$8:$E$10004)</f>
        <v>0</v>
      </c>
      <c r="H155" s="21">
        <f>SUMIF(الترحيل!$G$8:$G$10004,A155&amp;$H$8,الترحيل!$E$8:$E$10004)</f>
        <v>0</v>
      </c>
      <c r="I155" s="21">
        <f>SUMIF(الترحيل!$G$8:$G$10004,A155&amp;$I$8,الترحيل!$E$8:$E$10004)</f>
        <v>0</v>
      </c>
      <c r="J155" s="21">
        <f>SUMIF(الترحيل!$G$8:$G$10004,A155&amp;$J$8,الترحيل!$E$8:$E$10004)</f>
        <v>0</v>
      </c>
      <c r="K155" s="21">
        <f>SUMIF(الترحيل!$G$8:$G$10004,A155&amp;$K$8,الترحيل!$E$8:$E$10004)</f>
        <v>0</v>
      </c>
      <c r="L155" s="59">
        <f t="shared" si="18"/>
        <v>0</v>
      </c>
      <c r="M155" t="str">
        <f t="shared" si="19"/>
        <v>19821</v>
      </c>
      <c r="N155" t="str">
        <f t="shared" si="20"/>
        <v>19823</v>
      </c>
      <c r="O155" t="str">
        <f t="shared" si="21"/>
        <v>19827</v>
      </c>
      <c r="P155" t="str">
        <f t="shared" si="22"/>
        <v>198212</v>
      </c>
      <c r="Q155" t="str">
        <f t="shared" si="23"/>
        <v>198214</v>
      </c>
      <c r="R155" t="str">
        <f t="shared" si="24"/>
        <v>198215</v>
      </c>
      <c r="S155" t="str">
        <f t="shared" si="25"/>
        <v>198216</v>
      </c>
      <c r="T155" t="str">
        <f t="shared" si="26"/>
        <v>198217</v>
      </c>
    </row>
    <row r="156" spans="1:20" ht="15.75" thickBot="1">
      <c r="A156" s="28">
        <f>ورقة2!A152</f>
        <v>2000</v>
      </c>
      <c r="B156" s="31" t="str">
        <f>ورقة2!B152</f>
        <v>RATTI</v>
      </c>
      <c r="C156" s="43" t="str">
        <f>ورقة2!F152</f>
        <v>الشارقة</v>
      </c>
      <c r="D156" s="21">
        <f>SUMIF(الترحيل!$G$8:$G$10004,A156&amp;$D$8,الترحيل!$E$8:$E$10004)</f>
        <v>0</v>
      </c>
      <c r="E156" s="21">
        <f>SUMIF(الترحيل!$G$8:$G$10004,A156&amp;$E$8,الترحيل!$E$8:$E$10004)</f>
        <v>0</v>
      </c>
      <c r="F156" s="21">
        <f>SUMIF(الترحيل!$G$8:$G$10004,A156&amp;$F$8,الترحيل!$E$8:$E$10004)</f>
        <v>0</v>
      </c>
      <c r="G156" s="21">
        <f>SUMIF(الترحيل!$G$8:$G$10004,A156&amp;$G$8,الترحيل!$E$8:$E$10004)</f>
        <v>0</v>
      </c>
      <c r="H156" s="21">
        <f>SUMIF(الترحيل!$G$8:$G$10004,A156&amp;$H$8,الترحيل!$E$8:$E$10004)</f>
        <v>0</v>
      </c>
      <c r="I156" s="21">
        <f>SUMIF(الترحيل!$G$8:$G$10004,A156&amp;$I$8,الترحيل!$E$8:$E$10004)</f>
        <v>0</v>
      </c>
      <c r="J156" s="21">
        <f>SUMIF(الترحيل!$G$8:$G$10004,A156&amp;$J$8,الترحيل!$E$8:$E$10004)</f>
        <v>0</v>
      </c>
      <c r="K156" s="21">
        <f>SUMIF(الترحيل!$G$8:$G$10004,A156&amp;$K$8,الترحيل!$E$8:$E$10004)</f>
        <v>0</v>
      </c>
      <c r="L156" s="59">
        <f t="shared" si="18"/>
        <v>0</v>
      </c>
      <c r="M156" t="str">
        <f t="shared" si="19"/>
        <v>20001</v>
      </c>
      <c r="N156" t="str">
        <f t="shared" si="20"/>
        <v>20003</v>
      </c>
      <c r="O156" t="str">
        <f t="shared" si="21"/>
        <v>20007</v>
      </c>
      <c r="P156" t="str">
        <f t="shared" si="22"/>
        <v>200012</v>
      </c>
      <c r="Q156" t="str">
        <f t="shared" si="23"/>
        <v>200014</v>
      </c>
      <c r="R156" t="str">
        <f t="shared" si="24"/>
        <v>200015</v>
      </c>
      <c r="S156" t="str">
        <f t="shared" si="25"/>
        <v>200016</v>
      </c>
      <c r="T156" t="str">
        <f t="shared" si="26"/>
        <v>200017</v>
      </c>
    </row>
    <row r="157" spans="1:20" ht="15.75" thickBot="1">
      <c r="A157" s="27">
        <f>ورقة2!A153</f>
        <v>2005</v>
      </c>
      <c r="B157" s="30" t="str">
        <f>ورقة2!B153</f>
        <v>مفروشات البيت الزاهى</v>
      </c>
      <c r="C157" s="44" t="str">
        <f>ورقة2!F153</f>
        <v>الفجيرة</v>
      </c>
      <c r="D157" s="21">
        <f>SUMIF(الترحيل!$G$8:$G$10004,A157&amp;$D$8,الترحيل!$E$8:$E$10004)</f>
        <v>0</v>
      </c>
      <c r="E157" s="21">
        <f>SUMIF(الترحيل!$G$8:$G$10004,A157&amp;$E$8,الترحيل!$E$8:$E$10004)</f>
        <v>0</v>
      </c>
      <c r="F157" s="21">
        <f>SUMIF(الترحيل!$G$8:$G$10004,A157&amp;$F$8,الترحيل!$E$8:$E$10004)</f>
        <v>0</v>
      </c>
      <c r="G157" s="21">
        <f>SUMIF(الترحيل!$G$8:$G$10004,A157&amp;$G$8,الترحيل!$E$8:$E$10004)</f>
        <v>0</v>
      </c>
      <c r="H157" s="21">
        <f>SUMIF(الترحيل!$G$8:$G$10004,A157&amp;$H$8,الترحيل!$E$8:$E$10004)</f>
        <v>0</v>
      </c>
      <c r="I157" s="21">
        <f>SUMIF(الترحيل!$G$8:$G$10004,A157&amp;$I$8,الترحيل!$E$8:$E$10004)</f>
        <v>0</v>
      </c>
      <c r="J157" s="21">
        <f>SUMIF(الترحيل!$G$8:$G$10004,A157&amp;$J$8,الترحيل!$E$8:$E$10004)</f>
        <v>0</v>
      </c>
      <c r="K157" s="21">
        <f>SUMIF(الترحيل!$G$8:$G$10004,A157&amp;$K$8,الترحيل!$E$8:$E$10004)</f>
        <v>0</v>
      </c>
      <c r="L157" s="59">
        <f t="shared" si="18"/>
        <v>0</v>
      </c>
      <c r="M157" t="str">
        <f t="shared" si="19"/>
        <v>20051</v>
      </c>
      <c r="N157" t="str">
        <f t="shared" si="20"/>
        <v>20053</v>
      </c>
      <c r="O157" t="str">
        <f t="shared" si="21"/>
        <v>20057</v>
      </c>
      <c r="P157" t="str">
        <f t="shared" si="22"/>
        <v>200512</v>
      </c>
      <c r="Q157" t="str">
        <f t="shared" si="23"/>
        <v>200514</v>
      </c>
      <c r="R157" t="str">
        <f t="shared" si="24"/>
        <v>200515</v>
      </c>
      <c r="S157" t="str">
        <f t="shared" si="25"/>
        <v>200516</v>
      </c>
      <c r="T157" t="str">
        <f t="shared" si="26"/>
        <v>200517</v>
      </c>
    </row>
    <row r="158" spans="1:20" ht="15.75" thickBot="1">
      <c r="A158" s="28">
        <f>ورقة2!A154</f>
        <v>1352</v>
      </c>
      <c r="B158" s="31" t="str">
        <f>ورقة2!B154</f>
        <v>دار الزين لتجارة أقمشة الستائر ذ.م.م.</v>
      </c>
      <c r="C158" s="43" t="str">
        <f>ورقة2!F154</f>
        <v>الشارقة</v>
      </c>
      <c r="D158" s="21">
        <f>SUMIF(الترحيل!$G$8:$G$10004,A158&amp;$D$8,الترحيل!$E$8:$E$10004)</f>
        <v>0</v>
      </c>
      <c r="E158" s="21">
        <f>SUMIF(الترحيل!$G$8:$G$10004,A158&amp;$E$8,الترحيل!$E$8:$E$10004)</f>
        <v>0</v>
      </c>
      <c r="F158" s="21">
        <f>SUMIF(الترحيل!$G$8:$G$10004,A158&amp;$F$8,الترحيل!$E$8:$E$10004)</f>
        <v>0</v>
      </c>
      <c r="G158" s="21">
        <f>SUMIF(الترحيل!$G$8:$G$10004,A158&amp;$G$8,الترحيل!$E$8:$E$10004)</f>
        <v>0</v>
      </c>
      <c r="H158" s="21">
        <f>SUMIF(الترحيل!$G$8:$G$10004,A158&amp;$H$8,الترحيل!$E$8:$E$10004)</f>
        <v>0</v>
      </c>
      <c r="I158" s="21">
        <f>SUMIF(الترحيل!$G$8:$G$10004,A158&amp;$I$8,الترحيل!$E$8:$E$10004)</f>
        <v>0</v>
      </c>
      <c r="J158" s="21">
        <f>SUMIF(الترحيل!$G$8:$G$10004,A158&amp;$J$8,الترحيل!$E$8:$E$10004)</f>
        <v>3385</v>
      </c>
      <c r="K158" s="21">
        <f>SUMIF(الترحيل!$G$8:$G$10004,A158&amp;$K$8,الترحيل!$E$8:$E$10004)</f>
        <v>0</v>
      </c>
      <c r="L158" s="59">
        <f t="shared" si="18"/>
        <v>3385</v>
      </c>
      <c r="M158" t="str">
        <f t="shared" ref="M158:M221" si="27">A158&amp;$D$8</f>
        <v>13521</v>
      </c>
      <c r="N158" t="str">
        <f t="shared" ref="N158:N221" si="28">A158&amp;$E$8</f>
        <v>13523</v>
      </c>
      <c r="O158" t="str">
        <f t="shared" ref="O158:O221" si="29">A158&amp;$F$8</f>
        <v>13527</v>
      </c>
      <c r="P158" t="str">
        <f t="shared" ref="P158:P221" si="30">A158&amp;$G$8</f>
        <v>135212</v>
      </c>
      <c r="Q158" t="str">
        <f t="shared" ref="Q158:Q221" si="31">A158&amp;$H$8</f>
        <v>135214</v>
      </c>
      <c r="R158" t="str">
        <f t="shared" ref="R158:R221" si="32">A158&amp;$I$8</f>
        <v>135215</v>
      </c>
      <c r="S158" t="str">
        <f t="shared" ref="S158:S221" si="33">A158&amp;$J$8</f>
        <v>135216</v>
      </c>
      <c r="T158" t="str">
        <f t="shared" ref="T158:T221" si="34">A158&amp;$K$8</f>
        <v>135217</v>
      </c>
    </row>
    <row r="159" spans="1:20" ht="15.75" thickBot="1">
      <c r="A159" s="27"/>
      <c r="B159" s="30">
        <f>ورقة2!B155</f>
        <v>0</v>
      </c>
      <c r="C159" s="44">
        <f>ورقة2!F155</f>
        <v>0</v>
      </c>
      <c r="D159" s="21"/>
      <c r="E159" s="21"/>
      <c r="F159" s="21"/>
      <c r="G159" s="21"/>
      <c r="H159" s="21"/>
      <c r="I159" s="21"/>
      <c r="J159" s="21"/>
      <c r="K159" s="21"/>
      <c r="L159" s="59">
        <f t="shared" si="18"/>
        <v>0</v>
      </c>
      <c r="M159" t="str">
        <f t="shared" si="27"/>
        <v>1</v>
      </c>
      <c r="N159" t="str">
        <f t="shared" si="28"/>
        <v>3</v>
      </c>
      <c r="O159" t="str">
        <f t="shared" si="29"/>
        <v>7</v>
      </c>
      <c r="P159" t="str">
        <f t="shared" si="30"/>
        <v>12</v>
      </c>
      <c r="Q159" t="str">
        <f t="shared" si="31"/>
        <v>14</v>
      </c>
      <c r="R159" t="str">
        <f t="shared" si="32"/>
        <v>15</v>
      </c>
      <c r="S159" t="str">
        <f t="shared" si="33"/>
        <v>16</v>
      </c>
      <c r="T159" t="str">
        <f t="shared" si="34"/>
        <v>17</v>
      </c>
    </row>
    <row r="160" spans="1:20" ht="15.75" thickBot="1">
      <c r="A160" s="28">
        <f>ورقة2!A156</f>
        <v>0</v>
      </c>
      <c r="B160" s="31">
        <f>ورقة2!B156</f>
        <v>0</v>
      </c>
      <c r="C160" s="43">
        <f>ورقة2!F156</f>
        <v>0</v>
      </c>
      <c r="D160" s="21"/>
      <c r="E160" s="21"/>
      <c r="F160" s="21"/>
      <c r="G160" s="21"/>
      <c r="H160" s="21"/>
      <c r="I160" s="21"/>
      <c r="J160" s="21"/>
      <c r="K160" s="21"/>
      <c r="L160" s="59">
        <f t="shared" si="18"/>
        <v>0</v>
      </c>
      <c r="M160" t="str">
        <f t="shared" si="27"/>
        <v>01</v>
      </c>
      <c r="N160" t="str">
        <f t="shared" si="28"/>
        <v>03</v>
      </c>
      <c r="O160" t="str">
        <f t="shared" si="29"/>
        <v>07</v>
      </c>
      <c r="P160" t="str">
        <f t="shared" si="30"/>
        <v>012</v>
      </c>
      <c r="Q160" t="str">
        <f t="shared" si="31"/>
        <v>014</v>
      </c>
      <c r="R160" t="str">
        <f t="shared" si="32"/>
        <v>015</v>
      </c>
      <c r="S160" t="str">
        <f t="shared" si="33"/>
        <v>016</v>
      </c>
      <c r="T160" t="str">
        <f t="shared" si="34"/>
        <v>017</v>
      </c>
    </row>
    <row r="161" spans="1:20" ht="15.75" thickBot="1">
      <c r="A161" s="27">
        <f>ورقة2!A157</f>
        <v>0</v>
      </c>
      <c r="B161" s="30">
        <f>ورقة2!B157</f>
        <v>0</v>
      </c>
      <c r="C161" s="44">
        <f>ورقة2!F157</f>
        <v>0</v>
      </c>
      <c r="D161" s="21"/>
      <c r="E161" s="21"/>
      <c r="F161" s="21"/>
      <c r="G161" s="21"/>
      <c r="H161" s="21"/>
      <c r="I161" s="21"/>
      <c r="J161" s="21"/>
      <c r="K161" s="21"/>
      <c r="L161" s="59">
        <f t="shared" si="18"/>
        <v>0</v>
      </c>
      <c r="M161" t="str">
        <f t="shared" si="27"/>
        <v>01</v>
      </c>
      <c r="N161" t="str">
        <f t="shared" si="28"/>
        <v>03</v>
      </c>
      <c r="O161" t="str">
        <f t="shared" si="29"/>
        <v>07</v>
      </c>
      <c r="P161" t="str">
        <f t="shared" si="30"/>
        <v>012</v>
      </c>
      <c r="Q161" t="str">
        <f t="shared" si="31"/>
        <v>014</v>
      </c>
      <c r="R161" t="str">
        <f t="shared" si="32"/>
        <v>015</v>
      </c>
      <c r="S161" t="str">
        <f t="shared" si="33"/>
        <v>016</v>
      </c>
      <c r="T161" t="str">
        <f t="shared" si="34"/>
        <v>017</v>
      </c>
    </row>
    <row r="162" spans="1:20" ht="15.75" thickBot="1">
      <c r="A162" s="28">
        <f>ورقة2!A158</f>
        <v>0</v>
      </c>
      <c r="B162" s="31">
        <f>ورقة2!B158</f>
        <v>0</v>
      </c>
      <c r="C162" s="43">
        <f>ورقة2!F158</f>
        <v>0</v>
      </c>
      <c r="D162" s="21"/>
      <c r="E162" s="21"/>
      <c r="F162" s="21"/>
      <c r="G162" s="21"/>
      <c r="H162" s="21"/>
      <c r="I162" s="21"/>
      <c r="J162" s="21"/>
      <c r="K162" s="21"/>
      <c r="L162" s="59">
        <f t="shared" si="18"/>
        <v>0</v>
      </c>
      <c r="M162" t="str">
        <f t="shared" si="27"/>
        <v>01</v>
      </c>
      <c r="N162" t="str">
        <f t="shared" si="28"/>
        <v>03</v>
      </c>
      <c r="O162" t="str">
        <f t="shared" si="29"/>
        <v>07</v>
      </c>
      <c r="P162" t="str">
        <f t="shared" si="30"/>
        <v>012</v>
      </c>
      <c r="Q162" t="str">
        <f t="shared" si="31"/>
        <v>014</v>
      </c>
      <c r="R162" t="str">
        <f t="shared" si="32"/>
        <v>015</v>
      </c>
      <c r="S162" t="str">
        <f t="shared" si="33"/>
        <v>016</v>
      </c>
      <c r="T162" t="str">
        <f t="shared" si="34"/>
        <v>017</v>
      </c>
    </row>
    <row r="163" spans="1:20" ht="15.75" thickBot="1">
      <c r="A163" s="27">
        <f>ورقة2!A159</f>
        <v>0</v>
      </c>
      <c r="B163" s="30">
        <f>ورقة2!B159</f>
        <v>0</v>
      </c>
      <c r="C163" s="44">
        <f>ورقة2!F159</f>
        <v>0</v>
      </c>
      <c r="D163" s="21"/>
      <c r="E163" s="21"/>
      <c r="F163" s="21"/>
      <c r="G163" s="21"/>
      <c r="H163" s="21"/>
      <c r="I163" s="21"/>
      <c r="J163" s="21"/>
      <c r="K163" s="21"/>
      <c r="L163" s="59">
        <f t="shared" si="18"/>
        <v>0</v>
      </c>
      <c r="M163" t="str">
        <f t="shared" si="27"/>
        <v>01</v>
      </c>
      <c r="N163" t="str">
        <f t="shared" si="28"/>
        <v>03</v>
      </c>
      <c r="O163" t="str">
        <f t="shared" si="29"/>
        <v>07</v>
      </c>
      <c r="P163" t="str">
        <f t="shared" si="30"/>
        <v>012</v>
      </c>
      <c r="Q163" t="str">
        <f t="shared" si="31"/>
        <v>014</v>
      </c>
      <c r="R163" t="str">
        <f t="shared" si="32"/>
        <v>015</v>
      </c>
      <c r="S163" t="str">
        <f t="shared" si="33"/>
        <v>016</v>
      </c>
      <c r="T163" t="str">
        <f t="shared" si="34"/>
        <v>017</v>
      </c>
    </row>
    <row r="164" spans="1:20" ht="15.75" thickBot="1">
      <c r="A164" s="28">
        <f>ورقة2!A160</f>
        <v>0</v>
      </c>
      <c r="B164" s="31">
        <f>ورقة2!B160</f>
        <v>0</v>
      </c>
      <c r="C164" s="43">
        <f>ورقة2!F160</f>
        <v>0</v>
      </c>
      <c r="D164" s="21"/>
      <c r="E164" s="21"/>
      <c r="F164" s="21"/>
      <c r="G164" s="21"/>
      <c r="H164" s="21"/>
      <c r="I164" s="21"/>
      <c r="J164" s="21"/>
      <c r="K164" s="21"/>
      <c r="L164" s="59">
        <f t="shared" si="18"/>
        <v>0</v>
      </c>
      <c r="M164" t="str">
        <f t="shared" si="27"/>
        <v>01</v>
      </c>
      <c r="N164" t="str">
        <f t="shared" si="28"/>
        <v>03</v>
      </c>
      <c r="O164" t="str">
        <f t="shared" si="29"/>
        <v>07</v>
      </c>
      <c r="P164" t="str">
        <f t="shared" si="30"/>
        <v>012</v>
      </c>
      <c r="Q164" t="str">
        <f t="shared" si="31"/>
        <v>014</v>
      </c>
      <c r="R164" t="str">
        <f t="shared" si="32"/>
        <v>015</v>
      </c>
      <c r="S164" t="str">
        <f t="shared" si="33"/>
        <v>016</v>
      </c>
      <c r="T164" t="str">
        <f t="shared" si="34"/>
        <v>017</v>
      </c>
    </row>
    <row r="165" spans="1:20" ht="15.75" thickBot="1">
      <c r="A165" s="27">
        <f>ورقة2!A161</f>
        <v>0</v>
      </c>
      <c r="B165" s="30">
        <f>ورقة2!B161</f>
        <v>0</v>
      </c>
      <c r="C165" s="44">
        <f>ورقة2!F161</f>
        <v>0</v>
      </c>
      <c r="D165" s="21"/>
      <c r="E165" s="21"/>
      <c r="F165" s="21"/>
      <c r="G165" s="21"/>
      <c r="H165" s="21"/>
      <c r="I165" s="21"/>
      <c r="J165" s="21"/>
      <c r="K165" s="21"/>
      <c r="L165" s="59">
        <f t="shared" si="18"/>
        <v>0</v>
      </c>
      <c r="M165" t="str">
        <f t="shared" si="27"/>
        <v>01</v>
      </c>
      <c r="N165" t="str">
        <f t="shared" si="28"/>
        <v>03</v>
      </c>
      <c r="O165" t="str">
        <f t="shared" si="29"/>
        <v>07</v>
      </c>
      <c r="P165" t="str">
        <f t="shared" si="30"/>
        <v>012</v>
      </c>
      <c r="Q165" t="str">
        <f t="shared" si="31"/>
        <v>014</v>
      </c>
      <c r="R165" t="str">
        <f t="shared" si="32"/>
        <v>015</v>
      </c>
      <c r="S165" t="str">
        <f t="shared" si="33"/>
        <v>016</v>
      </c>
      <c r="T165" t="str">
        <f t="shared" si="34"/>
        <v>017</v>
      </c>
    </row>
    <row r="166" spans="1:20" ht="15.75" thickBot="1">
      <c r="A166" s="28">
        <f>ورقة2!A162</f>
        <v>0</v>
      </c>
      <c r="B166" s="31">
        <f>ورقة2!B162</f>
        <v>0</v>
      </c>
      <c r="C166" s="43">
        <f>ورقة2!F162</f>
        <v>0</v>
      </c>
      <c r="D166" s="21"/>
      <c r="E166" s="21"/>
      <c r="F166" s="21"/>
      <c r="G166" s="21"/>
      <c r="H166" s="21"/>
      <c r="I166" s="21"/>
      <c r="J166" s="21"/>
      <c r="K166" s="21"/>
      <c r="L166" s="59">
        <f t="shared" si="18"/>
        <v>0</v>
      </c>
      <c r="M166" t="str">
        <f t="shared" si="27"/>
        <v>01</v>
      </c>
      <c r="N166" t="str">
        <f t="shared" si="28"/>
        <v>03</v>
      </c>
      <c r="O166" t="str">
        <f t="shared" si="29"/>
        <v>07</v>
      </c>
      <c r="P166" t="str">
        <f t="shared" si="30"/>
        <v>012</v>
      </c>
      <c r="Q166" t="str">
        <f t="shared" si="31"/>
        <v>014</v>
      </c>
      <c r="R166" t="str">
        <f t="shared" si="32"/>
        <v>015</v>
      </c>
      <c r="S166" t="str">
        <f t="shared" si="33"/>
        <v>016</v>
      </c>
      <c r="T166" t="str">
        <f t="shared" si="34"/>
        <v>017</v>
      </c>
    </row>
    <row r="167" spans="1:20" ht="15.75" thickBot="1">
      <c r="A167" s="27">
        <f>ورقة2!A163</f>
        <v>0</v>
      </c>
      <c r="B167" s="30">
        <f>ورقة2!B163</f>
        <v>0</v>
      </c>
      <c r="C167" s="44">
        <f>ورقة2!F163</f>
        <v>0</v>
      </c>
      <c r="D167" s="21"/>
      <c r="E167" s="21"/>
      <c r="F167" s="21"/>
      <c r="G167" s="21"/>
      <c r="H167" s="21"/>
      <c r="I167" s="21"/>
      <c r="J167" s="21"/>
      <c r="K167" s="21"/>
      <c r="L167" s="59">
        <f t="shared" si="18"/>
        <v>0</v>
      </c>
      <c r="M167" t="str">
        <f t="shared" si="27"/>
        <v>01</v>
      </c>
      <c r="N167" t="str">
        <f t="shared" si="28"/>
        <v>03</v>
      </c>
      <c r="O167" t="str">
        <f t="shared" si="29"/>
        <v>07</v>
      </c>
      <c r="P167" t="str">
        <f t="shared" si="30"/>
        <v>012</v>
      </c>
      <c r="Q167" t="str">
        <f t="shared" si="31"/>
        <v>014</v>
      </c>
      <c r="R167" t="str">
        <f t="shared" si="32"/>
        <v>015</v>
      </c>
      <c r="S167" t="str">
        <f t="shared" si="33"/>
        <v>016</v>
      </c>
      <c r="T167" t="str">
        <f t="shared" si="34"/>
        <v>017</v>
      </c>
    </row>
    <row r="168" spans="1:20" ht="15.75" thickBot="1">
      <c r="A168" s="28">
        <f>ورقة2!A164</f>
        <v>0</v>
      </c>
      <c r="B168" s="31">
        <f>ورقة2!B164</f>
        <v>0</v>
      </c>
      <c r="C168" s="43">
        <f>ورقة2!F164</f>
        <v>0</v>
      </c>
      <c r="D168" s="21"/>
      <c r="E168" s="21"/>
      <c r="F168" s="21"/>
      <c r="G168" s="21"/>
      <c r="H168" s="21"/>
      <c r="I168" s="21"/>
      <c r="J168" s="21"/>
      <c r="K168" s="21"/>
      <c r="L168" s="59">
        <f t="shared" si="18"/>
        <v>0</v>
      </c>
      <c r="M168" t="str">
        <f t="shared" si="27"/>
        <v>01</v>
      </c>
      <c r="N168" t="str">
        <f t="shared" si="28"/>
        <v>03</v>
      </c>
      <c r="O168" t="str">
        <f t="shared" si="29"/>
        <v>07</v>
      </c>
      <c r="P168" t="str">
        <f t="shared" si="30"/>
        <v>012</v>
      </c>
      <c r="Q168" t="str">
        <f t="shared" si="31"/>
        <v>014</v>
      </c>
      <c r="R168" t="str">
        <f t="shared" si="32"/>
        <v>015</v>
      </c>
      <c r="S168" t="str">
        <f t="shared" si="33"/>
        <v>016</v>
      </c>
      <c r="T168" t="str">
        <f t="shared" si="34"/>
        <v>017</v>
      </c>
    </row>
    <row r="169" spans="1:20" ht="15.75" thickBot="1">
      <c r="A169" s="27">
        <f>ورقة2!A165</f>
        <v>0</v>
      </c>
      <c r="B169" s="30">
        <f>ورقة2!B165</f>
        <v>0</v>
      </c>
      <c r="C169" s="44">
        <f>ورقة2!F165</f>
        <v>0</v>
      </c>
      <c r="D169" s="21"/>
      <c r="E169" s="21"/>
      <c r="F169" s="21"/>
      <c r="G169" s="21"/>
      <c r="H169" s="21"/>
      <c r="I169" s="21"/>
      <c r="J169" s="21"/>
      <c r="K169" s="21"/>
      <c r="L169" s="59">
        <f t="shared" si="18"/>
        <v>0</v>
      </c>
      <c r="M169" t="str">
        <f t="shared" si="27"/>
        <v>01</v>
      </c>
      <c r="N169" t="str">
        <f t="shared" si="28"/>
        <v>03</v>
      </c>
      <c r="O169" t="str">
        <f t="shared" si="29"/>
        <v>07</v>
      </c>
      <c r="P169" t="str">
        <f t="shared" si="30"/>
        <v>012</v>
      </c>
      <c r="Q169" t="str">
        <f t="shared" si="31"/>
        <v>014</v>
      </c>
      <c r="R169" t="str">
        <f t="shared" si="32"/>
        <v>015</v>
      </c>
      <c r="S169" t="str">
        <f t="shared" si="33"/>
        <v>016</v>
      </c>
      <c r="T169" t="str">
        <f t="shared" si="34"/>
        <v>017</v>
      </c>
    </row>
    <row r="170" spans="1:20" ht="15.75" thickBot="1">
      <c r="A170" s="28">
        <f>ورقة2!A166</f>
        <v>0</v>
      </c>
      <c r="B170" s="31">
        <f>ورقة2!B166</f>
        <v>0</v>
      </c>
      <c r="C170" s="43">
        <f>ورقة2!F166</f>
        <v>0</v>
      </c>
      <c r="D170" s="21"/>
      <c r="E170" s="21"/>
      <c r="F170" s="21"/>
      <c r="G170" s="21"/>
      <c r="H170" s="21"/>
      <c r="I170" s="21"/>
      <c r="J170" s="21"/>
      <c r="K170" s="21"/>
      <c r="L170" s="59">
        <f t="shared" si="18"/>
        <v>0</v>
      </c>
      <c r="M170" t="str">
        <f t="shared" si="27"/>
        <v>01</v>
      </c>
      <c r="N170" t="str">
        <f t="shared" si="28"/>
        <v>03</v>
      </c>
      <c r="O170" t="str">
        <f t="shared" si="29"/>
        <v>07</v>
      </c>
      <c r="P170" t="str">
        <f t="shared" si="30"/>
        <v>012</v>
      </c>
      <c r="Q170" t="str">
        <f t="shared" si="31"/>
        <v>014</v>
      </c>
      <c r="R170" t="str">
        <f t="shared" si="32"/>
        <v>015</v>
      </c>
      <c r="S170" t="str">
        <f t="shared" si="33"/>
        <v>016</v>
      </c>
      <c r="T170" t="str">
        <f t="shared" si="34"/>
        <v>017</v>
      </c>
    </row>
    <row r="171" spans="1:20" ht="15.75" thickBot="1">
      <c r="A171" s="27">
        <f>ورقة2!A167</f>
        <v>0</v>
      </c>
      <c r="B171" s="30">
        <f>ورقة2!B167</f>
        <v>0</v>
      </c>
      <c r="C171" s="44">
        <f>ورقة2!F167</f>
        <v>0</v>
      </c>
      <c r="D171" s="21"/>
      <c r="E171" s="21"/>
      <c r="F171" s="21"/>
      <c r="G171" s="21"/>
      <c r="H171" s="21"/>
      <c r="I171" s="21"/>
      <c r="J171" s="21"/>
      <c r="K171" s="21"/>
      <c r="L171" s="59">
        <f t="shared" si="18"/>
        <v>0</v>
      </c>
      <c r="M171" t="str">
        <f t="shared" si="27"/>
        <v>01</v>
      </c>
      <c r="N171" t="str">
        <f t="shared" si="28"/>
        <v>03</v>
      </c>
      <c r="O171" t="str">
        <f t="shared" si="29"/>
        <v>07</v>
      </c>
      <c r="P171" t="str">
        <f t="shared" si="30"/>
        <v>012</v>
      </c>
      <c r="Q171" t="str">
        <f t="shared" si="31"/>
        <v>014</v>
      </c>
      <c r="R171" t="str">
        <f t="shared" si="32"/>
        <v>015</v>
      </c>
      <c r="S171" t="str">
        <f t="shared" si="33"/>
        <v>016</v>
      </c>
      <c r="T171" t="str">
        <f t="shared" si="34"/>
        <v>017</v>
      </c>
    </row>
    <row r="172" spans="1:20" ht="15.75" thickBot="1">
      <c r="A172" s="28">
        <f>ورقة2!A168</f>
        <v>0</v>
      </c>
      <c r="B172" s="31">
        <f>ورقة2!B168</f>
        <v>0</v>
      </c>
      <c r="C172" s="43">
        <f>ورقة2!F168</f>
        <v>0</v>
      </c>
      <c r="D172" s="21"/>
      <c r="E172" s="21"/>
      <c r="F172" s="21"/>
      <c r="G172" s="21"/>
      <c r="H172" s="21"/>
      <c r="I172" s="21"/>
      <c r="J172" s="21"/>
      <c r="K172" s="21"/>
      <c r="L172" s="59">
        <f t="shared" si="18"/>
        <v>0</v>
      </c>
      <c r="M172" t="str">
        <f t="shared" si="27"/>
        <v>01</v>
      </c>
      <c r="N172" t="str">
        <f t="shared" si="28"/>
        <v>03</v>
      </c>
      <c r="O172" t="str">
        <f t="shared" si="29"/>
        <v>07</v>
      </c>
      <c r="P172" t="str">
        <f t="shared" si="30"/>
        <v>012</v>
      </c>
      <c r="Q172" t="str">
        <f t="shared" si="31"/>
        <v>014</v>
      </c>
      <c r="R172" t="str">
        <f t="shared" si="32"/>
        <v>015</v>
      </c>
      <c r="S172" t="str">
        <f t="shared" si="33"/>
        <v>016</v>
      </c>
      <c r="T172" t="str">
        <f t="shared" si="34"/>
        <v>017</v>
      </c>
    </row>
    <row r="173" spans="1:20" ht="15.75" thickBot="1">
      <c r="A173" s="27">
        <f>ورقة2!A169</f>
        <v>0</v>
      </c>
      <c r="B173" s="30">
        <f>ورقة2!B169</f>
        <v>0</v>
      </c>
      <c r="C173" s="44">
        <f>ورقة2!F169</f>
        <v>0</v>
      </c>
      <c r="D173" s="21"/>
      <c r="E173" s="21"/>
      <c r="F173" s="21"/>
      <c r="G173" s="21"/>
      <c r="H173" s="21"/>
      <c r="I173" s="21"/>
      <c r="J173" s="21"/>
      <c r="K173" s="21"/>
      <c r="L173" s="59">
        <f t="shared" si="18"/>
        <v>0</v>
      </c>
      <c r="M173" t="str">
        <f t="shared" si="27"/>
        <v>01</v>
      </c>
      <c r="N173" t="str">
        <f t="shared" si="28"/>
        <v>03</v>
      </c>
      <c r="O173" t="str">
        <f t="shared" si="29"/>
        <v>07</v>
      </c>
      <c r="P173" t="str">
        <f t="shared" si="30"/>
        <v>012</v>
      </c>
      <c r="Q173" t="str">
        <f t="shared" si="31"/>
        <v>014</v>
      </c>
      <c r="R173" t="str">
        <f t="shared" si="32"/>
        <v>015</v>
      </c>
      <c r="S173" t="str">
        <f t="shared" si="33"/>
        <v>016</v>
      </c>
      <c r="T173" t="str">
        <f t="shared" si="34"/>
        <v>017</v>
      </c>
    </row>
    <row r="174" spans="1:20" ht="15.75" thickBot="1">
      <c r="A174" s="28">
        <f>ورقة2!A170</f>
        <v>0</v>
      </c>
      <c r="B174" s="31">
        <f>ورقة2!B170</f>
        <v>0</v>
      </c>
      <c r="C174" s="43">
        <f>ورقة2!F170</f>
        <v>0</v>
      </c>
      <c r="D174" s="21"/>
      <c r="E174" s="21"/>
      <c r="F174" s="21"/>
      <c r="G174" s="21"/>
      <c r="H174" s="21"/>
      <c r="I174" s="21"/>
      <c r="J174" s="21"/>
      <c r="K174" s="21"/>
      <c r="L174" s="59">
        <f t="shared" si="18"/>
        <v>0</v>
      </c>
      <c r="M174" t="str">
        <f t="shared" si="27"/>
        <v>01</v>
      </c>
      <c r="N174" t="str">
        <f t="shared" si="28"/>
        <v>03</v>
      </c>
      <c r="O174" t="str">
        <f t="shared" si="29"/>
        <v>07</v>
      </c>
      <c r="P174" t="str">
        <f t="shared" si="30"/>
        <v>012</v>
      </c>
      <c r="Q174" t="str">
        <f t="shared" si="31"/>
        <v>014</v>
      </c>
      <c r="R174" t="str">
        <f t="shared" si="32"/>
        <v>015</v>
      </c>
      <c r="S174" t="str">
        <f t="shared" si="33"/>
        <v>016</v>
      </c>
      <c r="T174" t="str">
        <f t="shared" si="34"/>
        <v>017</v>
      </c>
    </row>
    <row r="175" spans="1:20" ht="15.75" thickBot="1">
      <c r="A175" s="27">
        <f>ورقة2!A171</f>
        <v>0</v>
      </c>
      <c r="B175" s="30">
        <f>ورقة2!B171</f>
        <v>0</v>
      </c>
      <c r="C175" s="44">
        <f>ورقة2!F171</f>
        <v>0</v>
      </c>
      <c r="D175" s="21"/>
      <c r="E175" s="21"/>
      <c r="F175" s="21"/>
      <c r="G175" s="21"/>
      <c r="H175" s="21"/>
      <c r="I175" s="21"/>
      <c r="J175" s="21"/>
      <c r="K175" s="21"/>
      <c r="L175" s="59">
        <f t="shared" si="18"/>
        <v>0</v>
      </c>
      <c r="M175" t="str">
        <f t="shared" si="27"/>
        <v>01</v>
      </c>
      <c r="N175" t="str">
        <f t="shared" si="28"/>
        <v>03</v>
      </c>
      <c r="O175" t="str">
        <f t="shared" si="29"/>
        <v>07</v>
      </c>
      <c r="P175" t="str">
        <f t="shared" si="30"/>
        <v>012</v>
      </c>
      <c r="Q175" t="str">
        <f t="shared" si="31"/>
        <v>014</v>
      </c>
      <c r="R175" t="str">
        <f t="shared" si="32"/>
        <v>015</v>
      </c>
      <c r="S175" t="str">
        <f t="shared" si="33"/>
        <v>016</v>
      </c>
      <c r="T175" t="str">
        <f t="shared" si="34"/>
        <v>017</v>
      </c>
    </row>
    <row r="176" spans="1:20" ht="15.75" thickBot="1">
      <c r="A176" s="28">
        <f>ورقة2!A172</f>
        <v>0</v>
      </c>
      <c r="B176" s="31">
        <f>ورقة2!B172</f>
        <v>0</v>
      </c>
      <c r="C176" s="43">
        <f>ورقة2!F172</f>
        <v>0</v>
      </c>
      <c r="D176" s="21"/>
      <c r="E176" s="21"/>
      <c r="F176" s="21"/>
      <c r="G176" s="21"/>
      <c r="H176" s="21"/>
      <c r="I176" s="21"/>
      <c r="J176" s="21"/>
      <c r="K176" s="21"/>
      <c r="L176" s="59">
        <f t="shared" si="18"/>
        <v>0</v>
      </c>
      <c r="M176" t="str">
        <f t="shared" si="27"/>
        <v>01</v>
      </c>
      <c r="N176" t="str">
        <f t="shared" si="28"/>
        <v>03</v>
      </c>
      <c r="O176" t="str">
        <f t="shared" si="29"/>
        <v>07</v>
      </c>
      <c r="P176" t="str">
        <f t="shared" si="30"/>
        <v>012</v>
      </c>
      <c r="Q176" t="str">
        <f t="shared" si="31"/>
        <v>014</v>
      </c>
      <c r="R176" t="str">
        <f t="shared" si="32"/>
        <v>015</v>
      </c>
      <c r="S176" t="str">
        <f t="shared" si="33"/>
        <v>016</v>
      </c>
      <c r="T176" t="str">
        <f t="shared" si="34"/>
        <v>017</v>
      </c>
    </row>
    <row r="177" spans="1:20" ht="15.75" thickBot="1">
      <c r="A177" s="27">
        <f>ورقة2!A173</f>
        <v>0</v>
      </c>
      <c r="B177" s="30">
        <f>ورقة2!B173</f>
        <v>0</v>
      </c>
      <c r="C177" s="44">
        <f>ورقة2!F173</f>
        <v>0</v>
      </c>
      <c r="D177" s="21"/>
      <c r="E177" s="21"/>
      <c r="F177" s="21"/>
      <c r="G177" s="21"/>
      <c r="H177" s="21"/>
      <c r="I177" s="21"/>
      <c r="J177" s="21"/>
      <c r="K177" s="21"/>
      <c r="L177" s="59">
        <f t="shared" si="18"/>
        <v>0</v>
      </c>
      <c r="M177" t="str">
        <f t="shared" si="27"/>
        <v>01</v>
      </c>
      <c r="N177" t="str">
        <f t="shared" si="28"/>
        <v>03</v>
      </c>
      <c r="O177" t="str">
        <f t="shared" si="29"/>
        <v>07</v>
      </c>
      <c r="P177" t="str">
        <f t="shared" si="30"/>
        <v>012</v>
      </c>
      <c r="Q177" t="str">
        <f t="shared" si="31"/>
        <v>014</v>
      </c>
      <c r="R177" t="str">
        <f t="shared" si="32"/>
        <v>015</v>
      </c>
      <c r="S177" t="str">
        <f t="shared" si="33"/>
        <v>016</v>
      </c>
      <c r="T177" t="str">
        <f t="shared" si="34"/>
        <v>017</v>
      </c>
    </row>
    <row r="178" spans="1:20" ht="15.75" thickBot="1">
      <c r="A178" s="28">
        <f>ورقة2!A174</f>
        <v>0</v>
      </c>
      <c r="B178" s="31">
        <f>ورقة2!B174</f>
        <v>0</v>
      </c>
      <c r="C178" s="43">
        <f>ورقة2!F174</f>
        <v>0</v>
      </c>
      <c r="D178" s="21"/>
      <c r="E178" s="21"/>
      <c r="F178" s="21"/>
      <c r="G178" s="21"/>
      <c r="H178" s="21"/>
      <c r="I178" s="21"/>
      <c r="J178" s="21"/>
      <c r="K178" s="21"/>
      <c r="L178" s="59">
        <f t="shared" si="18"/>
        <v>0</v>
      </c>
      <c r="M178" t="str">
        <f t="shared" si="27"/>
        <v>01</v>
      </c>
      <c r="N178" t="str">
        <f t="shared" si="28"/>
        <v>03</v>
      </c>
      <c r="O178" t="str">
        <f t="shared" si="29"/>
        <v>07</v>
      </c>
      <c r="P178" t="str">
        <f t="shared" si="30"/>
        <v>012</v>
      </c>
      <c r="Q178" t="str">
        <f t="shared" si="31"/>
        <v>014</v>
      </c>
      <c r="R178" t="str">
        <f t="shared" si="32"/>
        <v>015</v>
      </c>
      <c r="S178" t="str">
        <f t="shared" si="33"/>
        <v>016</v>
      </c>
      <c r="T178" t="str">
        <f t="shared" si="34"/>
        <v>017</v>
      </c>
    </row>
    <row r="179" spans="1:20" ht="15.75" thickBot="1">
      <c r="A179" s="27">
        <f>ورقة2!A175</f>
        <v>0</v>
      </c>
      <c r="B179" s="30">
        <f>ورقة2!B175</f>
        <v>0</v>
      </c>
      <c r="C179" s="44">
        <f>ورقة2!F175</f>
        <v>0</v>
      </c>
      <c r="D179" s="21"/>
      <c r="E179" s="21"/>
      <c r="F179" s="21"/>
      <c r="G179" s="21"/>
      <c r="H179" s="21"/>
      <c r="I179" s="21"/>
      <c r="J179" s="21"/>
      <c r="K179" s="21"/>
      <c r="L179" s="59">
        <f t="shared" si="18"/>
        <v>0</v>
      </c>
      <c r="M179" t="str">
        <f t="shared" si="27"/>
        <v>01</v>
      </c>
      <c r="N179" t="str">
        <f t="shared" si="28"/>
        <v>03</v>
      </c>
      <c r="O179" t="str">
        <f t="shared" si="29"/>
        <v>07</v>
      </c>
      <c r="P179" t="str">
        <f t="shared" si="30"/>
        <v>012</v>
      </c>
      <c r="Q179" t="str">
        <f t="shared" si="31"/>
        <v>014</v>
      </c>
      <c r="R179" t="str">
        <f t="shared" si="32"/>
        <v>015</v>
      </c>
      <c r="S179" t="str">
        <f t="shared" si="33"/>
        <v>016</v>
      </c>
      <c r="T179" t="str">
        <f t="shared" si="34"/>
        <v>017</v>
      </c>
    </row>
    <row r="180" spans="1:20" ht="15.75" thickBot="1">
      <c r="A180" s="28">
        <f>ورقة2!A176</f>
        <v>0</v>
      </c>
      <c r="B180" s="31">
        <f>ورقة2!B176</f>
        <v>0</v>
      </c>
      <c r="C180" s="43">
        <f>ورقة2!F176</f>
        <v>0</v>
      </c>
      <c r="D180" s="21"/>
      <c r="E180" s="21"/>
      <c r="F180" s="21"/>
      <c r="G180" s="21"/>
      <c r="H180" s="21"/>
      <c r="I180" s="21"/>
      <c r="J180" s="21"/>
      <c r="K180" s="21"/>
      <c r="L180" s="59">
        <f t="shared" si="18"/>
        <v>0</v>
      </c>
      <c r="M180" t="str">
        <f t="shared" si="27"/>
        <v>01</v>
      </c>
      <c r="N180" t="str">
        <f t="shared" si="28"/>
        <v>03</v>
      </c>
      <c r="O180" t="str">
        <f t="shared" si="29"/>
        <v>07</v>
      </c>
      <c r="P180" t="str">
        <f t="shared" si="30"/>
        <v>012</v>
      </c>
      <c r="Q180" t="str">
        <f t="shared" si="31"/>
        <v>014</v>
      </c>
      <c r="R180" t="str">
        <f t="shared" si="32"/>
        <v>015</v>
      </c>
      <c r="S180" t="str">
        <f t="shared" si="33"/>
        <v>016</v>
      </c>
      <c r="T180" t="str">
        <f t="shared" si="34"/>
        <v>017</v>
      </c>
    </row>
    <row r="181" spans="1:20" ht="15.75" thickBot="1">
      <c r="A181" s="27">
        <f>ورقة2!A177</f>
        <v>0</v>
      </c>
      <c r="B181" s="30">
        <f>ورقة2!B177</f>
        <v>0</v>
      </c>
      <c r="C181" s="44">
        <f>ورقة2!F177</f>
        <v>0</v>
      </c>
      <c r="D181" s="21"/>
      <c r="E181" s="21"/>
      <c r="F181" s="21"/>
      <c r="G181" s="21"/>
      <c r="H181" s="21"/>
      <c r="I181" s="21"/>
      <c r="J181" s="21"/>
      <c r="K181" s="21"/>
      <c r="L181" s="59">
        <f t="shared" si="18"/>
        <v>0</v>
      </c>
      <c r="M181" t="str">
        <f t="shared" si="27"/>
        <v>01</v>
      </c>
      <c r="N181" t="str">
        <f t="shared" si="28"/>
        <v>03</v>
      </c>
      <c r="O181" t="str">
        <f t="shared" si="29"/>
        <v>07</v>
      </c>
      <c r="P181" t="str">
        <f t="shared" si="30"/>
        <v>012</v>
      </c>
      <c r="Q181" t="str">
        <f t="shared" si="31"/>
        <v>014</v>
      </c>
      <c r="R181" t="str">
        <f t="shared" si="32"/>
        <v>015</v>
      </c>
      <c r="S181" t="str">
        <f t="shared" si="33"/>
        <v>016</v>
      </c>
      <c r="T181" t="str">
        <f t="shared" si="34"/>
        <v>017</v>
      </c>
    </row>
    <row r="182" spans="1:20" ht="15.75" thickBot="1">
      <c r="A182" s="28">
        <f>ورقة2!A178</f>
        <v>0</v>
      </c>
      <c r="B182" s="31">
        <f>ورقة2!B178</f>
        <v>0</v>
      </c>
      <c r="C182" s="43">
        <f>ورقة2!F178</f>
        <v>0</v>
      </c>
      <c r="D182" s="21"/>
      <c r="E182" s="21"/>
      <c r="F182" s="21"/>
      <c r="G182" s="21"/>
      <c r="H182" s="21"/>
      <c r="I182" s="21"/>
      <c r="J182" s="21"/>
      <c r="K182" s="21"/>
      <c r="L182" s="59">
        <f t="shared" si="18"/>
        <v>0</v>
      </c>
      <c r="M182" t="str">
        <f t="shared" si="27"/>
        <v>01</v>
      </c>
      <c r="N182" t="str">
        <f t="shared" si="28"/>
        <v>03</v>
      </c>
      <c r="O182" t="str">
        <f t="shared" si="29"/>
        <v>07</v>
      </c>
      <c r="P182" t="str">
        <f t="shared" si="30"/>
        <v>012</v>
      </c>
      <c r="Q182" t="str">
        <f t="shared" si="31"/>
        <v>014</v>
      </c>
      <c r="R182" t="str">
        <f t="shared" si="32"/>
        <v>015</v>
      </c>
      <c r="S182" t="str">
        <f t="shared" si="33"/>
        <v>016</v>
      </c>
      <c r="T182" t="str">
        <f t="shared" si="34"/>
        <v>017</v>
      </c>
    </row>
    <row r="183" spans="1:20" ht="15.75" thickBot="1">
      <c r="A183" s="27">
        <f>ورقة2!A179</f>
        <v>0</v>
      </c>
      <c r="B183" s="30">
        <f>ورقة2!B179</f>
        <v>0</v>
      </c>
      <c r="C183" s="44">
        <f>ورقة2!F179</f>
        <v>0</v>
      </c>
      <c r="D183" s="21"/>
      <c r="E183" s="21"/>
      <c r="F183" s="21"/>
      <c r="G183" s="21"/>
      <c r="H183" s="21"/>
      <c r="I183" s="21"/>
      <c r="J183" s="21"/>
      <c r="K183" s="21"/>
      <c r="L183" s="59">
        <f t="shared" si="18"/>
        <v>0</v>
      </c>
      <c r="M183" t="str">
        <f t="shared" si="27"/>
        <v>01</v>
      </c>
      <c r="N183" t="str">
        <f t="shared" si="28"/>
        <v>03</v>
      </c>
      <c r="O183" t="str">
        <f t="shared" si="29"/>
        <v>07</v>
      </c>
      <c r="P183" t="str">
        <f t="shared" si="30"/>
        <v>012</v>
      </c>
      <c r="Q183" t="str">
        <f t="shared" si="31"/>
        <v>014</v>
      </c>
      <c r="R183" t="str">
        <f t="shared" si="32"/>
        <v>015</v>
      </c>
      <c r="S183" t="str">
        <f t="shared" si="33"/>
        <v>016</v>
      </c>
      <c r="T183" t="str">
        <f t="shared" si="34"/>
        <v>017</v>
      </c>
    </row>
    <row r="184" spans="1:20" ht="15.75" thickBot="1">
      <c r="A184" s="28">
        <f>ورقة2!A180</f>
        <v>0</v>
      </c>
      <c r="B184" s="31">
        <f>ورقة2!B180</f>
        <v>0</v>
      </c>
      <c r="C184" s="43">
        <f>ورقة2!F180</f>
        <v>0</v>
      </c>
      <c r="D184" s="21"/>
      <c r="E184" s="21"/>
      <c r="F184" s="21"/>
      <c r="G184" s="21"/>
      <c r="H184" s="21"/>
      <c r="I184" s="21"/>
      <c r="J184" s="21"/>
      <c r="K184" s="21"/>
      <c r="L184" s="59">
        <f t="shared" si="18"/>
        <v>0</v>
      </c>
      <c r="M184" t="str">
        <f t="shared" si="27"/>
        <v>01</v>
      </c>
      <c r="N184" t="str">
        <f t="shared" si="28"/>
        <v>03</v>
      </c>
      <c r="O184" t="str">
        <f t="shared" si="29"/>
        <v>07</v>
      </c>
      <c r="P184" t="str">
        <f t="shared" si="30"/>
        <v>012</v>
      </c>
      <c r="Q184" t="str">
        <f t="shared" si="31"/>
        <v>014</v>
      </c>
      <c r="R184" t="str">
        <f t="shared" si="32"/>
        <v>015</v>
      </c>
      <c r="S184" t="str">
        <f t="shared" si="33"/>
        <v>016</v>
      </c>
      <c r="T184" t="str">
        <f t="shared" si="34"/>
        <v>017</v>
      </c>
    </row>
    <row r="185" spans="1:20" ht="15.75" thickBot="1">
      <c r="A185" s="27">
        <f>ورقة2!A181</f>
        <v>0</v>
      </c>
      <c r="B185" s="30">
        <f>ورقة2!B181</f>
        <v>0</v>
      </c>
      <c r="C185" s="44">
        <f>ورقة2!F181</f>
        <v>0</v>
      </c>
      <c r="D185" s="21"/>
      <c r="E185" s="21"/>
      <c r="F185" s="21"/>
      <c r="G185" s="21"/>
      <c r="H185" s="21"/>
      <c r="I185" s="21"/>
      <c r="J185" s="21"/>
      <c r="K185" s="21"/>
      <c r="L185" s="59">
        <f t="shared" si="18"/>
        <v>0</v>
      </c>
      <c r="M185" t="str">
        <f t="shared" si="27"/>
        <v>01</v>
      </c>
      <c r="N185" t="str">
        <f t="shared" si="28"/>
        <v>03</v>
      </c>
      <c r="O185" t="str">
        <f t="shared" si="29"/>
        <v>07</v>
      </c>
      <c r="P185" t="str">
        <f t="shared" si="30"/>
        <v>012</v>
      </c>
      <c r="Q185" t="str">
        <f t="shared" si="31"/>
        <v>014</v>
      </c>
      <c r="R185" t="str">
        <f t="shared" si="32"/>
        <v>015</v>
      </c>
      <c r="S185" t="str">
        <f t="shared" si="33"/>
        <v>016</v>
      </c>
      <c r="T185" t="str">
        <f t="shared" si="34"/>
        <v>017</v>
      </c>
    </row>
    <row r="186" spans="1:20" ht="15.75" thickBot="1">
      <c r="A186" s="28">
        <f>ورقة2!A182</f>
        <v>0</v>
      </c>
      <c r="B186" s="31">
        <f>ورقة2!B182</f>
        <v>0</v>
      </c>
      <c r="C186" s="43">
        <f>ورقة2!F182</f>
        <v>0</v>
      </c>
      <c r="D186" s="21"/>
      <c r="E186" s="21"/>
      <c r="F186" s="21"/>
      <c r="G186" s="21"/>
      <c r="H186" s="21"/>
      <c r="I186" s="21"/>
      <c r="J186" s="21"/>
      <c r="K186" s="21"/>
      <c r="L186" s="59">
        <f t="shared" si="18"/>
        <v>0</v>
      </c>
      <c r="M186" t="str">
        <f t="shared" si="27"/>
        <v>01</v>
      </c>
      <c r="N186" t="str">
        <f t="shared" si="28"/>
        <v>03</v>
      </c>
      <c r="O186" t="str">
        <f t="shared" si="29"/>
        <v>07</v>
      </c>
      <c r="P186" t="str">
        <f t="shared" si="30"/>
        <v>012</v>
      </c>
      <c r="Q186" t="str">
        <f t="shared" si="31"/>
        <v>014</v>
      </c>
      <c r="R186" t="str">
        <f t="shared" si="32"/>
        <v>015</v>
      </c>
      <c r="S186" t="str">
        <f t="shared" si="33"/>
        <v>016</v>
      </c>
      <c r="T186" t="str">
        <f t="shared" si="34"/>
        <v>017</v>
      </c>
    </row>
    <row r="187" spans="1:20" ht="15.75" thickBot="1">
      <c r="A187" s="27">
        <f>ورقة2!A183</f>
        <v>0</v>
      </c>
      <c r="B187" s="30">
        <f>ورقة2!B183</f>
        <v>0</v>
      </c>
      <c r="C187" s="44">
        <f>ورقة2!F183</f>
        <v>0</v>
      </c>
      <c r="D187" s="21"/>
      <c r="E187" s="21"/>
      <c r="F187" s="21"/>
      <c r="G187" s="21"/>
      <c r="H187" s="21"/>
      <c r="I187" s="21"/>
      <c r="J187" s="21"/>
      <c r="K187" s="21"/>
      <c r="L187" s="59">
        <f t="shared" si="18"/>
        <v>0</v>
      </c>
      <c r="M187" t="str">
        <f t="shared" si="27"/>
        <v>01</v>
      </c>
      <c r="N187" t="str">
        <f t="shared" si="28"/>
        <v>03</v>
      </c>
      <c r="O187" t="str">
        <f t="shared" si="29"/>
        <v>07</v>
      </c>
      <c r="P187" t="str">
        <f t="shared" si="30"/>
        <v>012</v>
      </c>
      <c r="Q187" t="str">
        <f t="shared" si="31"/>
        <v>014</v>
      </c>
      <c r="R187" t="str">
        <f t="shared" si="32"/>
        <v>015</v>
      </c>
      <c r="S187" t="str">
        <f t="shared" si="33"/>
        <v>016</v>
      </c>
      <c r="T187" t="str">
        <f t="shared" si="34"/>
        <v>017</v>
      </c>
    </row>
    <row r="188" spans="1:20" ht="15.75" thickBot="1">
      <c r="A188" s="28">
        <f>ورقة2!A184</f>
        <v>0</v>
      </c>
      <c r="B188" s="31">
        <f>ورقة2!B184</f>
        <v>0</v>
      </c>
      <c r="C188" s="43">
        <f>ورقة2!F184</f>
        <v>0</v>
      </c>
      <c r="D188" s="21"/>
      <c r="E188" s="21"/>
      <c r="F188" s="21"/>
      <c r="G188" s="21"/>
      <c r="H188" s="21"/>
      <c r="I188" s="21"/>
      <c r="J188" s="21"/>
      <c r="K188" s="21"/>
      <c r="L188" s="59">
        <f t="shared" si="18"/>
        <v>0</v>
      </c>
      <c r="M188" t="str">
        <f t="shared" si="27"/>
        <v>01</v>
      </c>
      <c r="N188" t="str">
        <f t="shared" si="28"/>
        <v>03</v>
      </c>
      <c r="O188" t="str">
        <f t="shared" si="29"/>
        <v>07</v>
      </c>
      <c r="P188" t="str">
        <f t="shared" si="30"/>
        <v>012</v>
      </c>
      <c r="Q188" t="str">
        <f t="shared" si="31"/>
        <v>014</v>
      </c>
      <c r="R188" t="str">
        <f t="shared" si="32"/>
        <v>015</v>
      </c>
      <c r="S188" t="str">
        <f t="shared" si="33"/>
        <v>016</v>
      </c>
      <c r="T188" t="str">
        <f t="shared" si="34"/>
        <v>017</v>
      </c>
    </row>
    <row r="189" spans="1:20" ht="15.75" thickBot="1">
      <c r="A189" s="27">
        <f>ورقة2!A185</f>
        <v>0</v>
      </c>
      <c r="B189" s="30">
        <f>ورقة2!B185</f>
        <v>0</v>
      </c>
      <c r="C189" s="44">
        <f>ورقة2!F185</f>
        <v>0</v>
      </c>
      <c r="D189" s="21"/>
      <c r="E189" s="21"/>
      <c r="F189" s="21"/>
      <c r="G189" s="21"/>
      <c r="H189" s="21"/>
      <c r="I189" s="21"/>
      <c r="J189" s="21"/>
      <c r="K189" s="21"/>
      <c r="L189" s="59">
        <f t="shared" si="18"/>
        <v>0</v>
      </c>
      <c r="M189" t="str">
        <f t="shared" si="27"/>
        <v>01</v>
      </c>
      <c r="N189" t="str">
        <f t="shared" si="28"/>
        <v>03</v>
      </c>
      <c r="O189" t="str">
        <f t="shared" si="29"/>
        <v>07</v>
      </c>
      <c r="P189" t="str">
        <f t="shared" si="30"/>
        <v>012</v>
      </c>
      <c r="Q189" t="str">
        <f t="shared" si="31"/>
        <v>014</v>
      </c>
      <c r="R189" t="str">
        <f t="shared" si="32"/>
        <v>015</v>
      </c>
      <c r="S189" t="str">
        <f t="shared" si="33"/>
        <v>016</v>
      </c>
      <c r="T189" t="str">
        <f t="shared" si="34"/>
        <v>017</v>
      </c>
    </row>
    <row r="190" spans="1:20" ht="15.75" thickBot="1">
      <c r="A190" s="28">
        <f>ورقة2!A186</f>
        <v>0</v>
      </c>
      <c r="B190" s="31">
        <f>ورقة2!B186</f>
        <v>0</v>
      </c>
      <c r="C190" s="43">
        <f>ورقة2!F186</f>
        <v>0</v>
      </c>
      <c r="D190" s="21"/>
      <c r="E190" s="21"/>
      <c r="F190" s="21"/>
      <c r="G190" s="21"/>
      <c r="H190" s="21"/>
      <c r="I190" s="21"/>
      <c r="J190" s="21"/>
      <c r="K190" s="21"/>
      <c r="L190" s="59">
        <f t="shared" si="18"/>
        <v>0</v>
      </c>
      <c r="M190" t="str">
        <f t="shared" si="27"/>
        <v>01</v>
      </c>
      <c r="N190" t="str">
        <f t="shared" si="28"/>
        <v>03</v>
      </c>
      <c r="O190" t="str">
        <f t="shared" si="29"/>
        <v>07</v>
      </c>
      <c r="P190" t="str">
        <f t="shared" si="30"/>
        <v>012</v>
      </c>
      <c r="Q190" t="str">
        <f t="shared" si="31"/>
        <v>014</v>
      </c>
      <c r="R190" t="str">
        <f t="shared" si="32"/>
        <v>015</v>
      </c>
      <c r="S190" t="str">
        <f t="shared" si="33"/>
        <v>016</v>
      </c>
      <c r="T190" t="str">
        <f t="shared" si="34"/>
        <v>017</v>
      </c>
    </row>
    <row r="191" spans="1:20" ht="15.75" thickBot="1">
      <c r="A191" s="27">
        <f>ورقة2!A187</f>
        <v>0</v>
      </c>
      <c r="B191" s="30">
        <f>ورقة2!B187</f>
        <v>0</v>
      </c>
      <c r="C191" s="44">
        <f>ورقة2!F187</f>
        <v>0</v>
      </c>
      <c r="D191" s="21"/>
      <c r="E191" s="21"/>
      <c r="F191" s="21"/>
      <c r="G191" s="21"/>
      <c r="H191" s="21"/>
      <c r="I191" s="21"/>
      <c r="J191" s="21"/>
      <c r="K191" s="21"/>
      <c r="L191" s="59">
        <f t="shared" si="18"/>
        <v>0</v>
      </c>
      <c r="M191" t="str">
        <f t="shared" si="27"/>
        <v>01</v>
      </c>
      <c r="N191" t="str">
        <f t="shared" si="28"/>
        <v>03</v>
      </c>
      <c r="O191" t="str">
        <f t="shared" si="29"/>
        <v>07</v>
      </c>
      <c r="P191" t="str">
        <f t="shared" si="30"/>
        <v>012</v>
      </c>
      <c r="Q191" t="str">
        <f t="shared" si="31"/>
        <v>014</v>
      </c>
      <c r="R191" t="str">
        <f t="shared" si="32"/>
        <v>015</v>
      </c>
      <c r="S191" t="str">
        <f t="shared" si="33"/>
        <v>016</v>
      </c>
      <c r="T191" t="str">
        <f t="shared" si="34"/>
        <v>017</v>
      </c>
    </row>
    <row r="192" spans="1:20" ht="15.75" thickBot="1">
      <c r="A192" s="28">
        <f>ورقة2!A188</f>
        <v>0</v>
      </c>
      <c r="B192" s="31">
        <f>ورقة2!B188</f>
        <v>0</v>
      </c>
      <c r="C192" s="43">
        <f>ورقة2!F188</f>
        <v>0</v>
      </c>
      <c r="D192" s="21"/>
      <c r="E192" s="21"/>
      <c r="F192" s="21"/>
      <c r="G192" s="21"/>
      <c r="H192" s="21"/>
      <c r="I192" s="21"/>
      <c r="J192" s="21"/>
      <c r="K192" s="21"/>
      <c r="L192" s="59">
        <f t="shared" si="18"/>
        <v>0</v>
      </c>
      <c r="M192" t="str">
        <f t="shared" si="27"/>
        <v>01</v>
      </c>
      <c r="N192" t="str">
        <f t="shared" si="28"/>
        <v>03</v>
      </c>
      <c r="O192" t="str">
        <f t="shared" si="29"/>
        <v>07</v>
      </c>
      <c r="P192" t="str">
        <f t="shared" si="30"/>
        <v>012</v>
      </c>
      <c r="Q192" t="str">
        <f t="shared" si="31"/>
        <v>014</v>
      </c>
      <c r="R192" t="str">
        <f t="shared" si="32"/>
        <v>015</v>
      </c>
      <c r="S192" t="str">
        <f t="shared" si="33"/>
        <v>016</v>
      </c>
      <c r="T192" t="str">
        <f t="shared" si="34"/>
        <v>017</v>
      </c>
    </row>
    <row r="193" spans="1:20" ht="15.75" thickBot="1">
      <c r="A193" s="27">
        <f>ورقة2!A189</f>
        <v>0</v>
      </c>
      <c r="B193" s="30">
        <f>ورقة2!B189</f>
        <v>0</v>
      </c>
      <c r="C193" s="44">
        <f>ورقة2!F189</f>
        <v>0</v>
      </c>
      <c r="D193" s="21"/>
      <c r="E193" s="21"/>
      <c r="F193" s="21"/>
      <c r="G193" s="21"/>
      <c r="H193" s="21"/>
      <c r="I193" s="21"/>
      <c r="J193" s="21"/>
      <c r="K193" s="21"/>
      <c r="L193" s="59">
        <f t="shared" si="18"/>
        <v>0</v>
      </c>
      <c r="M193" t="str">
        <f t="shared" si="27"/>
        <v>01</v>
      </c>
      <c r="N193" t="str">
        <f t="shared" si="28"/>
        <v>03</v>
      </c>
      <c r="O193" t="str">
        <f t="shared" si="29"/>
        <v>07</v>
      </c>
      <c r="P193" t="str">
        <f t="shared" si="30"/>
        <v>012</v>
      </c>
      <c r="Q193" t="str">
        <f t="shared" si="31"/>
        <v>014</v>
      </c>
      <c r="R193" t="str">
        <f t="shared" si="32"/>
        <v>015</v>
      </c>
      <c r="S193" t="str">
        <f t="shared" si="33"/>
        <v>016</v>
      </c>
      <c r="T193" t="str">
        <f t="shared" si="34"/>
        <v>017</v>
      </c>
    </row>
    <row r="194" spans="1:20" ht="15.75" thickBot="1">
      <c r="A194" s="28">
        <f>ورقة2!A190</f>
        <v>0</v>
      </c>
      <c r="B194" s="31">
        <f>ورقة2!B190</f>
        <v>0</v>
      </c>
      <c r="C194" s="43">
        <f>ورقة2!F190</f>
        <v>0</v>
      </c>
      <c r="D194" s="21"/>
      <c r="E194" s="21"/>
      <c r="F194" s="21"/>
      <c r="G194" s="21"/>
      <c r="H194" s="21"/>
      <c r="I194" s="21"/>
      <c r="J194" s="21"/>
      <c r="K194" s="21"/>
      <c r="L194" s="59">
        <f t="shared" si="18"/>
        <v>0</v>
      </c>
      <c r="M194" t="str">
        <f t="shared" si="27"/>
        <v>01</v>
      </c>
      <c r="N194" t="str">
        <f t="shared" si="28"/>
        <v>03</v>
      </c>
      <c r="O194" t="str">
        <f t="shared" si="29"/>
        <v>07</v>
      </c>
      <c r="P194" t="str">
        <f t="shared" si="30"/>
        <v>012</v>
      </c>
      <c r="Q194" t="str">
        <f t="shared" si="31"/>
        <v>014</v>
      </c>
      <c r="R194" t="str">
        <f t="shared" si="32"/>
        <v>015</v>
      </c>
      <c r="S194" t="str">
        <f t="shared" si="33"/>
        <v>016</v>
      </c>
      <c r="T194" t="str">
        <f t="shared" si="34"/>
        <v>017</v>
      </c>
    </row>
    <row r="195" spans="1:20" ht="15.75" thickBot="1">
      <c r="A195" s="27">
        <f>ورقة2!A191</f>
        <v>0</v>
      </c>
      <c r="B195" s="30">
        <f>ورقة2!B191</f>
        <v>0</v>
      </c>
      <c r="C195" s="44">
        <f>ورقة2!F191</f>
        <v>0</v>
      </c>
      <c r="D195" s="21"/>
      <c r="E195" s="21"/>
      <c r="F195" s="21"/>
      <c r="G195" s="21"/>
      <c r="H195" s="21"/>
      <c r="I195" s="21"/>
      <c r="J195" s="21"/>
      <c r="K195" s="21"/>
      <c r="L195" s="59">
        <f t="shared" si="18"/>
        <v>0</v>
      </c>
      <c r="M195" t="str">
        <f t="shared" si="27"/>
        <v>01</v>
      </c>
      <c r="N195" t="str">
        <f t="shared" si="28"/>
        <v>03</v>
      </c>
      <c r="O195" t="str">
        <f t="shared" si="29"/>
        <v>07</v>
      </c>
      <c r="P195" t="str">
        <f t="shared" si="30"/>
        <v>012</v>
      </c>
      <c r="Q195" t="str">
        <f t="shared" si="31"/>
        <v>014</v>
      </c>
      <c r="R195" t="str">
        <f t="shared" si="32"/>
        <v>015</v>
      </c>
      <c r="S195" t="str">
        <f t="shared" si="33"/>
        <v>016</v>
      </c>
      <c r="T195" t="str">
        <f t="shared" si="34"/>
        <v>017</v>
      </c>
    </row>
    <row r="196" spans="1:20" ht="15.75" thickBot="1">
      <c r="A196" s="28">
        <f>ورقة2!A192</f>
        <v>0</v>
      </c>
      <c r="B196" s="31">
        <f>ورقة2!B192</f>
        <v>0</v>
      </c>
      <c r="C196" s="43">
        <f>ورقة2!F192</f>
        <v>0</v>
      </c>
      <c r="D196" s="21"/>
      <c r="E196" s="21"/>
      <c r="F196" s="21"/>
      <c r="G196" s="21"/>
      <c r="H196" s="21"/>
      <c r="I196" s="21"/>
      <c r="J196" s="21"/>
      <c r="K196" s="21"/>
      <c r="L196" s="59">
        <f t="shared" si="18"/>
        <v>0</v>
      </c>
      <c r="M196" t="str">
        <f t="shared" si="27"/>
        <v>01</v>
      </c>
      <c r="N196" t="str">
        <f t="shared" si="28"/>
        <v>03</v>
      </c>
      <c r="O196" t="str">
        <f t="shared" si="29"/>
        <v>07</v>
      </c>
      <c r="P196" t="str">
        <f t="shared" si="30"/>
        <v>012</v>
      </c>
      <c r="Q196" t="str">
        <f t="shared" si="31"/>
        <v>014</v>
      </c>
      <c r="R196" t="str">
        <f t="shared" si="32"/>
        <v>015</v>
      </c>
      <c r="S196" t="str">
        <f t="shared" si="33"/>
        <v>016</v>
      </c>
      <c r="T196" t="str">
        <f t="shared" si="34"/>
        <v>017</v>
      </c>
    </row>
    <row r="197" spans="1:20" ht="15.75" thickBot="1">
      <c r="A197" s="27">
        <f>ورقة2!A193</f>
        <v>0</v>
      </c>
      <c r="B197" s="30">
        <f>ورقة2!B193</f>
        <v>0</v>
      </c>
      <c r="C197" s="44">
        <f>ورقة2!F193</f>
        <v>0</v>
      </c>
      <c r="D197" s="21"/>
      <c r="E197" s="21"/>
      <c r="F197" s="21"/>
      <c r="G197" s="21"/>
      <c r="H197" s="21"/>
      <c r="I197" s="21"/>
      <c r="J197" s="21"/>
      <c r="K197" s="21"/>
      <c r="L197" s="59">
        <f t="shared" si="18"/>
        <v>0</v>
      </c>
      <c r="M197" t="str">
        <f t="shared" si="27"/>
        <v>01</v>
      </c>
      <c r="N197" t="str">
        <f t="shared" si="28"/>
        <v>03</v>
      </c>
      <c r="O197" t="str">
        <f t="shared" si="29"/>
        <v>07</v>
      </c>
      <c r="P197" t="str">
        <f t="shared" si="30"/>
        <v>012</v>
      </c>
      <c r="Q197" t="str">
        <f t="shared" si="31"/>
        <v>014</v>
      </c>
      <c r="R197" t="str">
        <f t="shared" si="32"/>
        <v>015</v>
      </c>
      <c r="S197" t="str">
        <f t="shared" si="33"/>
        <v>016</v>
      </c>
      <c r="T197" t="str">
        <f t="shared" si="34"/>
        <v>017</v>
      </c>
    </row>
    <row r="198" spans="1:20" ht="15.75" thickBot="1">
      <c r="A198" s="28">
        <f>ورقة2!A194</f>
        <v>0</v>
      </c>
      <c r="B198" s="31">
        <f>ورقة2!B194</f>
        <v>0</v>
      </c>
      <c r="C198" s="43">
        <f>ورقة2!F194</f>
        <v>0</v>
      </c>
      <c r="D198" s="21"/>
      <c r="E198" s="21"/>
      <c r="F198" s="21"/>
      <c r="G198" s="21"/>
      <c r="H198" s="21"/>
      <c r="I198" s="21"/>
      <c r="J198" s="21"/>
      <c r="K198" s="21"/>
      <c r="L198" s="59">
        <f t="shared" si="18"/>
        <v>0</v>
      </c>
      <c r="M198" t="str">
        <f t="shared" si="27"/>
        <v>01</v>
      </c>
      <c r="N198" t="str">
        <f t="shared" si="28"/>
        <v>03</v>
      </c>
      <c r="O198" t="str">
        <f t="shared" si="29"/>
        <v>07</v>
      </c>
      <c r="P198" t="str">
        <f t="shared" si="30"/>
        <v>012</v>
      </c>
      <c r="Q198" t="str">
        <f t="shared" si="31"/>
        <v>014</v>
      </c>
      <c r="R198" t="str">
        <f t="shared" si="32"/>
        <v>015</v>
      </c>
      <c r="S198" t="str">
        <f t="shared" si="33"/>
        <v>016</v>
      </c>
      <c r="T198" t="str">
        <f t="shared" si="34"/>
        <v>017</v>
      </c>
    </row>
    <row r="199" spans="1:20" ht="15.75" thickBot="1">
      <c r="A199" s="27">
        <f>ورقة2!A195</f>
        <v>0</v>
      </c>
      <c r="B199" s="30">
        <f>ورقة2!B195</f>
        <v>0</v>
      </c>
      <c r="C199" s="44">
        <f>ورقة2!F195</f>
        <v>0</v>
      </c>
      <c r="D199" s="21"/>
      <c r="E199" s="21"/>
      <c r="F199" s="21"/>
      <c r="G199" s="21"/>
      <c r="H199" s="21"/>
      <c r="I199" s="21"/>
      <c r="J199" s="21"/>
      <c r="K199" s="21"/>
      <c r="L199" s="59">
        <f t="shared" si="18"/>
        <v>0</v>
      </c>
      <c r="M199" t="str">
        <f t="shared" si="27"/>
        <v>01</v>
      </c>
      <c r="N199" t="str">
        <f t="shared" si="28"/>
        <v>03</v>
      </c>
      <c r="O199" t="str">
        <f t="shared" si="29"/>
        <v>07</v>
      </c>
      <c r="P199" t="str">
        <f t="shared" si="30"/>
        <v>012</v>
      </c>
      <c r="Q199" t="str">
        <f t="shared" si="31"/>
        <v>014</v>
      </c>
      <c r="R199" t="str">
        <f t="shared" si="32"/>
        <v>015</v>
      </c>
      <c r="S199" t="str">
        <f t="shared" si="33"/>
        <v>016</v>
      </c>
      <c r="T199" t="str">
        <f t="shared" si="34"/>
        <v>017</v>
      </c>
    </row>
    <row r="200" spans="1:20" ht="15.75" thickBot="1">
      <c r="A200" s="28">
        <f>ورقة2!A196</f>
        <v>0</v>
      </c>
      <c r="B200" s="31">
        <f>ورقة2!B196</f>
        <v>0</v>
      </c>
      <c r="C200" s="43">
        <f>ورقة2!F196</f>
        <v>0</v>
      </c>
      <c r="D200" s="21"/>
      <c r="E200" s="21"/>
      <c r="F200" s="21"/>
      <c r="G200" s="21"/>
      <c r="H200" s="21"/>
      <c r="I200" s="21"/>
      <c r="J200" s="21"/>
      <c r="K200" s="21"/>
      <c r="L200" s="59">
        <f t="shared" si="18"/>
        <v>0</v>
      </c>
      <c r="M200" t="str">
        <f t="shared" si="27"/>
        <v>01</v>
      </c>
      <c r="N200" t="str">
        <f t="shared" si="28"/>
        <v>03</v>
      </c>
      <c r="O200" t="str">
        <f t="shared" si="29"/>
        <v>07</v>
      </c>
      <c r="P200" t="str">
        <f t="shared" si="30"/>
        <v>012</v>
      </c>
      <c r="Q200" t="str">
        <f t="shared" si="31"/>
        <v>014</v>
      </c>
      <c r="R200" t="str">
        <f t="shared" si="32"/>
        <v>015</v>
      </c>
      <c r="S200" t="str">
        <f t="shared" si="33"/>
        <v>016</v>
      </c>
      <c r="T200" t="str">
        <f t="shared" si="34"/>
        <v>017</v>
      </c>
    </row>
    <row r="201" spans="1:20" ht="15.75" thickBot="1">
      <c r="A201" s="27">
        <f>ورقة2!A197</f>
        <v>0</v>
      </c>
      <c r="B201" s="30">
        <f>ورقة2!B197</f>
        <v>0</v>
      </c>
      <c r="C201" s="44">
        <f>ورقة2!F197</f>
        <v>0</v>
      </c>
      <c r="D201" s="21"/>
      <c r="E201" s="21"/>
      <c r="F201" s="21"/>
      <c r="G201" s="21"/>
      <c r="H201" s="21"/>
      <c r="I201" s="21"/>
      <c r="J201" s="21"/>
      <c r="K201" s="21"/>
      <c r="L201" s="59">
        <f t="shared" si="18"/>
        <v>0</v>
      </c>
      <c r="M201" t="str">
        <f t="shared" si="27"/>
        <v>01</v>
      </c>
      <c r="N201" t="str">
        <f t="shared" si="28"/>
        <v>03</v>
      </c>
      <c r="O201" t="str">
        <f t="shared" si="29"/>
        <v>07</v>
      </c>
      <c r="P201" t="str">
        <f t="shared" si="30"/>
        <v>012</v>
      </c>
      <c r="Q201" t="str">
        <f t="shared" si="31"/>
        <v>014</v>
      </c>
      <c r="R201" t="str">
        <f t="shared" si="32"/>
        <v>015</v>
      </c>
      <c r="S201" t="str">
        <f t="shared" si="33"/>
        <v>016</v>
      </c>
      <c r="T201" t="str">
        <f t="shared" si="34"/>
        <v>017</v>
      </c>
    </row>
    <row r="202" spans="1:20" ht="15.75" thickBot="1">
      <c r="A202" s="28">
        <f>ورقة2!A198</f>
        <v>0</v>
      </c>
      <c r="B202" s="31">
        <f>ورقة2!B198</f>
        <v>0</v>
      </c>
      <c r="C202" s="43">
        <f>ورقة2!F198</f>
        <v>0</v>
      </c>
      <c r="D202" s="21"/>
      <c r="E202" s="21"/>
      <c r="F202" s="21"/>
      <c r="G202" s="21"/>
      <c r="H202" s="21"/>
      <c r="I202" s="21"/>
      <c r="J202" s="21"/>
      <c r="K202" s="21"/>
      <c r="L202" s="59">
        <f t="shared" si="18"/>
        <v>0</v>
      </c>
      <c r="M202" t="str">
        <f t="shared" si="27"/>
        <v>01</v>
      </c>
      <c r="N202" t="str">
        <f t="shared" si="28"/>
        <v>03</v>
      </c>
      <c r="O202" t="str">
        <f t="shared" si="29"/>
        <v>07</v>
      </c>
      <c r="P202" t="str">
        <f t="shared" si="30"/>
        <v>012</v>
      </c>
      <c r="Q202" t="str">
        <f t="shared" si="31"/>
        <v>014</v>
      </c>
      <c r="R202" t="str">
        <f t="shared" si="32"/>
        <v>015</v>
      </c>
      <c r="S202" t="str">
        <f t="shared" si="33"/>
        <v>016</v>
      </c>
      <c r="T202" t="str">
        <f t="shared" si="34"/>
        <v>017</v>
      </c>
    </row>
    <row r="203" spans="1:20" ht="15.75" thickBot="1">
      <c r="A203" s="27">
        <f>ورقة2!A199</f>
        <v>0</v>
      </c>
      <c r="B203" s="30">
        <f>ورقة2!B199</f>
        <v>0</v>
      </c>
      <c r="C203" s="44">
        <f>ورقة2!F199</f>
        <v>0</v>
      </c>
      <c r="D203" s="21"/>
      <c r="E203" s="21"/>
      <c r="F203" s="21"/>
      <c r="G203" s="21"/>
      <c r="H203" s="21"/>
      <c r="I203" s="21"/>
      <c r="J203" s="21"/>
      <c r="K203" s="21"/>
      <c r="L203" s="59">
        <f t="shared" ref="L203:L266" si="35">SUM(D203:K203)</f>
        <v>0</v>
      </c>
      <c r="M203" t="str">
        <f t="shared" si="27"/>
        <v>01</v>
      </c>
      <c r="N203" t="str">
        <f t="shared" si="28"/>
        <v>03</v>
      </c>
      <c r="O203" t="str">
        <f t="shared" si="29"/>
        <v>07</v>
      </c>
      <c r="P203" t="str">
        <f t="shared" si="30"/>
        <v>012</v>
      </c>
      <c r="Q203" t="str">
        <f t="shared" si="31"/>
        <v>014</v>
      </c>
      <c r="R203" t="str">
        <f t="shared" si="32"/>
        <v>015</v>
      </c>
      <c r="S203" t="str">
        <f t="shared" si="33"/>
        <v>016</v>
      </c>
      <c r="T203" t="str">
        <f t="shared" si="34"/>
        <v>017</v>
      </c>
    </row>
    <row r="204" spans="1:20" ht="15.75" thickBot="1">
      <c r="A204" s="28">
        <f>ورقة2!A200</f>
        <v>0</v>
      </c>
      <c r="B204" s="31">
        <f>ورقة2!B200</f>
        <v>0</v>
      </c>
      <c r="C204" s="43">
        <f>ورقة2!F200</f>
        <v>0</v>
      </c>
      <c r="D204" s="21"/>
      <c r="E204" s="21"/>
      <c r="F204" s="21"/>
      <c r="G204" s="21"/>
      <c r="H204" s="21"/>
      <c r="I204" s="21"/>
      <c r="J204" s="21"/>
      <c r="K204" s="21"/>
      <c r="L204" s="59">
        <f t="shared" si="35"/>
        <v>0</v>
      </c>
      <c r="M204" t="str">
        <f t="shared" si="27"/>
        <v>01</v>
      </c>
      <c r="N204" t="str">
        <f t="shared" si="28"/>
        <v>03</v>
      </c>
      <c r="O204" t="str">
        <f t="shared" si="29"/>
        <v>07</v>
      </c>
      <c r="P204" t="str">
        <f t="shared" si="30"/>
        <v>012</v>
      </c>
      <c r="Q204" t="str">
        <f t="shared" si="31"/>
        <v>014</v>
      </c>
      <c r="R204" t="str">
        <f t="shared" si="32"/>
        <v>015</v>
      </c>
      <c r="S204" t="str">
        <f t="shared" si="33"/>
        <v>016</v>
      </c>
      <c r="T204" t="str">
        <f t="shared" si="34"/>
        <v>017</v>
      </c>
    </row>
    <row r="205" spans="1:20" ht="15.75" thickBot="1">
      <c r="A205" s="27">
        <f>ورقة2!A201</f>
        <v>0</v>
      </c>
      <c r="B205" s="30">
        <f>ورقة2!B201</f>
        <v>0</v>
      </c>
      <c r="C205" s="44">
        <f>ورقة2!F201</f>
        <v>0</v>
      </c>
      <c r="D205" s="21"/>
      <c r="E205" s="21"/>
      <c r="F205" s="21"/>
      <c r="G205" s="21"/>
      <c r="H205" s="21"/>
      <c r="I205" s="21"/>
      <c r="J205" s="21"/>
      <c r="K205" s="21"/>
      <c r="L205" s="59">
        <f t="shared" si="35"/>
        <v>0</v>
      </c>
      <c r="M205" t="str">
        <f t="shared" si="27"/>
        <v>01</v>
      </c>
      <c r="N205" t="str">
        <f t="shared" si="28"/>
        <v>03</v>
      </c>
      <c r="O205" t="str">
        <f t="shared" si="29"/>
        <v>07</v>
      </c>
      <c r="P205" t="str">
        <f t="shared" si="30"/>
        <v>012</v>
      </c>
      <c r="Q205" t="str">
        <f t="shared" si="31"/>
        <v>014</v>
      </c>
      <c r="R205" t="str">
        <f t="shared" si="32"/>
        <v>015</v>
      </c>
      <c r="S205" t="str">
        <f t="shared" si="33"/>
        <v>016</v>
      </c>
      <c r="T205" t="str">
        <f t="shared" si="34"/>
        <v>017</v>
      </c>
    </row>
    <row r="206" spans="1:20" ht="15.75" thickBot="1">
      <c r="A206" s="28">
        <f>ورقة2!A202</f>
        <v>0</v>
      </c>
      <c r="B206" s="31">
        <f>ورقة2!B202</f>
        <v>0</v>
      </c>
      <c r="C206" s="43">
        <f>ورقة2!F202</f>
        <v>0</v>
      </c>
      <c r="D206" s="21"/>
      <c r="E206" s="21"/>
      <c r="F206" s="21"/>
      <c r="G206" s="21"/>
      <c r="H206" s="21"/>
      <c r="I206" s="21"/>
      <c r="J206" s="21"/>
      <c r="K206" s="21"/>
      <c r="L206" s="59">
        <f t="shared" si="35"/>
        <v>0</v>
      </c>
      <c r="M206" t="str">
        <f t="shared" si="27"/>
        <v>01</v>
      </c>
      <c r="N206" t="str">
        <f t="shared" si="28"/>
        <v>03</v>
      </c>
      <c r="O206" t="str">
        <f t="shared" si="29"/>
        <v>07</v>
      </c>
      <c r="P206" t="str">
        <f t="shared" si="30"/>
        <v>012</v>
      </c>
      <c r="Q206" t="str">
        <f t="shared" si="31"/>
        <v>014</v>
      </c>
      <c r="R206" t="str">
        <f t="shared" si="32"/>
        <v>015</v>
      </c>
      <c r="S206" t="str">
        <f t="shared" si="33"/>
        <v>016</v>
      </c>
      <c r="T206" t="str">
        <f t="shared" si="34"/>
        <v>017</v>
      </c>
    </row>
    <row r="207" spans="1:20" ht="15.75" thickBot="1">
      <c r="A207" s="27">
        <f>ورقة2!A203</f>
        <v>0</v>
      </c>
      <c r="B207" s="30">
        <f>ورقة2!B203</f>
        <v>0</v>
      </c>
      <c r="C207" s="44">
        <f>ورقة2!F203</f>
        <v>0</v>
      </c>
      <c r="D207" s="21"/>
      <c r="E207" s="21"/>
      <c r="F207" s="21"/>
      <c r="G207" s="21"/>
      <c r="H207" s="21"/>
      <c r="I207" s="21"/>
      <c r="J207" s="21"/>
      <c r="K207" s="21"/>
      <c r="L207" s="59">
        <f t="shared" si="35"/>
        <v>0</v>
      </c>
      <c r="M207" t="str">
        <f t="shared" si="27"/>
        <v>01</v>
      </c>
      <c r="N207" t="str">
        <f t="shared" si="28"/>
        <v>03</v>
      </c>
      <c r="O207" t="str">
        <f t="shared" si="29"/>
        <v>07</v>
      </c>
      <c r="P207" t="str">
        <f t="shared" si="30"/>
        <v>012</v>
      </c>
      <c r="Q207" t="str">
        <f t="shared" si="31"/>
        <v>014</v>
      </c>
      <c r="R207" t="str">
        <f t="shared" si="32"/>
        <v>015</v>
      </c>
      <c r="S207" t="str">
        <f t="shared" si="33"/>
        <v>016</v>
      </c>
      <c r="T207" t="str">
        <f t="shared" si="34"/>
        <v>017</v>
      </c>
    </row>
    <row r="208" spans="1:20" ht="15.75" thickBot="1">
      <c r="A208" s="28">
        <f>ورقة2!A204</f>
        <v>0</v>
      </c>
      <c r="B208" s="31">
        <f>ورقة2!B204</f>
        <v>0</v>
      </c>
      <c r="C208" s="43">
        <f>ورقة2!F204</f>
        <v>0</v>
      </c>
      <c r="D208" s="21"/>
      <c r="E208" s="21"/>
      <c r="F208" s="21"/>
      <c r="G208" s="21"/>
      <c r="H208" s="21"/>
      <c r="I208" s="21"/>
      <c r="J208" s="21"/>
      <c r="K208" s="21"/>
      <c r="L208" s="59">
        <f t="shared" si="35"/>
        <v>0</v>
      </c>
      <c r="M208" t="str">
        <f t="shared" si="27"/>
        <v>01</v>
      </c>
      <c r="N208" t="str">
        <f t="shared" si="28"/>
        <v>03</v>
      </c>
      <c r="O208" t="str">
        <f t="shared" si="29"/>
        <v>07</v>
      </c>
      <c r="P208" t="str">
        <f t="shared" si="30"/>
        <v>012</v>
      </c>
      <c r="Q208" t="str">
        <f t="shared" si="31"/>
        <v>014</v>
      </c>
      <c r="R208" t="str">
        <f t="shared" si="32"/>
        <v>015</v>
      </c>
      <c r="S208" t="str">
        <f t="shared" si="33"/>
        <v>016</v>
      </c>
      <c r="T208" t="str">
        <f t="shared" si="34"/>
        <v>017</v>
      </c>
    </row>
    <row r="209" spans="1:20" ht="15.75" thickBot="1">
      <c r="A209" s="27">
        <f>ورقة2!A205</f>
        <v>0</v>
      </c>
      <c r="B209" s="30">
        <f>ورقة2!B205</f>
        <v>0</v>
      </c>
      <c r="C209" s="44">
        <f>ورقة2!F205</f>
        <v>0</v>
      </c>
      <c r="D209" s="21"/>
      <c r="E209" s="21"/>
      <c r="F209" s="21"/>
      <c r="G209" s="21"/>
      <c r="H209" s="21"/>
      <c r="I209" s="21"/>
      <c r="J209" s="21"/>
      <c r="K209" s="21"/>
      <c r="L209" s="59">
        <f t="shared" si="35"/>
        <v>0</v>
      </c>
      <c r="M209" t="str">
        <f t="shared" si="27"/>
        <v>01</v>
      </c>
      <c r="N209" t="str">
        <f t="shared" si="28"/>
        <v>03</v>
      </c>
      <c r="O209" t="str">
        <f t="shared" si="29"/>
        <v>07</v>
      </c>
      <c r="P209" t="str">
        <f t="shared" si="30"/>
        <v>012</v>
      </c>
      <c r="Q209" t="str">
        <f t="shared" si="31"/>
        <v>014</v>
      </c>
      <c r="R209" t="str">
        <f t="shared" si="32"/>
        <v>015</v>
      </c>
      <c r="S209" t="str">
        <f t="shared" si="33"/>
        <v>016</v>
      </c>
      <c r="T209" t="str">
        <f t="shared" si="34"/>
        <v>017</v>
      </c>
    </row>
    <row r="210" spans="1:20" ht="15.75" thickBot="1">
      <c r="A210" s="28">
        <f>ورقة2!A206</f>
        <v>0</v>
      </c>
      <c r="B210" s="31">
        <f>ورقة2!B206</f>
        <v>0</v>
      </c>
      <c r="C210" s="43">
        <f>ورقة2!F206</f>
        <v>0</v>
      </c>
      <c r="D210" s="21"/>
      <c r="E210" s="21"/>
      <c r="F210" s="21"/>
      <c r="G210" s="21"/>
      <c r="H210" s="21"/>
      <c r="I210" s="21"/>
      <c r="J210" s="21"/>
      <c r="K210" s="21"/>
      <c r="L210" s="59">
        <f t="shared" si="35"/>
        <v>0</v>
      </c>
      <c r="M210" t="str">
        <f t="shared" si="27"/>
        <v>01</v>
      </c>
      <c r="N210" t="str">
        <f t="shared" si="28"/>
        <v>03</v>
      </c>
      <c r="O210" t="str">
        <f t="shared" si="29"/>
        <v>07</v>
      </c>
      <c r="P210" t="str">
        <f t="shared" si="30"/>
        <v>012</v>
      </c>
      <c r="Q210" t="str">
        <f t="shared" si="31"/>
        <v>014</v>
      </c>
      <c r="R210" t="str">
        <f t="shared" si="32"/>
        <v>015</v>
      </c>
      <c r="S210" t="str">
        <f t="shared" si="33"/>
        <v>016</v>
      </c>
      <c r="T210" t="str">
        <f t="shared" si="34"/>
        <v>017</v>
      </c>
    </row>
    <row r="211" spans="1:20" ht="15.75" thickBot="1">
      <c r="A211" s="27">
        <f>ورقة2!A207</f>
        <v>0</v>
      </c>
      <c r="B211" s="30">
        <f>ورقة2!B207</f>
        <v>0</v>
      </c>
      <c r="C211" s="44">
        <f>ورقة2!F207</f>
        <v>0</v>
      </c>
      <c r="D211" s="21"/>
      <c r="E211" s="21"/>
      <c r="F211" s="21"/>
      <c r="G211" s="21"/>
      <c r="H211" s="21"/>
      <c r="I211" s="21"/>
      <c r="J211" s="21"/>
      <c r="K211" s="21"/>
      <c r="L211" s="59">
        <f t="shared" si="35"/>
        <v>0</v>
      </c>
      <c r="M211" t="str">
        <f t="shared" si="27"/>
        <v>01</v>
      </c>
      <c r="N211" t="str">
        <f t="shared" si="28"/>
        <v>03</v>
      </c>
      <c r="O211" t="str">
        <f t="shared" si="29"/>
        <v>07</v>
      </c>
      <c r="P211" t="str">
        <f t="shared" si="30"/>
        <v>012</v>
      </c>
      <c r="Q211" t="str">
        <f t="shared" si="31"/>
        <v>014</v>
      </c>
      <c r="R211" t="str">
        <f t="shared" si="32"/>
        <v>015</v>
      </c>
      <c r="S211" t="str">
        <f t="shared" si="33"/>
        <v>016</v>
      </c>
      <c r="T211" t="str">
        <f t="shared" si="34"/>
        <v>017</v>
      </c>
    </row>
    <row r="212" spans="1:20" ht="15.75" thickBot="1">
      <c r="A212" s="28">
        <f>ورقة2!A208</f>
        <v>0</v>
      </c>
      <c r="B212" s="31">
        <f>ورقة2!B208</f>
        <v>0</v>
      </c>
      <c r="C212" s="43">
        <f>ورقة2!F208</f>
        <v>0</v>
      </c>
      <c r="D212" s="21"/>
      <c r="E212" s="21"/>
      <c r="F212" s="21"/>
      <c r="G212" s="21"/>
      <c r="H212" s="21"/>
      <c r="I212" s="21"/>
      <c r="J212" s="21"/>
      <c r="K212" s="21"/>
      <c r="L212" s="59">
        <f t="shared" si="35"/>
        <v>0</v>
      </c>
      <c r="M212" t="str">
        <f t="shared" si="27"/>
        <v>01</v>
      </c>
      <c r="N212" t="str">
        <f t="shared" si="28"/>
        <v>03</v>
      </c>
      <c r="O212" t="str">
        <f t="shared" si="29"/>
        <v>07</v>
      </c>
      <c r="P212" t="str">
        <f t="shared" si="30"/>
        <v>012</v>
      </c>
      <c r="Q212" t="str">
        <f t="shared" si="31"/>
        <v>014</v>
      </c>
      <c r="R212" t="str">
        <f t="shared" si="32"/>
        <v>015</v>
      </c>
      <c r="S212" t="str">
        <f t="shared" si="33"/>
        <v>016</v>
      </c>
      <c r="T212" t="str">
        <f t="shared" si="34"/>
        <v>017</v>
      </c>
    </row>
    <row r="213" spans="1:20" ht="15.75" thickBot="1">
      <c r="A213" s="27">
        <f>ورقة2!A209</f>
        <v>0</v>
      </c>
      <c r="B213" s="30">
        <f>ورقة2!B209</f>
        <v>0</v>
      </c>
      <c r="C213" s="44">
        <f>ورقة2!F209</f>
        <v>0</v>
      </c>
      <c r="D213" s="21"/>
      <c r="E213" s="21"/>
      <c r="F213" s="21"/>
      <c r="G213" s="21"/>
      <c r="H213" s="21"/>
      <c r="I213" s="21"/>
      <c r="J213" s="21"/>
      <c r="K213" s="21"/>
      <c r="L213" s="59">
        <f t="shared" si="35"/>
        <v>0</v>
      </c>
      <c r="M213" t="str">
        <f t="shared" si="27"/>
        <v>01</v>
      </c>
      <c r="N213" t="str">
        <f t="shared" si="28"/>
        <v>03</v>
      </c>
      <c r="O213" t="str">
        <f t="shared" si="29"/>
        <v>07</v>
      </c>
      <c r="P213" t="str">
        <f t="shared" si="30"/>
        <v>012</v>
      </c>
      <c r="Q213" t="str">
        <f t="shared" si="31"/>
        <v>014</v>
      </c>
      <c r="R213" t="str">
        <f t="shared" si="32"/>
        <v>015</v>
      </c>
      <c r="S213" t="str">
        <f t="shared" si="33"/>
        <v>016</v>
      </c>
      <c r="T213" t="str">
        <f t="shared" si="34"/>
        <v>017</v>
      </c>
    </row>
    <row r="214" spans="1:20" ht="15.75" thickBot="1">
      <c r="A214" s="28">
        <f>ورقة2!A210</f>
        <v>0</v>
      </c>
      <c r="B214" s="31">
        <f>ورقة2!B210</f>
        <v>0</v>
      </c>
      <c r="C214" s="43">
        <f>ورقة2!F210</f>
        <v>0</v>
      </c>
      <c r="D214" s="21"/>
      <c r="E214" s="21"/>
      <c r="F214" s="21"/>
      <c r="G214" s="21"/>
      <c r="H214" s="21"/>
      <c r="I214" s="21"/>
      <c r="J214" s="21"/>
      <c r="K214" s="21"/>
      <c r="L214" s="59">
        <f t="shared" si="35"/>
        <v>0</v>
      </c>
      <c r="M214" t="str">
        <f t="shared" si="27"/>
        <v>01</v>
      </c>
      <c r="N214" t="str">
        <f t="shared" si="28"/>
        <v>03</v>
      </c>
      <c r="O214" t="str">
        <f t="shared" si="29"/>
        <v>07</v>
      </c>
      <c r="P214" t="str">
        <f t="shared" si="30"/>
        <v>012</v>
      </c>
      <c r="Q214" t="str">
        <f t="shared" si="31"/>
        <v>014</v>
      </c>
      <c r="R214" t="str">
        <f t="shared" si="32"/>
        <v>015</v>
      </c>
      <c r="S214" t="str">
        <f t="shared" si="33"/>
        <v>016</v>
      </c>
      <c r="T214" t="str">
        <f t="shared" si="34"/>
        <v>017</v>
      </c>
    </row>
    <row r="215" spans="1:20" ht="15.75" thickBot="1">
      <c r="A215" s="27">
        <f>ورقة2!A211</f>
        <v>0</v>
      </c>
      <c r="B215" s="30">
        <f>ورقة2!B211</f>
        <v>0</v>
      </c>
      <c r="C215" s="44">
        <f>ورقة2!F211</f>
        <v>0</v>
      </c>
      <c r="D215" s="21"/>
      <c r="E215" s="21"/>
      <c r="F215" s="21"/>
      <c r="G215" s="21"/>
      <c r="H215" s="21"/>
      <c r="I215" s="21"/>
      <c r="J215" s="21"/>
      <c r="K215" s="21"/>
      <c r="L215" s="59">
        <f t="shared" si="35"/>
        <v>0</v>
      </c>
      <c r="M215" t="str">
        <f t="shared" si="27"/>
        <v>01</v>
      </c>
      <c r="N215" t="str">
        <f t="shared" si="28"/>
        <v>03</v>
      </c>
      <c r="O215" t="str">
        <f t="shared" si="29"/>
        <v>07</v>
      </c>
      <c r="P215" t="str">
        <f t="shared" si="30"/>
        <v>012</v>
      </c>
      <c r="Q215" t="str">
        <f t="shared" si="31"/>
        <v>014</v>
      </c>
      <c r="R215" t="str">
        <f t="shared" si="32"/>
        <v>015</v>
      </c>
      <c r="S215" t="str">
        <f t="shared" si="33"/>
        <v>016</v>
      </c>
      <c r="T215" t="str">
        <f t="shared" si="34"/>
        <v>017</v>
      </c>
    </row>
    <row r="216" spans="1:20" ht="15.75" thickBot="1">
      <c r="A216" s="28">
        <f>ورقة2!A212</f>
        <v>0</v>
      </c>
      <c r="B216" s="31">
        <f>ورقة2!B212</f>
        <v>0</v>
      </c>
      <c r="C216" s="43">
        <f>ورقة2!F212</f>
        <v>0</v>
      </c>
      <c r="D216" s="21"/>
      <c r="E216" s="21"/>
      <c r="F216" s="21"/>
      <c r="G216" s="21"/>
      <c r="H216" s="21"/>
      <c r="I216" s="21"/>
      <c r="J216" s="21"/>
      <c r="K216" s="21"/>
      <c r="L216" s="59">
        <f t="shared" si="35"/>
        <v>0</v>
      </c>
      <c r="M216" t="str">
        <f t="shared" si="27"/>
        <v>01</v>
      </c>
      <c r="N216" t="str">
        <f t="shared" si="28"/>
        <v>03</v>
      </c>
      <c r="O216" t="str">
        <f t="shared" si="29"/>
        <v>07</v>
      </c>
      <c r="P216" t="str">
        <f t="shared" si="30"/>
        <v>012</v>
      </c>
      <c r="Q216" t="str">
        <f t="shared" si="31"/>
        <v>014</v>
      </c>
      <c r="R216" t="str">
        <f t="shared" si="32"/>
        <v>015</v>
      </c>
      <c r="S216" t="str">
        <f t="shared" si="33"/>
        <v>016</v>
      </c>
      <c r="T216" t="str">
        <f t="shared" si="34"/>
        <v>017</v>
      </c>
    </row>
    <row r="217" spans="1:20" ht="15.75" thickBot="1">
      <c r="A217" s="27">
        <f>ورقة2!A213</f>
        <v>0</v>
      </c>
      <c r="B217" s="30">
        <f>ورقة2!B213</f>
        <v>0</v>
      </c>
      <c r="C217" s="44">
        <f>ورقة2!F213</f>
        <v>0</v>
      </c>
      <c r="D217" s="21"/>
      <c r="E217" s="21"/>
      <c r="F217" s="21"/>
      <c r="G217" s="21"/>
      <c r="H217" s="21"/>
      <c r="I217" s="21"/>
      <c r="J217" s="21"/>
      <c r="K217" s="21"/>
      <c r="L217" s="59">
        <f t="shared" si="35"/>
        <v>0</v>
      </c>
      <c r="M217" t="str">
        <f t="shared" si="27"/>
        <v>01</v>
      </c>
      <c r="N217" t="str">
        <f t="shared" si="28"/>
        <v>03</v>
      </c>
      <c r="O217" t="str">
        <f t="shared" si="29"/>
        <v>07</v>
      </c>
      <c r="P217" t="str">
        <f t="shared" si="30"/>
        <v>012</v>
      </c>
      <c r="Q217" t="str">
        <f t="shared" si="31"/>
        <v>014</v>
      </c>
      <c r="R217" t="str">
        <f t="shared" si="32"/>
        <v>015</v>
      </c>
      <c r="S217" t="str">
        <f t="shared" si="33"/>
        <v>016</v>
      </c>
      <c r="T217" t="str">
        <f t="shared" si="34"/>
        <v>017</v>
      </c>
    </row>
    <row r="218" spans="1:20" ht="15.75" thickBot="1">
      <c r="A218" s="28">
        <f>ورقة2!A214</f>
        <v>0</v>
      </c>
      <c r="B218" s="31">
        <f>ورقة2!B214</f>
        <v>0</v>
      </c>
      <c r="C218" s="43">
        <f>ورقة2!F214</f>
        <v>0</v>
      </c>
      <c r="D218" s="21"/>
      <c r="E218" s="21"/>
      <c r="F218" s="21"/>
      <c r="G218" s="21"/>
      <c r="H218" s="21"/>
      <c r="I218" s="21"/>
      <c r="J218" s="21"/>
      <c r="K218" s="21"/>
      <c r="L218" s="59">
        <f t="shared" si="35"/>
        <v>0</v>
      </c>
      <c r="M218" t="str">
        <f t="shared" si="27"/>
        <v>01</v>
      </c>
      <c r="N218" t="str">
        <f t="shared" si="28"/>
        <v>03</v>
      </c>
      <c r="O218" t="str">
        <f t="shared" si="29"/>
        <v>07</v>
      </c>
      <c r="P218" t="str">
        <f t="shared" si="30"/>
        <v>012</v>
      </c>
      <c r="Q218" t="str">
        <f t="shared" si="31"/>
        <v>014</v>
      </c>
      <c r="R218" t="str">
        <f t="shared" si="32"/>
        <v>015</v>
      </c>
      <c r="S218" t="str">
        <f t="shared" si="33"/>
        <v>016</v>
      </c>
      <c r="T218" t="str">
        <f t="shared" si="34"/>
        <v>017</v>
      </c>
    </row>
    <row r="219" spans="1:20" ht="15.75" thickBot="1">
      <c r="A219" s="27">
        <f>ورقة2!A215</f>
        <v>0</v>
      </c>
      <c r="B219" s="30">
        <f>ورقة2!B215</f>
        <v>0</v>
      </c>
      <c r="C219" s="44">
        <f>ورقة2!F215</f>
        <v>0</v>
      </c>
      <c r="D219" s="21"/>
      <c r="E219" s="21"/>
      <c r="F219" s="21"/>
      <c r="G219" s="21"/>
      <c r="H219" s="21"/>
      <c r="I219" s="21"/>
      <c r="J219" s="21"/>
      <c r="K219" s="21"/>
      <c r="L219" s="59">
        <f t="shared" si="35"/>
        <v>0</v>
      </c>
      <c r="M219" t="str">
        <f t="shared" si="27"/>
        <v>01</v>
      </c>
      <c r="N219" t="str">
        <f t="shared" si="28"/>
        <v>03</v>
      </c>
      <c r="O219" t="str">
        <f t="shared" si="29"/>
        <v>07</v>
      </c>
      <c r="P219" t="str">
        <f t="shared" si="30"/>
        <v>012</v>
      </c>
      <c r="Q219" t="str">
        <f t="shared" si="31"/>
        <v>014</v>
      </c>
      <c r="R219" t="str">
        <f t="shared" si="32"/>
        <v>015</v>
      </c>
      <c r="S219" t="str">
        <f t="shared" si="33"/>
        <v>016</v>
      </c>
      <c r="T219" t="str">
        <f t="shared" si="34"/>
        <v>017</v>
      </c>
    </row>
    <row r="220" spans="1:20" ht="15.75" thickBot="1">
      <c r="A220" s="28">
        <f>ورقة2!A216</f>
        <v>0</v>
      </c>
      <c r="B220" s="31">
        <f>ورقة2!B216</f>
        <v>0</v>
      </c>
      <c r="C220" s="43">
        <f>ورقة2!F216</f>
        <v>0</v>
      </c>
      <c r="D220" s="21"/>
      <c r="E220" s="21"/>
      <c r="F220" s="21"/>
      <c r="G220" s="21"/>
      <c r="H220" s="21"/>
      <c r="I220" s="21"/>
      <c r="J220" s="21"/>
      <c r="K220" s="21"/>
      <c r="L220" s="59">
        <f t="shared" si="35"/>
        <v>0</v>
      </c>
      <c r="M220" t="str">
        <f t="shared" si="27"/>
        <v>01</v>
      </c>
      <c r="N220" t="str">
        <f t="shared" si="28"/>
        <v>03</v>
      </c>
      <c r="O220" t="str">
        <f t="shared" si="29"/>
        <v>07</v>
      </c>
      <c r="P220" t="str">
        <f t="shared" si="30"/>
        <v>012</v>
      </c>
      <c r="Q220" t="str">
        <f t="shared" si="31"/>
        <v>014</v>
      </c>
      <c r="R220" t="str">
        <f t="shared" si="32"/>
        <v>015</v>
      </c>
      <c r="S220" t="str">
        <f t="shared" si="33"/>
        <v>016</v>
      </c>
      <c r="T220" t="str">
        <f t="shared" si="34"/>
        <v>017</v>
      </c>
    </row>
    <row r="221" spans="1:20" ht="15.75" thickBot="1">
      <c r="A221" s="27">
        <f>ورقة2!A217</f>
        <v>0</v>
      </c>
      <c r="B221" s="30">
        <f>ورقة2!B217</f>
        <v>0</v>
      </c>
      <c r="C221" s="44">
        <f>ورقة2!F217</f>
        <v>0</v>
      </c>
      <c r="D221" s="21"/>
      <c r="E221" s="21"/>
      <c r="F221" s="21"/>
      <c r="G221" s="21"/>
      <c r="H221" s="21"/>
      <c r="I221" s="21"/>
      <c r="J221" s="21"/>
      <c r="K221" s="21"/>
      <c r="L221" s="59">
        <f t="shared" si="35"/>
        <v>0</v>
      </c>
      <c r="M221" t="str">
        <f t="shared" si="27"/>
        <v>01</v>
      </c>
      <c r="N221" t="str">
        <f t="shared" si="28"/>
        <v>03</v>
      </c>
      <c r="O221" t="str">
        <f t="shared" si="29"/>
        <v>07</v>
      </c>
      <c r="P221" t="str">
        <f t="shared" si="30"/>
        <v>012</v>
      </c>
      <c r="Q221" t="str">
        <f t="shared" si="31"/>
        <v>014</v>
      </c>
      <c r="R221" t="str">
        <f t="shared" si="32"/>
        <v>015</v>
      </c>
      <c r="S221" t="str">
        <f t="shared" si="33"/>
        <v>016</v>
      </c>
      <c r="T221" t="str">
        <f t="shared" si="34"/>
        <v>017</v>
      </c>
    </row>
    <row r="222" spans="1:20" ht="15.75" thickBot="1">
      <c r="A222" s="28">
        <f>ورقة2!A218</f>
        <v>0</v>
      </c>
      <c r="B222" s="31">
        <f>ورقة2!B218</f>
        <v>0</v>
      </c>
      <c r="C222" s="43">
        <f>ورقة2!F218</f>
        <v>0</v>
      </c>
      <c r="D222" s="21"/>
      <c r="E222" s="21"/>
      <c r="F222" s="21"/>
      <c r="G222" s="21"/>
      <c r="H222" s="21"/>
      <c r="I222" s="21"/>
      <c r="J222" s="21"/>
      <c r="K222" s="21"/>
      <c r="L222" s="59">
        <f t="shared" si="35"/>
        <v>0</v>
      </c>
      <c r="M222" t="str">
        <f t="shared" ref="M222:M285" si="36">A222&amp;$D$8</f>
        <v>01</v>
      </c>
      <c r="N222" t="str">
        <f t="shared" ref="N222:N285" si="37">A222&amp;$E$8</f>
        <v>03</v>
      </c>
      <c r="O222" t="str">
        <f t="shared" ref="O222:O285" si="38">A222&amp;$F$8</f>
        <v>07</v>
      </c>
      <c r="P222" t="str">
        <f t="shared" ref="P222:P285" si="39">A222&amp;$G$8</f>
        <v>012</v>
      </c>
      <c r="Q222" t="str">
        <f t="shared" ref="Q222:Q285" si="40">A222&amp;$H$8</f>
        <v>014</v>
      </c>
      <c r="R222" t="str">
        <f t="shared" ref="R222:R285" si="41">A222&amp;$I$8</f>
        <v>015</v>
      </c>
      <c r="S222" t="str">
        <f t="shared" ref="S222:S285" si="42">A222&amp;$J$8</f>
        <v>016</v>
      </c>
      <c r="T222" t="str">
        <f t="shared" ref="T222:T285" si="43">A222&amp;$K$8</f>
        <v>017</v>
      </c>
    </row>
    <row r="223" spans="1:20" ht="15.75" thickBot="1">
      <c r="A223" s="27">
        <f>ورقة2!A219</f>
        <v>0</v>
      </c>
      <c r="B223" s="30">
        <f>ورقة2!B219</f>
        <v>0</v>
      </c>
      <c r="C223" s="44">
        <f>ورقة2!F219</f>
        <v>0</v>
      </c>
      <c r="D223" s="21"/>
      <c r="E223" s="21"/>
      <c r="F223" s="21"/>
      <c r="G223" s="21"/>
      <c r="H223" s="21"/>
      <c r="I223" s="21"/>
      <c r="J223" s="21"/>
      <c r="K223" s="21"/>
      <c r="L223" s="59">
        <f t="shared" si="35"/>
        <v>0</v>
      </c>
      <c r="M223" t="str">
        <f t="shared" si="36"/>
        <v>01</v>
      </c>
      <c r="N223" t="str">
        <f t="shared" si="37"/>
        <v>03</v>
      </c>
      <c r="O223" t="str">
        <f t="shared" si="38"/>
        <v>07</v>
      </c>
      <c r="P223" t="str">
        <f t="shared" si="39"/>
        <v>012</v>
      </c>
      <c r="Q223" t="str">
        <f t="shared" si="40"/>
        <v>014</v>
      </c>
      <c r="R223" t="str">
        <f t="shared" si="41"/>
        <v>015</v>
      </c>
      <c r="S223" t="str">
        <f t="shared" si="42"/>
        <v>016</v>
      </c>
      <c r="T223" t="str">
        <f t="shared" si="43"/>
        <v>017</v>
      </c>
    </row>
    <row r="224" spans="1:20" ht="15.75" thickBot="1">
      <c r="A224" s="28">
        <f>ورقة2!A220</f>
        <v>0</v>
      </c>
      <c r="B224" s="31">
        <f>ورقة2!B220</f>
        <v>0</v>
      </c>
      <c r="C224" s="43">
        <f>ورقة2!F220</f>
        <v>0</v>
      </c>
      <c r="D224" s="21"/>
      <c r="E224" s="21"/>
      <c r="F224" s="21"/>
      <c r="G224" s="21"/>
      <c r="H224" s="21"/>
      <c r="I224" s="21"/>
      <c r="J224" s="21"/>
      <c r="K224" s="21"/>
      <c r="L224" s="59">
        <f t="shared" si="35"/>
        <v>0</v>
      </c>
      <c r="M224" t="str">
        <f t="shared" si="36"/>
        <v>01</v>
      </c>
      <c r="N224" t="str">
        <f t="shared" si="37"/>
        <v>03</v>
      </c>
      <c r="O224" t="str">
        <f t="shared" si="38"/>
        <v>07</v>
      </c>
      <c r="P224" t="str">
        <f t="shared" si="39"/>
        <v>012</v>
      </c>
      <c r="Q224" t="str">
        <f t="shared" si="40"/>
        <v>014</v>
      </c>
      <c r="R224" t="str">
        <f t="shared" si="41"/>
        <v>015</v>
      </c>
      <c r="S224" t="str">
        <f t="shared" si="42"/>
        <v>016</v>
      </c>
      <c r="T224" t="str">
        <f t="shared" si="43"/>
        <v>017</v>
      </c>
    </row>
    <row r="225" spans="1:20" ht="15.75" thickBot="1">
      <c r="A225" s="27">
        <f>ورقة2!A221</f>
        <v>0</v>
      </c>
      <c r="B225" s="30">
        <f>ورقة2!B221</f>
        <v>0</v>
      </c>
      <c r="C225" s="44">
        <f>ورقة2!F221</f>
        <v>0</v>
      </c>
      <c r="D225" s="21"/>
      <c r="E225" s="21"/>
      <c r="F225" s="21"/>
      <c r="G225" s="21"/>
      <c r="H225" s="21"/>
      <c r="I225" s="21"/>
      <c r="J225" s="21"/>
      <c r="K225" s="21"/>
      <c r="L225" s="59">
        <f t="shared" si="35"/>
        <v>0</v>
      </c>
      <c r="M225" t="str">
        <f t="shared" si="36"/>
        <v>01</v>
      </c>
      <c r="N225" t="str">
        <f t="shared" si="37"/>
        <v>03</v>
      </c>
      <c r="O225" t="str">
        <f t="shared" si="38"/>
        <v>07</v>
      </c>
      <c r="P225" t="str">
        <f t="shared" si="39"/>
        <v>012</v>
      </c>
      <c r="Q225" t="str">
        <f t="shared" si="40"/>
        <v>014</v>
      </c>
      <c r="R225" t="str">
        <f t="shared" si="41"/>
        <v>015</v>
      </c>
      <c r="S225" t="str">
        <f t="shared" si="42"/>
        <v>016</v>
      </c>
      <c r="T225" t="str">
        <f t="shared" si="43"/>
        <v>017</v>
      </c>
    </row>
    <row r="226" spans="1:20" ht="15.75" thickBot="1">
      <c r="A226" s="28">
        <f>ورقة2!A222</f>
        <v>0</v>
      </c>
      <c r="B226" s="31">
        <f>ورقة2!B222</f>
        <v>0</v>
      </c>
      <c r="C226" s="43">
        <f>ورقة2!F222</f>
        <v>0</v>
      </c>
      <c r="D226" s="21"/>
      <c r="E226" s="21"/>
      <c r="F226" s="21"/>
      <c r="G226" s="21"/>
      <c r="H226" s="21"/>
      <c r="I226" s="21"/>
      <c r="J226" s="21"/>
      <c r="K226" s="21"/>
      <c r="L226" s="59">
        <f t="shared" si="35"/>
        <v>0</v>
      </c>
      <c r="M226" t="str">
        <f t="shared" si="36"/>
        <v>01</v>
      </c>
      <c r="N226" t="str">
        <f t="shared" si="37"/>
        <v>03</v>
      </c>
      <c r="O226" t="str">
        <f t="shared" si="38"/>
        <v>07</v>
      </c>
      <c r="P226" t="str">
        <f t="shared" si="39"/>
        <v>012</v>
      </c>
      <c r="Q226" t="str">
        <f t="shared" si="40"/>
        <v>014</v>
      </c>
      <c r="R226" t="str">
        <f t="shared" si="41"/>
        <v>015</v>
      </c>
      <c r="S226" t="str">
        <f t="shared" si="42"/>
        <v>016</v>
      </c>
      <c r="T226" t="str">
        <f t="shared" si="43"/>
        <v>017</v>
      </c>
    </row>
    <row r="227" spans="1:20" ht="15.75" thickBot="1">
      <c r="A227" s="27">
        <f>ورقة2!A223</f>
        <v>0</v>
      </c>
      <c r="B227" s="30">
        <f>ورقة2!B223</f>
        <v>0</v>
      </c>
      <c r="C227" s="44">
        <f>ورقة2!F223</f>
        <v>0</v>
      </c>
      <c r="D227" s="21"/>
      <c r="E227" s="21"/>
      <c r="F227" s="21"/>
      <c r="G227" s="21"/>
      <c r="H227" s="21"/>
      <c r="I227" s="21"/>
      <c r="J227" s="21"/>
      <c r="K227" s="21"/>
      <c r="L227" s="59">
        <f t="shared" si="35"/>
        <v>0</v>
      </c>
      <c r="M227" t="str">
        <f t="shared" si="36"/>
        <v>01</v>
      </c>
      <c r="N227" t="str">
        <f t="shared" si="37"/>
        <v>03</v>
      </c>
      <c r="O227" t="str">
        <f t="shared" si="38"/>
        <v>07</v>
      </c>
      <c r="P227" t="str">
        <f t="shared" si="39"/>
        <v>012</v>
      </c>
      <c r="Q227" t="str">
        <f t="shared" si="40"/>
        <v>014</v>
      </c>
      <c r="R227" t="str">
        <f t="shared" si="41"/>
        <v>015</v>
      </c>
      <c r="S227" t="str">
        <f t="shared" si="42"/>
        <v>016</v>
      </c>
      <c r="T227" t="str">
        <f t="shared" si="43"/>
        <v>017</v>
      </c>
    </row>
    <row r="228" spans="1:20" ht="15.75" thickBot="1">
      <c r="A228" s="28">
        <f>ورقة2!A224</f>
        <v>0</v>
      </c>
      <c r="B228" s="31">
        <f>ورقة2!B224</f>
        <v>0</v>
      </c>
      <c r="C228" s="43">
        <f>ورقة2!F224</f>
        <v>0</v>
      </c>
      <c r="D228" s="21"/>
      <c r="E228" s="21"/>
      <c r="F228" s="21"/>
      <c r="G228" s="21"/>
      <c r="H228" s="21"/>
      <c r="I228" s="21"/>
      <c r="J228" s="21"/>
      <c r="K228" s="21"/>
      <c r="L228" s="59">
        <f t="shared" si="35"/>
        <v>0</v>
      </c>
      <c r="M228" t="str">
        <f t="shared" si="36"/>
        <v>01</v>
      </c>
      <c r="N228" t="str">
        <f t="shared" si="37"/>
        <v>03</v>
      </c>
      <c r="O228" t="str">
        <f t="shared" si="38"/>
        <v>07</v>
      </c>
      <c r="P228" t="str">
        <f t="shared" si="39"/>
        <v>012</v>
      </c>
      <c r="Q228" t="str">
        <f t="shared" si="40"/>
        <v>014</v>
      </c>
      <c r="R228" t="str">
        <f t="shared" si="41"/>
        <v>015</v>
      </c>
      <c r="S228" t="str">
        <f t="shared" si="42"/>
        <v>016</v>
      </c>
      <c r="T228" t="str">
        <f t="shared" si="43"/>
        <v>017</v>
      </c>
    </row>
    <row r="229" spans="1:20" ht="15.75" thickBot="1">
      <c r="A229" s="27">
        <f>ورقة2!A225</f>
        <v>0</v>
      </c>
      <c r="B229" s="30">
        <f>ورقة2!B225</f>
        <v>0</v>
      </c>
      <c r="C229" s="44">
        <f>ورقة2!F225</f>
        <v>0</v>
      </c>
      <c r="D229" s="21"/>
      <c r="E229" s="21"/>
      <c r="F229" s="21"/>
      <c r="G229" s="21"/>
      <c r="H229" s="21"/>
      <c r="I229" s="21"/>
      <c r="J229" s="21"/>
      <c r="K229" s="21"/>
      <c r="L229" s="59">
        <f t="shared" si="35"/>
        <v>0</v>
      </c>
      <c r="M229" t="str">
        <f t="shared" si="36"/>
        <v>01</v>
      </c>
      <c r="N229" t="str">
        <f t="shared" si="37"/>
        <v>03</v>
      </c>
      <c r="O229" t="str">
        <f t="shared" si="38"/>
        <v>07</v>
      </c>
      <c r="P229" t="str">
        <f t="shared" si="39"/>
        <v>012</v>
      </c>
      <c r="Q229" t="str">
        <f t="shared" si="40"/>
        <v>014</v>
      </c>
      <c r="R229" t="str">
        <f t="shared" si="41"/>
        <v>015</v>
      </c>
      <c r="S229" t="str">
        <f t="shared" si="42"/>
        <v>016</v>
      </c>
      <c r="T229" t="str">
        <f t="shared" si="43"/>
        <v>017</v>
      </c>
    </row>
    <row r="230" spans="1:20" ht="15.75" thickBot="1">
      <c r="A230" s="28">
        <f>ورقة2!A226</f>
        <v>0</v>
      </c>
      <c r="B230" s="31">
        <f>ورقة2!B226</f>
        <v>0</v>
      </c>
      <c r="C230" s="43">
        <f>ورقة2!F226</f>
        <v>0</v>
      </c>
      <c r="D230" s="21"/>
      <c r="E230" s="21"/>
      <c r="F230" s="21"/>
      <c r="G230" s="21"/>
      <c r="H230" s="21"/>
      <c r="I230" s="21"/>
      <c r="J230" s="21"/>
      <c r="K230" s="21"/>
      <c r="L230" s="59">
        <f t="shared" si="35"/>
        <v>0</v>
      </c>
      <c r="M230" t="str">
        <f t="shared" si="36"/>
        <v>01</v>
      </c>
      <c r="N230" t="str">
        <f t="shared" si="37"/>
        <v>03</v>
      </c>
      <c r="O230" t="str">
        <f t="shared" si="38"/>
        <v>07</v>
      </c>
      <c r="P230" t="str">
        <f t="shared" si="39"/>
        <v>012</v>
      </c>
      <c r="Q230" t="str">
        <f t="shared" si="40"/>
        <v>014</v>
      </c>
      <c r="R230" t="str">
        <f t="shared" si="41"/>
        <v>015</v>
      </c>
      <c r="S230" t="str">
        <f t="shared" si="42"/>
        <v>016</v>
      </c>
      <c r="T230" t="str">
        <f t="shared" si="43"/>
        <v>017</v>
      </c>
    </row>
    <row r="231" spans="1:20" ht="15.75" thickBot="1">
      <c r="A231" s="27">
        <f>ورقة2!A227</f>
        <v>0</v>
      </c>
      <c r="B231" s="30">
        <f>ورقة2!B227</f>
        <v>0</v>
      </c>
      <c r="C231" s="44">
        <f>ورقة2!F227</f>
        <v>0</v>
      </c>
      <c r="D231" s="21"/>
      <c r="E231" s="21"/>
      <c r="F231" s="21"/>
      <c r="G231" s="21"/>
      <c r="H231" s="21"/>
      <c r="I231" s="21"/>
      <c r="J231" s="21"/>
      <c r="K231" s="21"/>
      <c r="L231" s="59">
        <f t="shared" si="35"/>
        <v>0</v>
      </c>
      <c r="M231" t="str">
        <f t="shared" si="36"/>
        <v>01</v>
      </c>
      <c r="N231" t="str">
        <f t="shared" si="37"/>
        <v>03</v>
      </c>
      <c r="O231" t="str">
        <f t="shared" si="38"/>
        <v>07</v>
      </c>
      <c r="P231" t="str">
        <f t="shared" si="39"/>
        <v>012</v>
      </c>
      <c r="Q231" t="str">
        <f t="shared" si="40"/>
        <v>014</v>
      </c>
      <c r="R231" t="str">
        <f t="shared" si="41"/>
        <v>015</v>
      </c>
      <c r="S231" t="str">
        <f t="shared" si="42"/>
        <v>016</v>
      </c>
      <c r="T231" t="str">
        <f t="shared" si="43"/>
        <v>017</v>
      </c>
    </row>
    <row r="232" spans="1:20" ht="15.75" thickBot="1">
      <c r="A232" s="28">
        <f>ورقة2!A228</f>
        <v>0</v>
      </c>
      <c r="B232" s="31">
        <f>ورقة2!B228</f>
        <v>0</v>
      </c>
      <c r="C232" s="43">
        <f>ورقة2!F228</f>
        <v>0</v>
      </c>
      <c r="D232" s="21"/>
      <c r="E232" s="21"/>
      <c r="F232" s="21"/>
      <c r="G232" s="21"/>
      <c r="H232" s="21"/>
      <c r="I232" s="21"/>
      <c r="J232" s="21"/>
      <c r="K232" s="21"/>
      <c r="L232" s="59">
        <f t="shared" si="35"/>
        <v>0</v>
      </c>
      <c r="M232" t="str">
        <f t="shared" si="36"/>
        <v>01</v>
      </c>
      <c r="N232" t="str">
        <f t="shared" si="37"/>
        <v>03</v>
      </c>
      <c r="O232" t="str">
        <f t="shared" si="38"/>
        <v>07</v>
      </c>
      <c r="P232" t="str">
        <f t="shared" si="39"/>
        <v>012</v>
      </c>
      <c r="Q232" t="str">
        <f t="shared" si="40"/>
        <v>014</v>
      </c>
      <c r="R232" t="str">
        <f t="shared" si="41"/>
        <v>015</v>
      </c>
      <c r="S232" t="str">
        <f t="shared" si="42"/>
        <v>016</v>
      </c>
      <c r="T232" t="str">
        <f t="shared" si="43"/>
        <v>017</v>
      </c>
    </row>
    <row r="233" spans="1:20" ht="15.75" thickBot="1">
      <c r="A233" s="27">
        <f>ورقة2!A229</f>
        <v>0</v>
      </c>
      <c r="B233" s="30">
        <f>ورقة2!B229</f>
        <v>0</v>
      </c>
      <c r="C233" s="44">
        <f>ورقة2!F229</f>
        <v>0</v>
      </c>
      <c r="D233" s="21"/>
      <c r="E233" s="21"/>
      <c r="F233" s="21"/>
      <c r="G233" s="21"/>
      <c r="H233" s="21"/>
      <c r="I233" s="21"/>
      <c r="J233" s="21"/>
      <c r="K233" s="21"/>
      <c r="L233" s="59">
        <f t="shared" si="35"/>
        <v>0</v>
      </c>
      <c r="M233" t="str">
        <f t="shared" si="36"/>
        <v>01</v>
      </c>
      <c r="N233" t="str">
        <f t="shared" si="37"/>
        <v>03</v>
      </c>
      <c r="O233" t="str">
        <f t="shared" si="38"/>
        <v>07</v>
      </c>
      <c r="P233" t="str">
        <f t="shared" si="39"/>
        <v>012</v>
      </c>
      <c r="Q233" t="str">
        <f t="shared" si="40"/>
        <v>014</v>
      </c>
      <c r="R233" t="str">
        <f t="shared" si="41"/>
        <v>015</v>
      </c>
      <c r="S233" t="str">
        <f t="shared" si="42"/>
        <v>016</v>
      </c>
      <c r="T233" t="str">
        <f t="shared" si="43"/>
        <v>017</v>
      </c>
    </row>
    <row r="234" spans="1:20" ht="15.75" thickBot="1">
      <c r="A234" s="28">
        <f>ورقة2!A230</f>
        <v>0</v>
      </c>
      <c r="B234" s="31">
        <f>ورقة2!B230</f>
        <v>0</v>
      </c>
      <c r="C234" s="43">
        <f>ورقة2!F230</f>
        <v>0</v>
      </c>
      <c r="D234" s="21"/>
      <c r="E234" s="21"/>
      <c r="F234" s="21"/>
      <c r="G234" s="21"/>
      <c r="H234" s="21"/>
      <c r="I234" s="21"/>
      <c r="J234" s="21"/>
      <c r="K234" s="21"/>
      <c r="L234" s="59">
        <f t="shared" si="35"/>
        <v>0</v>
      </c>
      <c r="M234" t="str">
        <f t="shared" si="36"/>
        <v>01</v>
      </c>
      <c r="N234" t="str">
        <f t="shared" si="37"/>
        <v>03</v>
      </c>
      <c r="O234" t="str">
        <f t="shared" si="38"/>
        <v>07</v>
      </c>
      <c r="P234" t="str">
        <f t="shared" si="39"/>
        <v>012</v>
      </c>
      <c r="Q234" t="str">
        <f t="shared" si="40"/>
        <v>014</v>
      </c>
      <c r="R234" t="str">
        <f t="shared" si="41"/>
        <v>015</v>
      </c>
      <c r="S234" t="str">
        <f t="shared" si="42"/>
        <v>016</v>
      </c>
      <c r="T234" t="str">
        <f t="shared" si="43"/>
        <v>017</v>
      </c>
    </row>
    <row r="235" spans="1:20" ht="15.75" thickBot="1">
      <c r="A235" s="27">
        <f>ورقة2!A231</f>
        <v>0</v>
      </c>
      <c r="B235" s="30">
        <f>ورقة2!B231</f>
        <v>0</v>
      </c>
      <c r="C235" s="44">
        <f>ورقة2!F231</f>
        <v>0</v>
      </c>
      <c r="D235" s="21"/>
      <c r="E235" s="21"/>
      <c r="F235" s="21"/>
      <c r="G235" s="21"/>
      <c r="H235" s="21"/>
      <c r="I235" s="21"/>
      <c r="J235" s="21"/>
      <c r="K235" s="21"/>
      <c r="L235" s="59">
        <f t="shared" si="35"/>
        <v>0</v>
      </c>
      <c r="M235" t="str">
        <f t="shared" si="36"/>
        <v>01</v>
      </c>
      <c r="N235" t="str">
        <f t="shared" si="37"/>
        <v>03</v>
      </c>
      <c r="O235" t="str">
        <f t="shared" si="38"/>
        <v>07</v>
      </c>
      <c r="P235" t="str">
        <f t="shared" si="39"/>
        <v>012</v>
      </c>
      <c r="Q235" t="str">
        <f t="shared" si="40"/>
        <v>014</v>
      </c>
      <c r="R235" t="str">
        <f t="shared" si="41"/>
        <v>015</v>
      </c>
      <c r="S235" t="str">
        <f t="shared" si="42"/>
        <v>016</v>
      </c>
      <c r="T235" t="str">
        <f t="shared" si="43"/>
        <v>017</v>
      </c>
    </row>
    <row r="236" spans="1:20" ht="15.75" thickBot="1">
      <c r="A236" s="28">
        <f>ورقة2!A232</f>
        <v>0</v>
      </c>
      <c r="B236" s="31">
        <f>ورقة2!B232</f>
        <v>0</v>
      </c>
      <c r="C236" s="43">
        <f>ورقة2!F232</f>
        <v>0</v>
      </c>
      <c r="D236" s="21"/>
      <c r="E236" s="21"/>
      <c r="F236" s="21"/>
      <c r="G236" s="21"/>
      <c r="H236" s="21"/>
      <c r="I236" s="21"/>
      <c r="J236" s="21"/>
      <c r="K236" s="21"/>
      <c r="L236" s="59">
        <f t="shared" si="35"/>
        <v>0</v>
      </c>
      <c r="M236" t="str">
        <f t="shared" si="36"/>
        <v>01</v>
      </c>
      <c r="N236" t="str">
        <f t="shared" si="37"/>
        <v>03</v>
      </c>
      <c r="O236" t="str">
        <f t="shared" si="38"/>
        <v>07</v>
      </c>
      <c r="P236" t="str">
        <f t="shared" si="39"/>
        <v>012</v>
      </c>
      <c r="Q236" t="str">
        <f t="shared" si="40"/>
        <v>014</v>
      </c>
      <c r="R236" t="str">
        <f t="shared" si="41"/>
        <v>015</v>
      </c>
      <c r="S236" t="str">
        <f t="shared" si="42"/>
        <v>016</v>
      </c>
      <c r="T236" t="str">
        <f t="shared" si="43"/>
        <v>017</v>
      </c>
    </row>
    <row r="237" spans="1:20" ht="15.75" thickBot="1">
      <c r="A237" s="27">
        <f>ورقة2!A233</f>
        <v>0</v>
      </c>
      <c r="B237" s="30">
        <f>ورقة2!B233</f>
        <v>0</v>
      </c>
      <c r="C237" s="44">
        <f>ورقة2!F233</f>
        <v>0</v>
      </c>
      <c r="D237" s="21"/>
      <c r="E237" s="21"/>
      <c r="F237" s="21"/>
      <c r="G237" s="21"/>
      <c r="H237" s="21"/>
      <c r="I237" s="21"/>
      <c r="J237" s="21"/>
      <c r="K237" s="21"/>
      <c r="L237" s="59">
        <f t="shared" si="35"/>
        <v>0</v>
      </c>
      <c r="M237" t="str">
        <f t="shared" si="36"/>
        <v>01</v>
      </c>
      <c r="N237" t="str">
        <f t="shared" si="37"/>
        <v>03</v>
      </c>
      <c r="O237" t="str">
        <f t="shared" si="38"/>
        <v>07</v>
      </c>
      <c r="P237" t="str">
        <f t="shared" si="39"/>
        <v>012</v>
      </c>
      <c r="Q237" t="str">
        <f t="shared" si="40"/>
        <v>014</v>
      </c>
      <c r="R237" t="str">
        <f t="shared" si="41"/>
        <v>015</v>
      </c>
      <c r="S237" t="str">
        <f t="shared" si="42"/>
        <v>016</v>
      </c>
      <c r="T237" t="str">
        <f t="shared" si="43"/>
        <v>017</v>
      </c>
    </row>
    <row r="238" spans="1:20" ht="15.75" thickBot="1">
      <c r="A238" s="28">
        <f>ورقة2!A234</f>
        <v>0</v>
      </c>
      <c r="B238" s="31">
        <f>ورقة2!B234</f>
        <v>0</v>
      </c>
      <c r="C238" s="43">
        <f>ورقة2!F234</f>
        <v>0</v>
      </c>
      <c r="D238" s="21"/>
      <c r="E238" s="21"/>
      <c r="F238" s="21"/>
      <c r="G238" s="21"/>
      <c r="H238" s="21"/>
      <c r="I238" s="21"/>
      <c r="J238" s="21"/>
      <c r="K238" s="21"/>
      <c r="L238" s="59">
        <f t="shared" si="35"/>
        <v>0</v>
      </c>
      <c r="M238" t="str">
        <f t="shared" si="36"/>
        <v>01</v>
      </c>
      <c r="N238" t="str">
        <f t="shared" si="37"/>
        <v>03</v>
      </c>
      <c r="O238" t="str">
        <f t="shared" si="38"/>
        <v>07</v>
      </c>
      <c r="P238" t="str">
        <f t="shared" si="39"/>
        <v>012</v>
      </c>
      <c r="Q238" t="str">
        <f t="shared" si="40"/>
        <v>014</v>
      </c>
      <c r="R238" t="str">
        <f t="shared" si="41"/>
        <v>015</v>
      </c>
      <c r="S238" t="str">
        <f t="shared" si="42"/>
        <v>016</v>
      </c>
      <c r="T238" t="str">
        <f t="shared" si="43"/>
        <v>017</v>
      </c>
    </row>
    <row r="239" spans="1:20" ht="15.75" thickBot="1">
      <c r="A239" s="27">
        <f>ورقة2!A235</f>
        <v>0</v>
      </c>
      <c r="B239" s="30">
        <f>ورقة2!B235</f>
        <v>0</v>
      </c>
      <c r="C239" s="44">
        <f>ورقة2!F235</f>
        <v>0</v>
      </c>
      <c r="D239" s="21"/>
      <c r="E239" s="21"/>
      <c r="F239" s="21"/>
      <c r="G239" s="21"/>
      <c r="H239" s="21"/>
      <c r="I239" s="21"/>
      <c r="J239" s="21"/>
      <c r="K239" s="21"/>
      <c r="L239" s="59">
        <f t="shared" si="35"/>
        <v>0</v>
      </c>
      <c r="M239" t="str">
        <f t="shared" si="36"/>
        <v>01</v>
      </c>
      <c r="N239" t="str">
        <f t="shared" si="37"/>
        <v>03</v>
      </c>
      <c r="O239" t="str">
        <f t="shared" si="38"/>
        <v>07</v>
      </c>
      <c r="P239" t="str">
        <f t="shared" si="39"/>
        <v>012</v>
      </c>
      <c r="Q239" t="str">
        <f t="shared" si="40"/>
        <v>014</v>
      </c>
      <c r="R239" t="str">
        <f t="shared" si="41"/>
        <v>015</v>
      </c>
      <c r="S239" t="str">
        <f t="shared" si="42"/>
        <v>016</v>
      </c>
      <c r="T239" t="str">
        <f t="shared" si="43"/>
        <v>017</v>
      </c>
    </row>
    <row r="240" spans="1:20" ht="15.75" thickBot="1">
      <c r="A240" s="28">
        <f>ورقة2!A236</f>
        <v>0</v>
      </c>
      <c r="B240" s="31">
        <f>ورقة2!B236</f>
        <v>0</v>
      </c>
      <c r="C240" s="43">
        <f>ورقة2!F236</f>
        <v>0</v>
      </c>
      <c r="D240" s="21"/>
      <c r="E240" s="21"/>
      <c r="F240" s="21"/>
      <c r="G240" s="21"/>
      <c r="H240" s="21"/>
      <c r="I240" s="21"/>
      <c r="J240" s="21"/>
      <c r="K240" s="21"/>
      <c r="L240" s="59">
        <f t="shared" si="35"/>
        <v>0</v>
      </c>
      <c r="M240" t="str">
        <f t="shared" si="36"/>
        <v>01</v>
      </c>
      <c r="N240" t="str">
        <f t="shared" si="37"/>
        <v>03</v>
      </c>
      <c r="O240" t="str">
        <f t="shared" si="38"/>
        <v>07</v>
      </c>
      <c r="P240" t="str">
        <f t="shared" si="39"/>
        <v>012</v>
      </c>
      <c r="Q240" t="str">
        <f t="shared" si="40"/>
        <v>014</v>
      </c>
      <c r="R240" t="str">
        <f t="shared" si="41"/>
        <v>015</v>
      </c>
      <c r="S240" t="str">
        <f t="shared" si="42"/>
        <v>016</v>
      </c>
      <c r="T240" t="str">
        <f t="shared" si="43"/>
        <v>017</v>
      </c>
    </row>
    <row r="241" spans="1:20" ht="15.75" thickBot="1">
      <c r="A241" s="27">
        <f>ورقة2!A237</f>
        <v>0</v>
      </c>
      <c r="B241" s="30">
        <f>ورقة2!B237</f>
        <v>0</v>
      </c>
      <c r="C241" s="44">
        <f>ورقة2!F237</f>
        <v>0</v>
      </c>
      <c r="D241" s="21"/>
      <c r="E241" s="21"/>
      <c r="F241" s="21"/>
      <c r="G241" s="21"/>
      <c r="H241" s="21"/>
      <c r="I241" s="21"/>
      <c r="J241" s="21"/>
      <c r="K241" s="21"/>
      <c r="L241" s="59">
        <f t="shared" si="35"/>
        <v>0</v>
      </c>
      <c r="M241" t="str">
        <f t="shared" si="36"/>
        <v>01</v>
      </c>
      <c r="N241" t="str">
        <f t="shared" si="37"/>
        <v>03</v>
      </c>
      <c r="O241" t="str">
        <f t="shared" si="38"/>
        <v>07</v>
      </c>
      <c r="P241" t="str">
        <f t="shared" si="39"/>
        <v>012</v>
      </c>
      <c r="Q241" t="str">
        <f t="shared" si="40"/>
        <v>014</v>
      </c>
      <c r="R241" t="str">
        <f t="shared" si="41"/>
        <v>015</v>
      </c>
      <c r="S241" t="str">
        <f t="shared" si="42"/>
        <v>016</v>
      </c>
      <c r="T241" t="str">
        <f t="shared" si="43"/>
        <v>017</v>
      </c>
    </row>
    <row r="242" spans="1:20" ht="15.75" thickBot="1">
      <c r="A242" s="28">
        <f>ورقة2!A238</f>
        <v>0</v>
      </c>
      <c r="B242" s="31">
        <f>ورقة2!B238</f>
        <v>0</v>
      </c>
      <c r="C242" s="43">
        <f>ورقة2!F238</f>
        <v>0</v>
      </c>
      <c r="D242" s="21"/>
      <c r="E242" s="21"/>
      <c r="F242" s="21"/>
      <c r="G242" s="21"/>
      <c r="H242" s="21"/>
      <c r="I242" s="21"/>
      <c r="J242" s="21"/>
      <c r="K242" s="21"/>
      <c r="L242" s="59">
        <f t="shared" si="35"/>
        <v>0</v>
      </c>
      <c r="M242" t="str">
        <f t="shared" si="36"/>
        <v>01</v>
      </c>
      <c r="N242" t="str">
        <f t="shared" si="37"/>
        <v>03</v>
      </c>
      <c r="O242" t="str">
        <f t="shared" si="38"/>
        <v>07</v>
      </c>
      <c r="P242" t="str">
        <f t="shared" si="39"/>
        <v>012</v>
      </c>
      <c r="Q242" t="str">
        <f t="shared" si="40"/>
        <v>014</v>
      </c>
      <c r="R242" t="str">
        <f t="shared" si="41"/>
        <v>015</v>
      </c>
      <c r="S242" t="str">
        <f t="shared" si="42"/>
        <v>016</v>
      </c>
      <c r="T242" t="str">
        <f t="shared" si="43"/>
        <v>017</v>
      </c>
    </row>
    <row r="243" spans="1:20" ht="15.75" thickBot="1">
      <c r="A243" s="27">
        <f>ورقة2!A239</f>
        <v>0</v>
      </c>
      <c r="B243" s="30">
        <f>ورقة2!B239</f>
        <v>0</v>
      </c>
      <c r="C243" s="44">
        <f>ورقة2!F239</f>
        <v>0</v>
      </c>
      <c r="D243" s="21"/>
      <c r="E243" s="21"/>
      <c r="F243" s="21"/>
      <c r="G243" s="21"/>
      <c r="H243" s="21"/>
      <c r="I243" s="21"/>
      <c r="J243" s="21"/>
      <c r="K243" s="21"/>
      <c r="L243" s="59">
        <f t="shared" si="35"/>
        <v>0</v>
      </c>
      <c r="M243" t="str">
        <f t="shared" si="36"/>
        <v>01</v>
      </c>
      <c r="N243" t="str">
        <f t="shared" si="37"/>
        <v>03</v>
      </c>
      <c r="O243" t="str">
        <f t="shared" si="38"/>
        <v>07</v>
      </c>
      <c r="P243" t="str">
        <f t="shared" si="39"/>
        <v>012</v>
      </c>
      <c r="Q243" t="str">
        <f t="shared" si="40"/>
        <v>014</v>
      </c>
      <c r="R243" t="str">
        <f t="shared" si="41"/>
        <v>015</v>
      </c>
      <c r="S243" t="str">
        <f t="shared" si="42"/>
        <v>016</v>
      </c>
      <c r="T243" t="str">
        <f t="shared" si="43"/>
        <v>017</v>
      </c>
    </row>
    <row r="244" spans="1:20" ht="15.75" thickBot="1">
      <c r="A244" s="28">
        <f>ورقة2!A240</f>
        <v>0</v>
      </c>
      <c r="B244" s="31">
        <f>ورقة2!B240</f>
        <v>0</v>
      </c>
      <c r="C244" s="43">
        <f>ورقة2!F240</f>
        <v>0</v>
      </c>
      <c r="D244" s="21"/>
      <c r="E244" s="21"/>
      <c r="F244" s="21"/>
      <c r="G244" s="21"/>
      <c r="H244" s="21"/>
      <c r="I244" s="21"/>
      <c r="J244" s="21"/>
      <c r="K244" s="21"/>
      <c r="L244" s="59">
        <f t="shared" si="35"/>
        <v>0</v>
      </c>
      <c r="M244" t="str">
        <f t="shared" si="36"/>
        <v>01</v>
      </c>
      <c r="N244" t="str">
        <f t="shared" si="37"/>
        <v>03</v>
      </c>
      <c r="O244" t="str">
        <f t="shared" si="38"/>
        <v>07</v>
      </c>
      <c r="P244" t="str">
        <f t="shared" si="39"/>
        <v>012</v>
      </c>
      <c r="Q244" t="str">
        <f t="shared" si="40"/>
        <v>014</v>
      </c>
      <c r="R244" t="str">
        <f t="shared" si="41"/>
        <v>015</v>
      </c>
      <c r="S244" t="str">
        <f t="shared" si="42"/>
        <v>016</v>
      </c>
      <c r="T244" t="str">
        <f t="shared" si="43"/>
        <v>017</v>
      </c>
    </row>
    <row r="245" spans="1:20" ht="15.75" thickBot="1">
      <c r="A245" s="27">
        <f>ورقة2!A241</f>
        <v>0</v>
      </c>
      <c r="B245" s="30">
        <f>ورقة2!B241</f>
        <v>0</v>
      </c>
      <c r="C245" s="44">
        <f>ورقة2!F241</f>
        <v>0</v>
      </c>
      <c r="D245" s="21"/>
      <c r="E245" s="21"/>
      <c r="F245" s="21"/>
      <c r="G245" s="21"/>
      <c r="H245" s="21"/>
      <c r="I245" s="21"/>
      <c r="J245" s="21"/>
      <c r="K245" s="21"/>
      <c r="L245" s="59">
        <f t="shared" si="35"/>
        <v>0</v>
      </c>
      <c r="M245" t="str">
        <f t="shared" si="36"/>
        <v>01</v>
      </c>
      <c r="N245" t="str">
        <f t="shared" si="37"/>
        <v>03</v>
      </c>
      <c r="O245" t="str">
        <f t="shared" si="38"/>
        <v>07</v>
      </c>
      <c r="P245" t="str">
        <f t="shared" si="39"/>
        <v>012</v>
      </c>
      <c r="Q245" t="str">
        <f t="shared" si="40"/>
        <v>014</v>
      </c>
      <c r="R245" t="str">
        <f t="shared" si="41"/>
        <v>015</v>
      </c>
      <c r="S245" t="str">
        <f t="shared" si="42"/>
        <v>016</v>
      </c>
      <c r="T245" t="str">
        <f t="shared" si="43"/>
        <v>017</v>
      </c>
    </row>
    <row r="246" spans="1:20" ht="15.75" thickBot="1">
      <c r="A246" s="28">
        <f>ورقة2!A242</f>
        <v>0</v>
      </c>
      <c r="B246" s="31">
        <f>ورقة2!B242</f>
        <v>0</v>
      </c>
      <c r="C246" s="43">
        <f>ورقة2!F242</f>
        <v>0</v>
      </c>
      <c r="D246" s="21"/>
      <c r="E246" s="21"/>
      <c r="F246" s="21"/>
      <c r="G246" s="21"/>
      <c r="H246" s="21"/>
      <c r="I246" s="21"/>
      <c r="J246" s="21"/>
      <c r="K246" s="21"/>
      <c r="L246" s="59">
        <f t="shared" si="35"/>
        <v>0</v>
      </c>
      <c r="M246" t="str">
        <f t="shared" si="36"/>
        <v>01</v>
      </c>
      <c r="N246" t="str">
        <f t="shared" si="37"/>
        <v>03</v>
      </c>
      <c r="O246" t="str">
        <f t="shared" si="38"/>
        <v>07</v>
      </c>
      <c r="P246" t="str">
        <f t="shared" si="39"/>
        <v>012</v>
      </c>
      <c r="Q246" t="str">
        <f t="shared" si="40"/>
        <v>014</v>
      </c>
      <c r="R246" t="str">
        <f t="shared" si="41"/>
        <v>015</v>
      </c>
      <c r="S246" t="str">
        <f t="shared" si="42"/>
        <v>016</v>
      </c>
      <c r="T246" t="str">
        <f t="shared" si="43"/>
        <v>017</v>
      </c>
    </row>
    <row r="247" spans="1:20" ht="15.75" thickBot="1">
      <c r="A247" s="27">
        <f>ورقة2!A243</f>
        <v>0</v>
      </c>
      <c r="B247" s="30">
        <f>ورقة2!B243</f>
        <v>0</v>
      </c>
      <c r="C247" s="44">
        <f>ورقة2!F243</f>
        <v>0</v>
      </c>
      <c r="D247" s="21"/>
      <c r="E247" s="21"/>
      <c r="F247" s="21"/>
      <c r="G247" s="21"/>
      <c r="H247" s="21"/>
      <c r="I247" s="21"/>
      <c r="J247" s="21"/>
      <c r="K247" s="21"/>
      <c r="L247" s="59">
        <f t="shared" si="35"/>
        <v>0</v>
      </c>
      <c r="M247" t="str">
        <f t="shared" si="36"/>
        <v>01</v>
      </c>
      <c r="N247" t="str">
        <f t="shared" si="37"/>
        <v>03</v>
      </c>
      <c r="O247" t="str">
        <f t="shared" si="38"/>
        <v>07</v>
      </c>
      <c r="P247" t="str">
        <f t="shared" si="39"/>
        <v>012</v>
      </c>
      <c r="Q247" t="str">
        <f t="shared" si="40"/>
        <v>014</v>
      </c>
      <c r="R247" t="str">
        <f t="shared" si="41"/>
        <v>015</v>
      </c>
      <c r="S247" t="str">
        <f t="shared" si="42"/>
        <v>016</v>
      </c>
      <c r="T247" t="str">
        <f t="shared" si="43"/>
        <v>017</v>
      </c>
    </row>
    <row r="248" spans="1:20" ht="15.75" thickBot="1">
      <c r="A248" s="28">
        <f>ورقة2!A244</f>
        <v>0</v>
      </c>
      <c r="B248" s="31">
        <f>ورقة2!B244</f>
        <v>0</v>
      </c>
      <c r="C248" s="43">
        <f>ورقة2!F244</f>
        <v>0</v>
      </c>
      <c r="D248" s="21"/>
      <c r="E248" s="21"/>
      <c r="F248" s="21"/>
      <c r="G248" s="21"/>
      <c r="H248" s="21"/>
      <c r="I248" s="21"/>
      <c r="J248" s="21"/>
      <c r="K248" s="21"/>
      <c r="L248" s="59">
        <f t="shared" si="35"/>
        <v>0</v>
      </c>
      <c r="M248" t="str">
        <f t="shared" si="36"/>
        <v>01</v>
      </c>
      <c r="N248" t="str">
        <f t="shared" si="37"/>
        <v>03</v>
      </c>
      <c r="O248" t="str">
        <f t="shared" si="38"/>
        <v>07</v>
      </c>
      <c r="P248" t="str">
        <f t="shared" si="39"/>
        <v>012</v>
      </c>
      <c r="Q248" t="str">
        <f t="shared" si="40"/>
        <v>014</v>
      </c>
      <c r="R248" t="str">
        <f t="shared" si="41"/>
        <v>015</v>
      </c>
      <c r="S248" t="str">
        <f t="shared" si="42"/>
        <v>016</v>
      </c>
      <c r="T248" t="str">
        <f t="shared" si="43"/>
        <v>017</v>
      </c>
    </row>
    <row r="249" spans="1:20" ht="15.75" thickBot="1">
      <c r="A249" s="27">
        <f>ورقة2!A245</f>
        <v>0</v>
      </c>
      <c r="B249" s="30">
        <f>ورقة2!B245</f>
        <v>0</v>
      </c>
      <c r="C249" s="44">
        <f>ورقة2!F245</f>
        <v>0</v>
      </c>
      <c r="D249" s="21"/>
      <c r="E249" s="21"/>
      <c r="F249" s="21"/>
      <c r="G249" s="21"/>
      <c r="H249" s="21"/>
      <c r="I249" s="21"/>
      <c r="J249" s="21"/>
      <c r="K249" s="21"/>
      <c r="L249" s="59">
        <f t="shared" si="35"/>
        <v>0</v>
      </c>
      <c r="M249" t="str">
        <f t="shared" si="36"/>
        <v>01</v>
      </c>
      <c r="N249" t="str">
        <f t="shared" si="37"/>
        <v>03</v>
      </c>
      <c r="O249" t="str">
        <f t="shared" si="38"/>
        <v>07</v>
      </c>
      <c r="P249" t="str">
        <f t="shared" si="39"/>
        <v>012</v>
      </c>
      <c r="Q249" t="str">
        <f t="shared" si="40"/>
        <v>014</v>
      </c>
      <c r="R249" t="str">
        <f t="shared" si="41"/>
        <v>015</v>
      </c>
      <c r="S249" t="str">
        <f t="shared" si="42"/>
        <v>016</v>
      </c>
      <c r="T249" t="str">
        <f t="shared" si="43"/>
        <v>017</v>
      </c>
    </row>
    <row r="250" spans="1:20" ht="15.75" thickBot="1">
      <c r="A250" s="28">
        <f>ورقة2!A246</f>
        <v>0</v>
      </c>
      <c r="B250" s="31">
        <f>ورقة2!B246</f>
        <v>0</v>
      </c>
      <c r="C250" s="43">
        <f>ورقة2!F246</f>
        <v>0</v>
      </c>
      <c r="D250" s="21"/>
      <c r="E250" s="21"/>
      <c r="F250" s="21"/>
      <c r="G250" s="21"/>
      <c r="H250" s="21"/>
      <c r="I250" s="21"/>
      <c r="J250" s="21"/>
      <c r="K250" s="21"/>
      <c r="L250" s="59">
        <f t="shared" si="35"/>
        <v>0</v>
      </c>
      <c r="M250" t="str">
        <f t="shared" si="36"/>
        <v>01</v>
      </c>
      <c r="N250" t="str">
        <f t="shared" si="37"/>
        <v>03</v>
      </c>
      <c r="O250" t="str">
        <f t="shared" si="38"/>
        <v>07</v>
      </c>
      <c r="P250" t="str">
        <f t="shared" si="39"/>
        <v>012</v>
      </c>
      <c r="Q250" t="str">
        <f t="shared" si="40"/>
        <v>014</v>
      </c>
      <c r="R250" t="str">
        <f t="shared" si="41"/>
        <v>015</v>
      </c>
      <c r="S250" t="str">
        <f t="shared" si="42"/>
        <v>016</v>
      </c>
      <c r="T250" t="str">
        <f t="shared" si="43"/>
        <v>017</v>
      </c>
    </row>
    <row r="251" spans="1:20" ht="15.75" thickBot="1">
      <c r="A251" s="27">
        <f>ورقة2!A247</f>
        <v>0</v>
      </c>
      <c r="B251" s="30">
        <f>ورقة2!B247</f>
        <v>0</v>
      </c>
      <c r="C251" s="44">
        <f>ورقة2!F247</f>
        <v>0</v>
      </c>
      <c r="D251" s="21"/>
      <c r="E251" s="21"/>
      <c r="F251" s="21"/>
      <c r="G251" s="21"/>
      <c r="H251" s="21"/>
      <c r="I251" s="21"/>
      <c r="J251" s="21"/>
      <c r="K251" s="21"/>
      <c r="L251" s="59">
        <f t="shared" si="35"/>
        <v>0</v>
      </c>
      <c r="M251" t="str">
        <f t="shared" si="36"/>
        <v>01</v>
      </c>
      <c r="N251" t="str">
        <f t="shared" si="37"/>
        <v>03</v>
      </c>
      <c r="O251" t="str">
        <f t="shared" si="38"/>
        <v>07</v>
      </c>
      <c r="P251" t="str">
        <f t="shared" si="39"/>
        <v>012</v>
      </c>
      <c r="Q251" t="str">
        <f t="shared" si="40"/>
        <v>014</v>
      </c>
      <c r="R251" t="str">
        <f t="shared" si="41"/>
        <v>015</v>
      </c>
      <c r="S251" t="str">
        <f t="shared" si="42"/>
        <v>016</v>
      </c>
      <c r="T251" t="str">
        <f t="shared" si="43"/>
        <v>017</v>
      </c>
    </row>
    <row r="252" spans="1:20" ht="15.75" thickBot="1">
      <c r="A252" s="28">
        <f>ورقة2!A248</f>
        <v>0</v>
      </c>
      <c r="B252" s="31">
        <f>ورقة2!B248</f>
        <v>0</v>
      </c>
      <c r="C252" s="43">
        <f>ورقة2!F248</f>
        <v>0</v>
      </c>
      <c r="D252" s="21"/>
      <c r="E252" s="21"/>
      <c r="F252" s="21"/>
      <c r="G252" s="21"/>
      <c r="H252" s="21"/>
      <c r="I252" s="21"/>
      <c r="J252" s="21"/>
      <c r="K252" s="21"/>
      <c r="L252" s="59">
        <f t="shared" si="35"/>
        <v>0</v>
      </c>
      <c r="M252" t="str">
        <f t="shared" si="36"/>
        <v>01</v>
      </c>
      <c r="N252" t="str">
        <f t="shared" si="37"/>
        <v>03</v>
      </c>
      <c r="O252" t="str">
        <f t="shared" si="38"/>
        <v>07</v>
      </c>
      <c r="P252" t="str">
        <f t="shared" si="39"/>
        <v>012</v>
      </c>
      <c r="Q252" t="str">
        <f t="shared" si="40"/>
        <v>014</v>
      </c>
      <c r="R252" t="str">
        <f t="shared" si="41"/>
        <v>015</v>
      </c>
      <c r="S252" t="str">
        <f t="shared" si="42"/>
        <v>016</v>
      </c>
      <c r="T252" t="str">
        <f t="shared" si="43"/>
        <v>017</v>
      </c>
    </row>
    <row r="253" spans="1:20" ht="15.75" thickBot="1">
      <c r="A253" s="27">
        <f>ورقة2!A249</f>
        <v>0</v>
      </c>
      <c r="B253" s="30">
        <f>ورقة2!B249</f>
        <v>0</v>
      </c>
      <c r="C253" s="44">
        <f>ورقة2!F249</f>
        <v>0</v>
      </c>
      <c r="D253" s="21"/>
      <c r="E253" s="21"/>
      <c r="F253" s="21"/>
      <c r="G253" s="21"/>
      <c r="H253" s="21"/>
      <c r="I253" s="21"/>
      <c r="J253" s="21"/>
      <c r="K253" s="21"/>
      <c r="L253" s="59">
        <f t="shared" si="35"/>
        <v>0</v>
      </c>
      <c r="M253" t="str">
        <f t="shared" si="36"/>
        <v>01</v>
      </c>
      <c r="N253" t="str">
        <f t="shared" si="37"/>
        <v>03</v>
      </c>
      <c r="O253" t="str">
        <f t="shared" si="38"/>
        <v>07</v>
      </c>
      <c r="P253" t="str">
        <f t="shared" si="39"/>
        <v>012</v>
      </c>
      <c r="Q253" t="str">
        <f t="shared" si="40"/>
        <v>014</v>
      </c>
      <c r="R253" t="str">
        <f t="shared" si="41"/>
        <v>015</v>
      </c>
      <c r="S253" t="str">
        <f t="shared" si="42"/>
        <v>016</v>
      </c>
      <c r="T253" t="str">
        <f t="shared" si="43"/>
        <v>017</v>
      </c>
    </row>
    <row r="254" spans="1:20" ht="15.75" thickBot="1">
      <c r="A254" s="28">
        <f>ورقة2!A250</f>
        <v>0</v>
      </c>
      <c r="B254" s="31">
        <f>ورقة2!B250</f>
        <v>0</v>
      </c>
      <c r="C254" s="43">
        <f>ورقة2!F250</f>
        <v>0</v>
      </c>
      <c r="D254" s="21"/>
      <c r="E254" s="21"/>
      <c r="F254" s="21"/>
      <c r="G254" s="21"/>
      <c r="H254" s="21"/>
      <c r="I254" s="21"/>
      <c r="J254" s="21"/>
      <c r="K254" s="21"/>
      <c r="L254" s="59">
        <f t="shared" si="35"/>
        <v>0</v>
      </c>
      <c r="M254" t="str">
        <f t="shared" si="36"/>
        <v>01</v>
      </c>
      <c r="N254" t="str">
        <f t="shared" si="37"/>
        <v>03</v>
      </c>
      <c r="O254" t="str">
        <f t="shared" si="38"/>
        <v>07</v>
      </c>
      <c r="P254" t="str">
        <f t="shared" si="39"/>
        <v>012</v>
      </c>
      <c r="Q254" t="str">
        <f t="shared" si="40"/>
        <v>014</v>
      </c>
      <c r="R254" t="str">
        <f t="shared" si="41"/>
        <v>015</v>
      </c>
      <c r="S254" t="str">
        <f t="shared" si="42"/>
        <v>016</v>
      </c>
      <c r="T254" t="str">
        <f t="shared" si="43"/>
        <v>017</v>
      </c>
    </row>
    <row r="255" spans="1:20" ht="15.75" thickBot="1">
      <c r="A255" s="27">
        <f>ورقة2!A251</f>
        <v>0</v>
      </c>
      <c r="B255" s="30">
        <f>ورقة2!B251</f>
        <v>0</v>
      </c>
      <c r="C255" s="44">
        <f>ورقة2!F251</f>
        <v>0</v>
      </c>
      <c r="D255" s="21"/>
      <c r="E255" s="21"/>
      <c r="F255" s="21"/>
      <c r="G255" s="21"/>
      <c r="H255" s="21"/>
      <c r="I255" s="21"/>
      <c r="J255" s="21"/>
      <c r="K255" s="21"/>
      <c r="L255" s="59">
        <f t="shared" si="35"/>
        <v>0</v>
      </c>
      <c r="M255" t="str">
        <f t="shared" si="36"/>
        <v>01</v>
      </c>
      <c r="N255" t="str">
        <f t="shared" si="37"/>
        <v>03</v>
      </c>
      <c r="O255" t="str">
        <f t="shared" si="38"/>
        <v>07</v>
      </c>
      <c r="P255" t="str">
        <f t="shared" si="39"/>
        <v>012</v>
      </c>
      <c r="Q255" t="str">
        <f t="shared" si="40"/>
        <v>014</v>
      </c>
      <c r="R255" t="str">
        <f t="shared" si="41"/>
        <v>015</v>
      </c>
      <c r="S255" t="str">
        <f t="shared" si="42"/>
        <v>016</v>
      </c>
      <c r="T255" t="str">
        <f t="shared" si="43"/>
        <v>017</v>
      </c>
    </row>
    <row r="256" spans="1:20" ht="15.75" thickBot="1">
      <c r="A256" s="28">
        <f>ورقة2!A252</f>
        <v>0</v>
      </c>
      <c r="B256" s="31">
        <f>ورقة2!B252</f>
        <v>0</v>
      </c>
      <c r="C256" s="43">
        <f>ورقة2!F252</f>
        <v>0</v>
      </c>
      <c r="D256" s="21"/>
      <c r="E256" s="21"/>
      <c r="F256" s="21"/>
      <c r="G256" s="21"/>
      <c r="H256" s="21"/>
      <c r="I256" s="21"/>
      <c r="J256" s="21"/>
      <c r="K256" s="21"/>
      <c r="L256" s="59">
        <f t="shared" si="35"/>
        <v>0</v>
      </c>
      <c r="M256" t="str">
        <f t="shared" si="36"/>
        <v>01</v>
      </c>
      <c r="N256" t="str">
        <f t="shared" si="37"/>
        <v>03</v>
      </c>
      <c r="O256" t="str">
        <f t="shared" si="38"/>
        <v>07</v>
      </c>
      <c r="P256" t="str">
        <f t="shared" si="39"/>
        <v>012</v>
      </c>
      <c r="Q256" t="str">
        <f t="shared" si="40"/>
        <v>014</v>
      </c>
      <c r="R256" t="str">
        <f t="shared" si="41"/>
        <v>015</v>
      </c>
      <c r="S256" t="str">
        <f t="shared" si="42"/>
        <v>016</v>
      </c>
      <c r="T256" t="str">
        <f t="shared" si="43"/>
        <v>017</v>
      </c>
    </row>
    <row r="257" spans="1:20" ht="15.75" thickBot="1">
      <c r="A257" s="27">
        <f>ورقة2!A253</f>
        <v>0</v>
      </c>
      <c r="B257" s="30">
        <f>ورقة2!B253</f>
        <v>0</v>
      </c>
      <c r="C257" s="44">
        <f>ورقة2!F253</f>
        <v>0</v>
      </c>
      <c r="D257" s="21"/>
      <c r="E257" s="21"/>
      <c r="F257" s="21"/>
      <c r="G257" s="21"/>
      <c r="H257" s="21"/>
      <c r="I257" s="21"/>
      <c r="J257" s="21"/>
      <c r="K257" s="21"/>
      <c r="L257" s="59">
        <f t="shared" si="35"/>
        <v>0</v>
      </c>
      <c r="M257" t="str">
        <f t="shared" si="36"/>
        <v>01</v>
      </c>
      <c r="N257" t="str">
        <f t="shared" si="37"/>
        <v>03</v>
      </c>
      <c r="O257" t="str">
        <f t="shared" si="38"/>
        <v>07</v>
      </c>
      <c r="P257" t="str">
        <f t="shared" si="39"/>
        <v>012</v>
      </c>
      <c r="Q257" t="str">
        <f t="shared" si="40"/>
        <v>014</v>
      </c>
      <c r="R257" t="str">
        <f t="shared" si="41"/>
        <v>015</v>
      </c>
      <c r="S257" t="str">
        <f t="shared" si="42"/>
        <v>016</v>
      </c>
      <c r="T257" t="str">
        <f t="shared" si="43"/>
        <v>017</v>
      </c>
    </row>
    <row r="258" spans="1:20" ht="15.75" thickBot="1">
      <c r="A258" s="28">
        <f>ورقة2!A254</f>
        <v>0</v>
      </c>
      <c r="B258" s="31">
        <f>ورقة2!B254</f>
        <v>0</v>
      </c>
      <c r="C258" s="43">
        <f>ورقة2!F254</f>
        <v>0</v>
      </c>
      <c r="D258" s="21"/>
      <c r="E258" s="21"/>
      <c r="F258" s="21"/>
      <c r="G258" s="21"/>
      <c r="H258" s="21"/>
      <c r="I258" s="21"/>
      <c r="J258" s="21"/>
      <c r="K258" s="21"/>
      <c r="L258" s="59">
        <f t="shared" si="35"/>
        <v>0</v>
      </c>
      <c r="M258" t="str">
        <f t="shared" si="36"/>
        <v>01</v>
      </c>
      <c r="N258" t="str">
        <f t="shared" si="37"/>
        <v>03</v>
      </c>
      <c r="O258" t="str">
        <f t="shared" si="38"/>
        <v>07</v>
      </c>
      <c r="P258" t="str">
        <f t="shared" si="39"/>
        <v>012</v>
      </c>
      <c r="Q258" t="str">
        <f t="shared" si="40"/>
        <v>014</v>
      </c>
      <c r="R258" t="str">
        <f t="shared" si="41"/>
        <v>015</v>
      </c>
      <c r="S258" t="str">
        <f t="shared" si="42"/>
        <v>016</v>
      </c>
      <c r="T258" t="str">
        <f t="shared" si="43"/>
        <v>017</v>
      </c>
    </row>
    <row r="259" spans="1:20" ht="15.75" thickBot="1">
      <c r="A259" s="27">
        <f>ورقة2!A255</f>
        <v>0</v>
      </c>
      <c r="B259" s="30">
        <f>ورقة2!B255</f>
        <v>0</v>
      </c>
      <c r="C259" s="44">
        <f>ورقة2!F255</f>
        <v>0</v>
      </c>
      <c r="D259" s="21"/>
      <c r="E259" s="21"/>
      <c r="F259" s="21"/>
      <c r="G259" s="21"/>
      <c r="H259" s="21"/>
      <c r="I259" s="21"/>
      <c r="J259" s="21"/>
      <c r="K259" s="21"/>
      <c r="L259" s="59">
        <f t="shared" si="35"/>
        <v>0</v>
      </c>
      <c r="M259" t="str">
        <f t="shared" si="36"/>
        <v>01</v>
      </c>
      <c r="N259" t="str">
        <f t="shared" si="37"/>
        <v>03</v>
      </c>
      <c r="O259" t="str">
        <f t="shared" si="38"/>
        <v>07</v>
      </c>
      <c r="P259" t="str">
        <f t="shared" si="39"/>
        <v>012</v>
      </c>
      <c r="Q259" t="str">
        <f t="shared" si="40"/>
        <v>014</v>
      </c>
      <c r="R259" t="str">
        <f t="shared" si="41"/>
        <v>015</v>
      </c>
      <c r="S259" t="str">
        <f t="shared" si="42"/>
        <v>016</v>
      </c>
      <c r="T259" t="str">
        <f t="shared" si="43"/>
        <v>017</v>
      </c>
    </row>
    <row r="260" spans="1:20" ht="15.75" thickBot="1">
      <c r="A260" s="28">
        <f>ورقة2!A256</f>
        <v>0</v>
      </c>
      <c r="B260" s="31">
        <f>ورقة2!B256</f>
        <v>0</v>
      </c>
      <c r="C260" s="43">
        <f>ورقة2!F256</f>
        <v>0</v>
      </c>
      <c r="D260" s="21"/>
      <c r="E260" s="21"/>
      <c r="F260" s="21"/>
      <c r="G260" s="21"/>
      <c r="H260" s="21"/>
      <c r="I260" s="21"/>
      <c r="J260" s="21"/>
      <c r="K260" s="21"/>
      <c r="L260" s="59">
        <f t="shared" si="35"/>
        <v>0</v>
      </c>
      <c r="M260" t="str">
        <f t="shared" si="36"/>
        <v>01</v>
      </c>
      <c r="N260" t="str">
        <f t="shared" si="37"/>
        <v>03</v>
      </c>
      <c r="O260" t="str">
        <f t="shared" si="38"/>
        <v>07</v>
      </c>
      <c r="P260" t="str">
        <f t="shared" si="39"/>
        <v>012</v>
      </c>
      <c r="Q260" t="str">
        <f t="shared" si="40"/>
        <v>014</v>
      </c>
      <c r="R260" t="str">
        <f t="shared" si="41"/>
        <v>015</v>
      </c>
      <c r="S260" t="str">
        <f t="shared" si="42"/>
        <v>016</v>
      </c>
      <c r="T260" t="str">
        <f t="shared" si="43"/>
        <v>017</v>
      </c>
    </row>
    <row r="261" spans="1:20" ht="15.75" thickBot="1">
      <c r="A261" s="27">
        <f>ورقة2!A257</f>
        <v>0</v>
      </c>
      <c r="B261" s="30">
        <f>ورقة2!B257</f>
        <v>0</v>
      </c>
      <c r="C261" s="44">
        <f>ورقة2!F257</f>
        <v>0</v>
      </c>
      <c r="D261" s="21"/>
      <c r="E261" s="21"/>
      <c r="F261" s="21"/>
      <c r="G261" s="21"/>
      <c r="H261" s="21"/>
      <c r="I261" s="21"/>
      <c r="J261" s="21"/>
      <c r="K261" s="21"/>
      <c r="L261" s="59">
        <f t="shared" si="35"/>
        <v>0</v>
      </c>
      <c r="M261" t="str">
        <f t="shared" si="36"/>
        <v>01</v>
      </c>
      <c r="N261" t="str">
        <f t="shared" si="37"/>
        <v>03</v>
      </c>
      <c r="O261" t="str">
        <f t="shared" si="38"/>
        <v>07</v>
      </c>
      <c r="P261" t="str">
        <f t="shared" si="39"/>
        <v>012</v>
      </c>
      <c r="Q261" t="str">
        <f t="shared" si="40"/>
        <v>014</v>
      </c>
      <c r="R261" t="str">
        <f t="shared" si="41"/>
        <v>015</v>
      </c>
      <c r="S261" t="str">
        <f t="shared" si="42"/>
        <v>016</v>
      </c>
      <c r="T261" t="str">
        <f t="shared" si="43"/>
        <v>017</v>
      </c>
    </row>
    <row r="262" spans="1:20" ht="15.75" thickBot="1">
      <c r="A262" s="28">
        <f>ورقة2!A258</f>
        <v>0</v>
      </c>
      <c r="B262" s="31">
        <f>ورقة2!B258</f>
        <v>0</v>
      </c>
      <c r="C262" s="43">
        <f>ورقة2!F258</f>
        <v>0</v>
      </c>
      <c r="D262" s="21"/>
      <c r="E262" s="21"/>
      <c r="F262" s="21"/>
      <c r="G262" s="21"/>
      <c r="H262" s="21"/>
      <c r="I262" s="21"/>
      <c r="J262" s="21"/>
      <c r="K262" s="21"/>
      <c r="L262" s="59">
        <f t="shared" si="35"/>
        <v>0</v>
      </c>
      <c r="M262" t="str">
        <f t="shared" si="36"/>
        <v>01</v>
      </c>
      <c r="N262" t="str">
        <f t="shared" si="37"/>
        <v>03</v>
      </c>
      <c r="O262" t="str">
        <f t="shared" si="38"/>
        <v>07</v>
      </c>
      <c r="P262" t="str">
        <f t="shared" si="39"/>
        <v>012</v>
      </c>
      <c r="Q262" t="str">
        <f t="shared" si="40"/>
        <v>014</v>
      </c>
      <c r="R262" t="str">
        <f t="shared" si="41"/>
        <v>015</v>
      </c>
      <c r="S262" t="str">
        <f t="shared" si="42"/>
        <v>016</v>
      </c>
      <c r="T262" t="str">
        <f t="shared" si="43"/>
        <v>017</v>
      </c>
    </row>
    <row r="263" spans="1:20" ht="15.75" thickBot="1">
      <c r="A263" s="27">
        <f>ورقة2!A259</f>
        <v>0</v>
      </c>
      <c r="B263" s="30">
        <f>ورقة2!B259</f>
        <v>0</v>
      </c>
      <c r="C263" s="44">
        <f>ورقة2!F259</f>
        <v>0</v>
      </c>
      <c r="D263" s="21"/>
      <c r="E263" s="21"/>
      <c r="F263" s="21"/>
      <c r="G263" s="21"/>
      <c r="H263" s="21"/>
      <c r="I263" s="21"/>
      <c r="J263" s="21"/>
      <c r="K263" s="21"/>
      <c r="L263" s="59">
        <f t="shared" si="35"/>
        <v>0</v>
      </c>
      <c r="M263" t="str">
        <f t="shared" si="36"/>
        <v>01</v>
      </c>
      <c r="N263" t="str">
        <f t="shared" si="37"/>
        <v>03</v>
      </c>
      <c r="O263" t="str">
        <f t="shared" si="38"/>
        <v>07</v>
      </c>
      <c r="P263" t="str">
        <f t="shared" si="39"/>
        <v>012</v>
      </c>
      <c r="Q263" t="str">
        <f t="shared" si="40"/>
        <v>014</v>
      </c>
      <c r="R263" t="str">
        <f t="shared" si="41"/>
        <v>015</v>
      </c>
      <c r="S263" t="str">
        <f t="shared" si="42"/>
        <v>016</v>
      </c>
      <c r="T263" t="str">
        <f t="shared" si="43"/>
        <v>017</v>
      </c>
    </row>
    <row r="264" spans="1:20" ht="15.75" thickBot="1">
      <c r="A264" s="28">
        <f>ورقة2!A260</f>
        <v>0</v>
      </c>
      <c r="B264" s="31">
        <f>ورقة2!B260</f>
        <v>0</v>
      </c>
      <c r="C264" s="43">
        <f>ورقة2!F260</f>
        <v>0</v>
      </c>
      <c r="D264" s="21"/>
      <c r="E264" s="21"/>
      <c r="F264" s="21"/>
      <c r="G264" s="21"/>
      <c r="H264" s="21"/>
      <c r="I264" s="21"/>
      <c r="J264" s="21"/>
      <c r="K264" s="21"/>
      <c r="L264" s="59">
        <f t="shared" si="35"/>
        <v>0</v>
      </c>
      <c r="M264" t="str">
        <f t="shared" si="36"/>
        <v>01</v>
      </c>
      <c r="N264" t="str">
        <f t="shared" si="37"/>
        <v>03</v>
      </c>
      <c r="O264" t="str">
        <f t="shared" si="38"/>
        <v>07</v>
      </c>
      <c r="P264" t="str">
        <f t="shared" si="39"/>
        <v>012</v>
      </c>
      <c r="Q264" t="str">
        <f t="shared" si="40"/>
        <v>014</v>
      </c>
      <c r="R264" t="str">
        <f t="shared" si="41"/>
        <v>015</v>
      </c>
      <c r="S264" t="str">
        <f t="shared" si="42"/>
        <v>016</v>
      </c>
      <c r="T264" t="str">
        <f t="shared" si="43"/>
        <v>017</v>
      </c>
    </row>
    <row r="265" spans="1:20" ht="15.75" thickBot="1">
      <c r="A265" s="27">
        <f>ورقة2!A261</f>
        <v>0</v>
      </c>
      <c r="B265" s="30">
        <f>ورقة2!B261</f>
        <v>0</v>
      </c>
      <c r="C265" s="44">
        <f>ورقة2!F261</f>
        <v>0</v>
      </c>
      <c r="D265" s="21"/>
      <c r="E265" s="21"/>
      <c r="F265" s="21"/>
      <c r="G265" s="21"/>
      <c r="H265" s="21"/>
      <c r="I265" s="21"/>
      <c r="J265" s="21"/>
      <c r="K265" s="21"/>
      <c r="L265" s="59">
        <f t="shared" si="35"/>
        <v>0</v>
      </c>
      <c r="M265" t="str">
        <f t="shared" si="36"/>
        <v>01</v>
      </c>
      <c r="N265" t="str">
        <f t="shared" si="37"/>
        <v>03</v>
      </c>
      <c r="O265" t="str">
        <f t="shared" si="38"/>
        <v>07</v>
      </c>
      <c r="P265" t="str">
        <f t="shared" si="39"/>
        <v>012</v>
      </c>
      <c r="Q265" t="str">
        <f t="shared" si="40"/>
        <v>014</v>
      </c>
      <c r="R265" t="str">
        <f t="shared" si="41"/>
        <v>015</v>
      </c>
      <c r="S265" t="str">
        <f t="shared" si="42"/>
        <v>016</v>
      </c>
      <c r="T265" t="str">
        <f t="shared" si="43"/>
        <v>017</v>
      </c>
    </row>
    <row r="266" spans="1:20" ht="15.75" thickBot="1">
      <c r="A266" s="28">
        <f>ورقة2!A262</f>
        <v>0</v>
      </c>
      <c r="B266" s="31">
        <f>ورقة2!B262</f>
        <v>0</v>
      </c>
      <c r="C266" s="43">
        <f>ورقة2!F262</f>
        <v>0</v>
      </c>
      <c r="D266" s="21"/>
      <c r="E266" s="21"/>
      <c r="F266" s="21"/>
      <c r="G266" s="21"/>
      <c r="H266" s="21"/>
      <c r="I266" s="21"/>
      <c r="J266" s="21"/>
      <c r="K266" s="21"/>
      <c r="L266" s="59">
        <f t="shared" si="35"/>
        <v>0</v>
      </c>
      <c r="M266" t="str">
        <f t="shared" si="36"/>
        <v>01</v>
      </c>
      <c r="N266" t="str">
        <f t="shared" si="37"/>
        <v>03</v>
      </c>
      <c r="O266" t="str">
        <f t="shared" si="38"/>
        <v>07</v>
      </c>
      <c r="P266" t="str">
        <f t="shared" si="39"/>
        <v>012</v>
      </c>
      <c r="Q266" t="str">
        <f t="shared" si="40"/>
        <v>014</v>
      </c>
      <c r="R266" t="str">
        <f t="shared" si="41"/>
        <v>015</v>
      </c>
      <c r="S266" t="str">
        <f t="shared" si="42"/>
        <v>016</v>
      </c>
      <c r="T266" t="str">
        <f t="shared" si="43"/>
        <v>017</v>
      </c>
    </row>
    <row r="267" spans="1:20" ht="15.75" thickBot="1">
      <c r="A267" s="27">
        <f>ورقة2!A263</f>
        <v>0</v>
      </c>
      <c r="B267" s="30">
        <f>ورقة2!B263</f>
        <v>0</v>
      </c>
      <c r="C267" s="44">
        <f>ورقة2!F263</f>
        <v>0</v>
      </c>
      <c r="D267" s="21"/>
      <c r="E267" s="21"/>
      <c r="F267" s="21"/>
      <c r="G267" s="21"/>
      <c r="H267" s="21"/>
      <c r="I267" s="21"/>
      <c r="J267" s="21"/>
      <c r="K267" s="21"/>
      <c r="L267" s="59">
        <f t="shared" ref="L267:L330" si="44">SUM(D267:K267)</f>
        <v>0</v>
      </c>
      <c r="M267" t="str">
        <f t="shared" si="36"/>
        <v>01</v>
      </c>
      <c r="N267" t="str">
        <f t="shared" si="37"/>
        <v>03</v>
      </c>
      <c r="O267" t="str">
        <f t="shared" si="38"/>
        <v>07</v>
      </c>
      <c r="P267" t="str">
        <f t="shared" si="39"/>
        <v>012</v>
      </c>
      <c r="Q267" t="str">
        <f t="shared" si="40"/>
        <v>014</v>
      </c>
      <c r="R267" t="str">
        <f t="shared" si="41"/>
        <v>015</v>
      </c>
      <c r="S267" t="str">
        <f t="shared" si="42"/>
        <v>016</v>
      </c>
      <c r="T267" t="str">
        <f t="shared" si="43"/>
        <v>017</v>
      </c>
    </row>
    <row r="268" spans="1:20" ht="15.75" thickBot="1">
      <c r="A268" s="28">
        <f>ورقة2!A264</f>
        <v>0</v>
      </c>
      <c r="B268" s="31">
        <f>ورقة2!B264</f>
        <v>0</v>
      </c>
      <c r="C268" s="43">
        <f>ورقة2!F264</f>
        <v>0</v>
      </c>
      <c r="D268" s="21"/>
      <c r="E268" s="21"/>
      <c r="F268" s="21"/>
      <c r="G268" s="21"/>
      <c r="H268" s="21"/>
      <c r="I268" s="21"/>
      <c r="J268" s="21"/>
      <c r="K268" s="21"/>
      <c r="L268" s="59">
        <f t="shared" si="44"/>
        <v>0</v>
      </c>
      <c r="M268" t="str">
        <f t="shared" si="36"/>
        <v>01</v>
      </c>
      <c r="N268" t="str">
        <f t="shared" si="37"/>
        <v>03</v>
      </c>
      <c r="O268" t="str">
        <f t="shared" si="38"/>
        <v>07</v>
      </c>
      <c r="P268" t="str">
        <f t="shared" si="39"/>
        <v>012</v>
      </c>
      <c r="Q268" t="str">
        <f t="shared" si="40"/>
        <v>014</v>
      </c>
      <c r="R268" t="str">
        <f t="shared" si="41"/>
        <v>015</v>
      </c>
      <c r="S268" t="str">
        <f t="shared" si="42"/>
        <v>016</v>
      </c>
      <c r="T268" t="str">
        <f t="shared" si="43"/>
        <v>017</v>
      </c>
    </row>
    <row r="269" spans="1:20" ht="15.75" thickBot="1">
      <c r="A269" s="27">
        <f>ورقة2!A265</f>
        <v>0</v>
      </c>
      <c r="B269" s="30">
        <f>ورقة2!B265</f>
        <v>0</v>
      </c>
      <c r="C269" s="44">
        <f>ورقة2!F265</f>
        <v>0</v>
      </c>
      <c r="D269" s="21"/>
      <c r="E269" s="21"/>
      <c r="F269" s="21"/>
      <c r="G269" s="21"/>
      <c r="H269" s="21"/>
      <c r="I269" s="21"/>
      <c r="J269" s="21"/>
      <c r="K269" s="21"/>
      <c r="L269" s="59">
        <f t="shared" si="44"/>
        <v>0</v>
      </c>
      <c r="M269" t="str">
        <f t="shared" si="36"/>
        <v>01</v>
      </c>
      <c r="N269" t="str">
        <f t="shared" si="37"/>
        <v>03</v>
      </c>
      <c r="O269" t="str">
        <f t="shared" si="38"/>
        <v>07</v>
      </c>
      <c r="P269" t="str">
        <f t="shared" si="39"/>
        <v>012</v>
      </c>
      <c r="Q269" t="str">
        <f t="shared" si="40"/>
        <v>014</v>
      </c>
      <c r="R269" t="str">
        <f t="shared" si="41"/>
        <v>015</v>
      </c>
      <c r="S269" t="str">
        <f t="shared" si="42"/>
        <v>016</v>
      </c>
      <c r="T269" t="str">
        <f t="shared" si="43"/>
        <v>017</v>
      </c>
    </row>
    <row r="270" spans="1:20" ht="15.75" thickBot="1">
      <c r="A270" s="26">
        <f>ورقة2!A266</f>
        <v>0</v>
      </c>
      <c r="B270" s="29">
        <f>ورقة2!B266</f>
        <v>0</v>
      </c>
      <c r="C270" s="43">
        <f>ورقة2!F266</f>
        <v>0</v>
      </c>
      <c r="D270" s="21"/>
      <c r="E270" s="21"/>
      <c r="F270" s="21"/>
      <c r="G270" s="21"/>
      <c r="H270" s="21"/>
      <c r="I270" s="21"/>
      <c r="J270" s="21"/>
      <c r="K270" s="21"/>
      <c r="L270" s="59">
        <f t="shared" si="44"/>
        <v>0</v>
      </c>
      <c r="M270" t="str">
        <f t="shared" si="36"/>
        <v>01</v>
      </c>
      <c r="N270" t="str">
        <f t="shared" si="37"/>
        <v>03</v>
      </c>
      <c r="O270" t="str">
        <f t="shared" si="38"/>
        <v>07</v>
      </c>
      <c r="P270" t="str">
        <f t="shared" si="39"/>
        <v>012</v>
      </c>
      <c r="Q270" t="str">
        <f t="shared" si="40"/>
        <v>014</v>
      </c>
      <c r="R270" t="str">
        <f t="shared" si="41"/>
        <v>015</v>
      </c>
      <c r="S270" t="str">
        <f t="shared" si="42"/>
        <v>016</v>
      </c>
      <c r="T270" t="str">
        <f t="shared" si="43"/>
        <v>017</v>
      </c>
    </row>
    <row r="271" spans="1:20" ht="15.75" thickBot="1">
      <c r="A271" s="27">
        <f>ورقة2!A267</f>
        <v>0</v>
      </c>
      <c r="B271" s="30">
        <f>ورقة2!B267</f>
        <v>0</v>
      </c>
      <c r="C271" s="44">
        <f>ورقة2!F267</f>
        <v>0</v>
      </c>
      <c r="D271" s="21"/>
      <c r="E271" s="21"/>
      <c r="F271" s="21"/>
      <c r="G271" s="21"/>
      <c r="H271" s="21"/>
      <c r="I271" s="21"/>
      <c r="J271" s="21"/>
      <c r="K271" s="21"/>
      <c r="L271" s="59">
        <f t="shared" si="44"/>
        <v>0</v>
      </c>
      <c r="M271" t="str">
        <f t="shared" si="36"/>
        <v>01</v>
      </c>
      <c r="N271" t="str">
        <f t="shared" si="37"/>
        <v>03</v>
      </c>
      <c r="O271" t="str">
        <f t="shared" si="38"/>
        <v>07</v>
      </c>
      <c r="P271" t="str">
        <f t="shared" si="39"/>
        <v>012</v>
      </c>
      <c r="Q271" t="str">
        <f t="shared" si="40"/>
        <v>014</v>
      </c>
      <c r="R271" t="str">
        <f t="shared" si="41"/>
        <v>015</v>
      </c>
      <c r="S271" t="str">
        <f t="shared" si="42"/>
        <v>016</v>
      </c>
      <c r="T271" t="str">
        <f t="shared" si="43"/>
        <v>017</v>
      </c>
    </row>
    <row r="272" spans="1:20" ht="15.75" thickBot="1">
      <c r="A272" s="28">
        <f>ورقة2!A268</f>
        <v>0</v>
      </c>
      <c r="B272" s="31">
        <f>ورقة2!B268</f>
        <v>0</v>
      </c>
      <c r="C272" s="43">
        <f>ورقة2!F268</f>
        <v>0</v>
      </c>
      <c r="D272" s="21"/>
      <c r="E272" s="21"/>
      <c r="F272" s="21"/>
      <c r="G272" s="21"/>
      <c r="H272" s="21"/>
      <c r="I272" s="21"/>
      <c r="J272" s="21"/>
      <c r="K272" s="21"/>
      <c r="L272" s="59">
        <f t="shared" si="44"/>
        <v>0</v>
      </c>
      <c r="M272" t="str">
        <f t="shared" si="36"/>
        <v>01</v>
      </c>
      <c r="N272" t="str">
        <f t="shared" si="37"/>
        <v>03</v>
      </c>
      <c r="O272" t="str">
        <f t="shared" si="38"/>
        <v>07</v>
      </c>
      <c r="P272" t="str">
        <f t="shared" si="39"/>
        <v>012</v>
      </c>
      <c r="Q272" t="str">
        <f t="shared" si="40"/>
        <v>014</v>
      </c>
      <c r="R272" t="str">
        <f t="shared" si="41"/>
        <v>015</v>
      </c>
      <c r="S272" t="str">
        <f t="shared" si="42"/>
        <v>016</v>
      </c>
      <c r="T272" t="str">
        <f t="shared" si="43"/>
        <v>017</v>
      </c>
    </row>
    <row r="273" spans="1:20" ht="15.75" thickBot="1">
      <c r="A273" s="27">
        <f>ورقة2!A269</f>
        <v>0</v>
      </c>
      <c r="B273" s="30">
        <f>ورقة2!B269</f>
        <v>0</v>
      </c>
      <c r="C273" s="44">
        <f>ورقة2!F269</f>
        <v>0</v>
      </c>
      <c r="D273" s="21"/>
      <c r="E273" s="21"/>
      <c r="F273" s="21"/>
      <c r="G273" s="21"/>
      <c r="H273" s="21"/>
      <c r="I273" s="21"/>
      <c r="J273" s="21"/>
      <c r="K273" s="21"/>
      <c r="L273" s="59">
        <f t="shared" si="44"/>
        <v>0</v>
      </c>
      <c r="M273" t="str">
        <f t="shared" si="36"/>
        <v>01</v>
      </c>
      <c r="N273" t="str">
        <f t="shared" si="37"/>
        <v>03</v>
      </c>
      <c r="O273" t="str">
        <f t="shared" si="38"/>
        <v>07</v>
      </c>
      <c r="P273" t="str">
        <f t="shared" si="39"/>
        <v>012</v>
      </c>
      <c r="Q273" t="str">
        <f t="shared" si="40"/>
        <v>014</v>
      </c>
      <c r="R273" t="str">
        <f t="shared" si="41"/>
        <v>015</v>
      </c>
      <c r="S273" t="str">
        <f t="shared" si="42"/>
        <v>016</v>
      </c>
      <c r="T273" t="str">
        <f t="shared" si="43"/>
        <v>017</v>
      </c>
    </row>
    <row r="274" spans="1:20" ht="15.75" thickBot="1">
      <c r="A274" s="28">
        <f>ورقة2!A270</f>
        <v>0</v>
      </c>
      <c r="B274" s="31">
        <f>ورقة2!B270</f>
        <v>0</v>
      </c>
      <c r="C274" s="43">
        <f>ورقة2!F270</f>
        <v>0</v>
      </c>
      <c r="D274" s="21"/>
      <c r="E274" s="21"/>
      <c r="F274" s="21"/>
      <c r="G274" s="21"/>
      <c r="H274" s="21"/>
      <c r="I274" s="21"/>
      <c r="J274" s="21"/>
      <c r="K274" s="21"/>
      <c r="L274" s="59">
        <f t="shared" si="44"/>
        <v>0</v>
      </c>
      <c r="M274" t="str">
        <f t="shared" si="36"/>
        <v>01</v>
      </c>
      <c r="N274" t="str">
        <f t="shared" si="37"/>
        <v>03</v>
      </c>
      <c r="O274" t="str">
        <f t="shared" si="38"/>
        <v>07</v>
      </c>
      <c r="P274" t="str">
        <f t="shared" si="39"/>
        <v>012</v>
      </c>
      <c r="Q274" t="str">
        <f t="shared" si="40"/>
        <v>014</v>
      </c>
      <c r="R274" t="str">
        <f t="shared" si="41"/>
        <v>015</v>
      </c>
      <c r="S274" t="str">
        <f t="shared" si="42"/>
        <v>016</v>
      </c>
      <c r="T274" t="str">
        <f t="shared" si="43"/>
        <v>017</v>
      </c>
    </row>
    <row r="275" spans="1:20" ht="15.75" thickBot="1">
      <c r="A275" s="27">
        <f>ورقة2!A271</f>
        <v>0</v>
      </c>
      <c r="B275" s="30">
        <f>ورقة2!B271</f>
        <v>0</v>
      </c>
      <c r="C275" s="44">
        <f>ورقة2!F271</f>
        <v>0</v>
      </c>
      <c r="D275" s="21"/>
      <c r="E275" s="21"/>
      <c r="F275" s="21"/>
      <c r="G275" s="21"/>
      <c r="H275" s="21"/>
      <c r="I275" s="21"/>
      <c r="J275" s="21"/>
      <c r="K275" s="21"/>
      <c r="L275" s="59">
        <f t="shared" si="44"/>
        <v>0</v>
      </c>
      <c r="M275" t="str">
        <f t="shared" si="36"/>
        <v>01</v>
      </c>
      <c r="N275" t="str">
        <f t="shared" si="37"/>
        <v>03</v>
      </c>
      <c r="O275" t="str">
        <f t="shared" si="38"/>
        <v>07</v>
      </c>
      <c r="P275" t="str">
        <f t="shared" si="39"/>
        <v>012</v>
      </c>
      <c r="Q275" t="str">
        <f t="shared" si="40"/>
        <v>014</v>
      </c>
      <c r="R275" t="str">
        <f t="shared" si="41"/>
        <v>015</v>
      </c>
      <c r="S275" t="str">
        <f t="shared" si="42"/>
        <v>016</v>
      </c>
      <c r="T275" t="str">
        <f t="shared" si="43"/>
        <v>017</v>
      </c>
    </row>
    <row r="276" spans="1:20" ht="15.75" thickBot="1">
      <c r="A276" s="28">
        <f>ورقة2!A272</f>
        <v>0</v>
      </c>
      <c r="B276" s="31">
        <f>ورقة2!B272</f>
        <v>0</v>
      </c>
      <c r="C276" s="43">
        <f>ورقة2!F272</f>
        <v>0</v>
      </c>
      <c r="D276" s="21"/>
      <c r="E276" s="21"/>
      <c r="F276" s="21"/>
      <c r="G276" s="21"/>
      <c r="H276" s="21"/>
      <c r="I276" s="21"/>
      <c r="J276" s="21"/>
      <c r="K276" s="21"/>
      <c r="L276" s="59">
        <f t="shared" si="44"/>
        <v>0</v>
      </c>
      <c r="M276" t="str">
        <f t="shared" si="36"/>
        <v>01</v>
      </c>
      <c r="N276" t="str">
        <f t="shared" si="37"/>
        <v>03</v>
      </c>
      <c r="O276" t="str">
        <f t="shared" si="38"/>
        <v>07</v>
      </c>
      <c r="P276" t="str">
        <f t="shared" si="39"/>
        <v>012</v>
      </c>
      <c r="Q276" t="str">
        <f t="shared" si="40"/>
        <v>014</v>
      </c>
      <c r="R276" t="str">
        <f t="shared" si="41"/>
        <v>015</v>
      </c>
      <c r="S276" t="str">
        <f t="shared" si="42"/>
        <v>016</v>
      </c>
      <c r="T276" t="str">
        <f t="shared" si="43"/>
        <v>017</v>
      </c>
    </row>
    <row r="277" spans="1:20" ht="15.75" thickBot="1">
      <c r="A277" s="27">
        <f>ورقة2!A273</f>
        <v>0</v>
      </c>
      <c r="B277" s="30">
        <f>ورقة2!B273</f>
        <v>0</v>
      </c>
      <c r="C277" s="44">
        <f>ورقة2!F273</f>
        <v>0</v>
      </c>
      <c r="D277" s="21"/>
      <c r="E277" s="21"/>
      <c r="F277" s="21"/>
      <c r="G277" s="21"/>
      <c r="H277" s="21"/>
      <c r="I277" s="21"/>
      <c r="J277" s="21"/>
      <c r="K277" s="21"/>
      <c r="L277" s="59">
        <f t="shared" si="44"/>
        <v>0</v>
      </c>
      <c r="M277" t="str">
        <f t="shared" si="36"/>
        <v>01</v>
      </c>
      <c r="N277" t="str">
        <f t="shared" si="37"/>
        <v>03</v>
      </c>
      <c r="O277" t="str">
        <f t="shared" si="38"/>
        <v>07</v>
      </c>
      <c r="P277" t="str">
        <f t="shared" si="39"/>
        <v>012</v>
      </c>
      <c r="Q277" t="str">
        <f t="shared" si="40"/>
        <v>014</v>
      </c>
      <c r="R277" t="str">
        <f t="shared" si="41"/>
        <v>015</v>
      </c>
      <c r="S277" t="str">
        <f t="shared" si="42"/>
        <v>016</v>
      </c>
      <c r="T277" t="str">
        <f t="shared" si="43"/>
        <v>017</v>
      </c>
    </row>
    <row r="278" spans="1:20" ht="15.75" thickBot="1">
      <c r="A278" s="28">
        <f>ورقة2!A274</f>
        <v>0</v>
      </c>
      <c r="B278" s="31">
        <f>ورقة2!B274</f>
        <v>0</v>
      </c>
      <c r="C278" s="43">
        <f>ورقة2!F274</f>
        <v>0</v>
      </c>
      <c r="D278" s="21"/>
      <c r="E278" s="21"/>
      <c r="F278" s="21"/>
      <c r="G278" s="21"/>
      <c r="H278" s="21"/>
      <c r="I278" s="21"/>
      <c r="J278" s="21"/>
      <c r="K278" s="21"/>
      <c r="L278" s="59">
        <f t="shared" si="44"/>
        <v>0</v>
      </c>
      <c r="M278" t="str">
        <f t="shared" si="36"/>
        <v>01</v>
      </c>
      <c r="N278" t="str">
        <f t="shared" si="37"/>
        <v>03</v>
      </c>
      <c r="O278" t="str">
        <f t="shared" si="38"/>
        <v>07</v>
      </c>
      <c r="P278" t="str">
        <f t="shared" si="39"/>
        <v>012</v>
      </c>
      <c r="Q278" t="str">
        <f t="shared" si="40"/>
        <v>014</v>
      </c>
      <c r="R278" t="str">
        <f t="shared" si="41"/>
        <v>015</v>
      </c>
      <c r="S278" t="str">
        <f t="shared" si="42"/>
        <v>016</v>
      </c>
      <c r="T278" t="str">
        <f t="shared" si="43"/>
        <v>017</v>
      </c>
    </row>
    <row r="279" spans="1:20" ht="15.75" thickBot="1">
      <c r="A279" s="27">
        <f>ورقة2!A275</f>
        <v>0</v>
      </c>
      <c r="B279" s="30">
        <f>ورقة2!B275</f>
        <v>0</v>
      </c>
      <c r="C279" s="44">
        <f>ورقة2!F275</f>
        <v>0</v>
      </c>
      <c r="D279" s="21"/>
      <c r="E279" s="21"/>
      <c r="F279" s="21"/>
      <c r="G279" s="21"/>
      <c r="H279" s="21"/>
      <c r="I279" s="21"/>
      <c r="J279" s="21"/>
      <c r="K279" s="21"/>
      <c r="L279" s="59">
        <f t="shared" si="44"/>
        <v>0</v>
      </c>
      <c r="M279" t="str">
        <f t="shared" si="36"/>
        <v>01</v>
      </c>
      <c r="N279" t="str">
        <f t="shared" si="37"/>
        <v>03</v>
      </c>
      <c r="O279" t="str">
        <f t="shared" si="38"/>
        <v>07</v>
      </c>
      <c r="P279" t="str">
        <f t="shared" si="39"/>
        <v>012</v>
      </c>
      <c r="Q279" t="str">
        <f t="shared" si="40"/>
        <v>014</v>
      </c>
      <c r="R279" t="str">
        <f t="shared" si="41"/>
        <v>015</v>
      </c>
      <c r="S279" t="str">
        <f t="shared" si="42"/>
        <v>016</v>
      </c>
      <c r="T279" t="str">
        <f t="shared" si="43"/>
        <v>017</v>
      </c>
    </row>
    <row r="280" spans="1:20" ht="15.75" thickBot="1">
      <c r="A280" s="28">
        <f>ورقة2!A276</f>
        <v>0</v>
      </c>
      <c r="B280" s="31">
        <f>ورقة2!B276</f>
        <v>0</v>
      </c>
      <c r="C280" s="43">
        <f>ورقة2!F276</f>
        <v>0</v>
      </c>
      <c r="D280" s="21"/>
      <c r="E280" s="21"/>
      <c r="F280" s="21"/>
      <c r="G280" s="21"/>
      <c r="H280" s="21"/>
      <c r="I280" s="21"/>
      <c r="J280" s="21"/>
      <c r="K280" s="21"/>
      <c r="L280" s="59">
        <f t="shared" si="44"/>
        <v>0</v>
      </c>
      <c r="M280" t="str">
        <f t="shared" si="36"/>
        <v>01</v>
      </c>
      <c r="N280" t="str">
        <f t="shared" si="37"/>
        <v>03</v>
      </c>
      <c r="O280" t="str">
        <f t="shared" si="38"/>
        <v>07</v>
      </c>
      <c r="P280" t="str">
        <f t="shared" si="39"/>
        <v>012</v>
      </c>
      <c r="Q280" t="str">
        <f t="shared" si="40"/>
        <v>014</v>
      </c>
      <c r="R280" t="str">
        <f t="shared" si="41"/>
        <v>015</v>
      </c>
      <c r="S280" t="str">
        <f t="shared" si="42"/>
        <v>016</v>
      </c>
      <c r="T280" t="str">
        <f t="shared" si="43"/>
        <v>017</v>
      </c>
    </row>
    <row r="281" spans="1:20" ht="15.75" thickBot="1">
      <c r="A281" s="27">
        <f>ورقة2!A277</f>
        <v>0</v>
      </c>
      <c r="B281" s="30">
        <f>ورقة2!B277</f>
        <v>0</v>
      </c>
      <c r="C281" s="44">
        <f>ورقة2!F277</f>
        <v>0</v>
      </c>
      <c r="D281" s="21"/>
      <c r="E281" s="21"/>
      <c r="F281" s="21"/>
      <c r="G281" s="21"/>
      <c r="H281" s="21"/>
      <c r="I281" s="21"/>
      <c r="J281" s="21"/>
      <c r="K281" s="21"/>
      <c r="L281" s="59">
        <f t="shared" si="44"/>
        <v>0</v>
      </c>
      <c r="M281" t="str">
        <f t="shared" si="36"/>
        <v>01</v>
      </c>
      <c r="N281" t="str">
        <f t="shared" si="37"/>
        <v>03</v>
      </c>
      <c r="O281" t="str">
        <f t="shared" si="38"/>
        <v>07</v>
      </c>
      <c r="P281" t="str">
        <f t="shared" si="39"/>
        <v>012</v>
      </c>
      <c r="Q281" t="str">
        <f t="shared" si="40"/>
        <v>014</v>
      </c>
      <c r="R281" t="str">
        <f t="shared" si="41"/>
        <v>015</v>
      </c>
      <c r="S281" t="str">
        <f t="shared" si="42"/>
        <v>016</v>
      </c>
      <c r="T281" t="str">
        <f t="shared" si="43"/>
        <v>017</v>
      </c>
    </row>
    <row r="282" spans="1:20" ht="15.75" thickBot="1">
      <c r="A282" s="28">
        <f>ورقة2!A278</f>
        <v>0</v>
      </c>
      <c r="B282" s="31">
        <f>ورقة2!B278</f>
        <v>0</v>
      </c>
      <c r="C282" s="45">
        <f>ورقة2!F278</f>
        <v>0</v>
      </c>
      <c r="D282" s="21"/>
      <c r="E282" s="21"/>
      <c r="F282" s="21"/>
      <c r="G282" s="21"/>
      <c r="H282" s="21"/>
      <c r="I282" s="21"/>
      <c r="J282" s="21"/>
      <c r="K282" s="21"/>
      <c r="L282" s="59">
        <f t="shared" si="44"/>
        <v>0</v>
      </c>
      <c r="M282" t="str">
        <f t="shared" si="36"/>
        <v>01</v>
      </c>
      <c r="N282" t="str">
        <f t="shared" si="37"/>
        <v>03</v>
      </c>
      <c r="O282" t="str">
        <f t="shared" si="38"/>
        <v>07</v>
      </c>
      <c r="P282" t="str">
        <f t="shared" si="39"/>
        <v>012</v>
      </c>
      <c r="Q282" t="str">
        <f t="shared" si="40"/>
        <v>014</v>
      </c>
      <c r="R282" t="str">
        <f t="shared" si="41"/>
        <v>015</v>
      </c>
      <c r="S282" t="str">
        <f t="shared" si="42"/>
        <v>016</v>
      </c>
      <c r="T282" t="str">
        <f t="shared" si="43"/>
        <v>017</v>
      </c>
    </row>
    <row r="283" spans="1:20" ht="15.75" thickBot="1">
      <c r="A283" s="27">
        <f>ورقة2!A279</f>
        <v>0</v>
      </c>
      <c r="B283" s="30">
        <f>ورقة2!B279</f>
        <v>0</v>
      </c>
      <c r="C283" s="44">
        <f>ورقة2!F279</f>
        <v>0</v>
      </c>
      <c r="D283" s="21"/>
      <c r="E283" s="21"/>
      <c r="F283" s="21"/>
      <c r="G283" s="21"/>
      <c r="H283" s="21"/>
      <c r="I283" s="21"/>
      <c r="J283" s="21"/>
      <c r="K283" s="21"/>
      <c r="L283" s="59">
        <f t="shared" si="44"/>
        <v>0</v>
      </c>
      <c r="M283" t="str">
        <f t="shared" si="36"/>
        <v>01</v>
      </c>
      <c r="N283" t="str">
        <f t="shared" si="37"/>
        <v>03</v>
      </c>
      <c r="O283" t="str">
        <f t="shared" si="38"/>
        <v>07</v>
      </c>
      <c r="P283" t="str">
        <f t="shared" si="39"/>
        <v>012</v>
      </c>
      <c r="Q283" t="str">
        <f t="shared" si="40"/>
        <v>014</v>
      </c>
      <c r="R283" t="str">
        <f t="shared" si="41"/>
        <v>015</v>
      </c>
      <c r="S283" t="str">
        <f t="shared" si="42"/>
        <v>016</v>
      </c>
      <c r="T283" t="str">
        <f t="shared" si="43"/>
        <v>017</v>
      </c>
    </row>
    <row r="284" spans="1:20" ht="15.75" thickBot="1">
      <c r="A284" s="28">
        <f>ورقة2!A280</f>
        <v>0</v>
      </c>
      <c r="B284" s="31">
        <f>ورقة2!B280</f>
        <v>0</v>
      </c>
      <c r="C284" s="43">
        <f>ورقة2!F280</f>
        <v>0</v>
      </c>
      <c r="D284" s="21"/>
      <c r="E284" s="21"/>
      <c r="F284" s="21"/>
      <c r="G284" s="21"/>
      <c r="H284" s="21"/>
      <c r="I284" s="21"/>
      <c r="J284" s="21"/>
      <c r="K284" s="21"/>
      <c r="L284" s="59">
        <f t="shared" si="44"/>
        <v>0</v>
      </c>
      <c r="M284" t="str">
        <f t="shared" si="36"/>
        <v>01</v>
      </c>
      <c r="N284" t="str">
        <f t="shared" si="37"/>
        <v>03</v>
      </c>
      <c r="O284" t="str">
        <f t="shared" si="38"/>
        <v>07</v>
      </c>
      <c r="P284" t="str">
        <f t="shared" si="39"/>
        <v>012</v>
      </c>
      <c r="Q284" t="str">
        <f t="shared" si="40"/>
        <v>014</v>
      </c>
      <c r="R284" t="str">
        <f t="shared" si="41"/>
        <v>015</v>
      </c>
      <c r="S284" t="str">
        <f t="shared" si="42"/>
        <v>016</v>
      </c>
      <c r="T284" t="str">
        <f t="shared" si="43"/>
        <v>017</v>
      </c>
    </row>
    <row r="285" spans="1:20" ht="15.75" thickBot="1">
      <c r="A285" s="27">
        <f>ورقة2!A281</f>
        <v>0</v>
      </c>
      <c r="B285" s="30">
        <f>ورقة2!B281</f>
        <v>0</v>
      </c>
      <c r="C285" s="44">
        <f>ورقة2!F281</f>
        <v>0</v>
      </c>
      <c r="D285" s="21"/>
      <c r="E285" s="21"/>
      <c r="F285" s="21"/>
      <c r="G285" s="21"/>
      <c r="H285" s="21"/>
      <c r="I285" s="21"/>
      <c r="J285" s="21"/>
      <c r="K285" s="21"/>
      <c r="L285" s="59">
        <f t="shared" si="44"/>
        <v>0</v>
      </c>
      <c r="M285" t="str">
        <f t="shared" si="36"/>
        <v>01</v>
      </c>
      <c r="N285" t="str">
        <f t="shared" si="37"/>
        <v>03</v>
      </c>
      <c r="O285" t="str">
        <f t="shared" si="38"/>
        <v>07</v>
      </c>
      <c r="P285" t="str">
        <f t="shared" si="39"/>
        <v>012</v>
      </c>
      <c r="Q285" t="str">
        <f t="shared" si="40"/>
        <v>014</v>
      </c>
      <c r="R285" t="str">
        <f t="shared" si="41"/>
        <v>015</v>
      </c>
      <c r="S285" t="str">
        <f t="shared" si="42"/>
        <v>016</v>
      </c>
      <c r="T285" t="str">
        <f t="shared" si="43"/>
        <v>017</v>
      </c>
    </row>
    <row r="286" spans="1:20" ht="15.75" thickBot="1">
      <c r="A286" s="28">
        <f>ورقة2!A282</f>
        <v>0</v>
      </c>
      <c r="B286" s="31">
        <f>ورقة2!B282</f>
        <v>0</v>
      </c>
      <c r="C286" s="43">
        <f>ورقة2!F282</f>
        <v>0</v>
      </c>
      <c r="D286" s="21"/>
      <c r="E286" s="21"/>
      <c r="F286" s="21"/>
      <c r="G286" s="21"/>
      <c r="H286" s="21"/>
      <c r="I286" s="21"/>
      <c r="J286" s="21"/>
      <c r="K286" s="21"/>
      <c r="L286" s="59">
        <f t="shared" si="44"/>
        <v>0</v>
      </c>
      <c r="M286" t="str">
        <f t="shared" ref="M286:M349" si="45">A286&amp;$D$8</f>
        <v>01</v>
      </c>
      <c r="N286" t="str">
        <f t="shared" ref="N286:N349" si="46">A286&amp;$E$8</f>
        <v>03</v>
      </c>
      <c r="O286" t="str">
        <f t="shared" ref="O286:O349" si="47">A286&amp;$F$8</f>
        <v>07</v>
      </c>
      <c r="P286" t="str">
        <f t="shared" ref="P286:P349" si="48">A286&amp;$G$8</f>
        <v>012</v>
      </c>
      <c r="Q286" t="str">
        <f t="shared" ref="Q286:Q349" si="49">A286&amp;$H$8</f>
        <v>014</v>
      </c>
      <c r="R286" t="str">
        <f t="shared" ref="R286:R349" si="50">A286&amp;$I$8</f>
        <v>015</v>
      </c>
      <c r="S286" t="str">
        <f t="shared" ref="S286:S349" si="51">A286&amp;$J$8</f>
        <v>016</v>
      </c>
      <c r="T286" t="str">
        <f t="shared" ref="T286:T349" si="52">A286&amp;$K$8</f>
        <v>017</v>
      </c>
    </row>
    <row r="287" spans="1:20" ht="15.75" thickBot="1">
      <c r="A287" s="27">
        <f>ورقة2!A283</f>
        <v>0</v>
      </c>
      <c r="B287" s="30">
        <f>ورقة2!B283</f>
        <v>0</v>
      </c>
      <c r="C287" s="44">
        <f>ورقة2!F283</f>
        <v>0</v>
      </c>
      <c r="D287" s="21"/>
      <c r="E287" s="21"/>
      <c r="F287" s="21"/>
      <c r="G287" s="21"/>
      <c r="H287" s="21"/>
      <c r="I287" s="21"/>
      <c r="J287" s="21"/>
      <c r="K287" s="21"/>
      <c r="L287" s="59">
        <f t="shared" si="44"/>
        <v>0</v>
      </c>
      <c r="M287" t="str">
        <f t="shared" si="45"/>
        <v>01</v>
      </c>
      <c r="N287" t="str">
        <f t="shared" si="46"/>
        <v>03</v>
      </c>
      <c r="O287" t="str">
        <f t="shared" si="47"/>
        <v>07</v>
      </c>
      <c r="P287" t="str">
        <f t="shared" si="48"/>
        <v>012</v>
      </c>
      <c r="Q287" t="str">
        <f t="shared" si="49"/>
        <v>014</v>
      </c>
      <c r="R287" t="str">
        <f t="shared" si="50"/>
        <v>015</v>
      </c>
      <c r="S287" t="str">
        <f t="shared" si="51"/>
        <v>016</v>
      </c>
      <c r="T287" t="str">
        <f t="shared" si="52"/>
        <v>017</v>
      </c>
    </row>
    <row r="288" spans="1:20" ht="15.75" thickBot="1">
      <c r="A288" s="28">
        <f>ورقة2!A284</f>
        <v>0</v>
      </c>
      <c r="B288" s="31">
        <f>ورقة2!B284</f>
        <v>0</v>
      </c>
      <c r="C288" s="43">
        <f>ورقة2!F284</f>
        <v>0</v>
      </c>
      <c r="D288" s="21"/>
      <c r="E288" s="21"/>
      <c r="F288" s="21"/>
      <c r="G288" s="21"/>
      <c r="H288" s="21"/>
      <c r="I288" s="21"/>
      <c r="J288" s="21"/>
      <c r="K288" s="21"/>
      <c r="L288" s="59">
        <f t="shared" si="44"/>
        <v>0</v>
      </c>
      <c r="M288" t="str">
        <f t="shared" si="45"/>
        <v>01</v>
      </c>
      <c r="N288" t="str">
        <f t="shared" si="46"/>
        <v>03</v>
      </c>
      <c r="O288" t="str">
        <f t="shared" si="47"/>
        <v>07</v>
      </c>
      <c r="P288" t="str">
        <f t="shared" si="48"/>
        <v>012</v>
      </c>
      <c r="Q288" t="str">
        <f t="shared" si="49"/>
        <v>014</v>
      </c>
      <c r="R288" t="str">
        <f t="shared" si="50"/>
        <v>015</v>
      </c>
      <c r="S288" t="str">
        <f t="shared" si="51"/>
        <v>016</v>
      </c>
      <c r="T288" t="str">
        <f t="shared" si="52"/>
        <v>017</v>
      </c>
    </row>
    <row r="289" spans="1:20" ht="15.75" thickBot="1">
      <c r="A289" s="27">
        <f>ورقة2!A285</f>
        <v>0</v>
      </c>
      <c r="B289" s="30">
        <f>ورقة2!B285</f>
        <v>0</v>
      </c>
      <c r="C289" s="44">
        <f>ورقة2!F285</f>
        <v>0</v>
      </c>
      <c r="D289" s="21"/>
      <c r="E289" s="21"/>
      <c r="F289" s="21"/>
      <c r="G289" s="21"/>
      <c r="H289" s="21"/>
      <c r="I289" s="21"/>
      <c r="J289" s="21"/>
      <c r="K289" s="21"/>
      <c r="L289" s="59">
        <f t="shared" si="44"/>
        <v>0</v>
      </c>
      <c r="M289" t="str">
        <f t="shared" si="45"/>
        <v>01</v>
      </c>
      <c r="N289" t="str">
        <f t="shared" si="46"/>
        <v>03</v>
      </c>
      <c r="O289" t="str">
        <f t="shared" si="47"/>
        <v>07</v>
      </c>
      <c r="P289" t="str">
        <f t="shared" si="48"/>
        <v>012</v>
      </c>
      <c r="Q289" t="str">
        <f t="shared" si="49"/>
        <v>014</v>
      </c>
      <c r="R289" t="str">
        <f t="shared" si="50"/>
        <v>015</v>
      </c>
      <c r="S289" t="str">
        <f t="shared" si="51"/>
        <v>016</v>
      </c>
      <c r="T289" t="str">
        <f t="shared" si="52"/>
        <v>017</v>
      </c>
    </row>
    <row r="290" spans="1:20" ht="15.75" thickBot="1">
      <c r="A290" s="28">
        <f>ورقة2!A286</f>
        <v>0</v>
      </c>
      <c r="B290" s="31">
        <f>ورقة2!B286</f>
        <v>0</v>
      </c>
      <c r="C290" s="43">
        <f>ورقة2!F286</f>
        <v>0</v>
      </c>
      <c r="D290" s="21"/>
      <c r="E290" s="21"/>
      <c r="F290" s="21"/>
      <c r="G290" s="21"/>
      <c r="H290" s="21"/>
      <c r="I290" s="21"/>
      <c r="J290" s="21"/>
      <c r="K290" s="21"/>
      <c r="L290" s="59">
        <f t="shared" si="44"/>
        <v>0</v>
      </c>
      <c r="M290" t="str">
        <f t="shared" si="45"/>
        <v>01</v>
      </c>
      <c r="N290" t="str">
        <f t="shared" si="46"/>
        <v>03</v>
      </c>
      <c r="O290" t="str">
        <f t="shared" si="47"/>
        <v>07</v>
      </c>
      <c r="P290" t="str">
        <f t="shared" si="48"/>
        <v>012</v>
      </c>
      <c r="Q290" t="str">
        <f t="shared" si="49"/>
        <v>014</v>
      </c>
      <c r="R290" t="str">
        <f t="shared" si="50"/>
        <v>015</v>
      </c>
      <c r="S290" t="str">
        <f t="shared" si="51"/>
        <v>016</v>
      </c>
      <c r="T290" t="str">
        <f t="shared" si="52"/>
        <v>017</v>
      </c>
    </row>
    <row r="291" spans="1:20" ht="15.75" thickBot="1">
      <c r="A291" s="27">
        <f>ورقة2!A287</f>
        <v>0</v>
      </c>
      <c r="B291" s="30">
        <f>ورقة2!B287</f>
        <v>0</v>
      </c>
      <c r="C291" s="44">
        <f>ورقة2!F287</f>
        <v>0</v>
      </c>
      <c r="D291" s="21"/>
      <c r="E291" s="21"/>
      <c r="F291" s="21"/>
      <c r="G291" s="21"/>
      <c r="H291" s="21"/>
      <c r="I291" s="21"/>
      <c r="J291" s="21"/>
      <c r="K291" s="21"/>
      <c r="L291" s="59">
        <f t="shared" si="44"/>
        <v>0</v>
      </c>
      <c r="M291" t="str">
        <f t="shared" si="45"/>
        <v>01</v>
      </c>
      <c r="N291" t="str">
        <f t="shared" si="46"/>
        <v>03</v>
      </c>
      <c r="O291" t="str">
        <f t="shared" si="47"/>
        <v>07</v>
      </c>
      <c r="P291" t="str">
        <f t="shared" si="48"/>
        <v>012</v>
      </c>
      <c r="Q291" t="str">
        <f t="shared" si="49"/>
        <v>014</v>
      </c>
      <c r="R291" t="str">
        <f t="shared" si="50"/>
        <v>015</v>
      </c>
      <c r="S291" t="str">
        <f t="shared" si="51"/>
        <v>016</v>
      </c>
      <c r="T291" t="str">
        <f t="shared" si="52"/>
        <v>017</v>
      </c>
    </row>
    <row r="292" spans="1:20" ht="15.75" thickBot="1">
      <c r="A292" s="28">
        <f>ورقة2!A288</f>
        <v>0</v>
      </c>
      <c r="B292" s="31">
        <f>ورقة2!B288</f>
        <v>0</v>
      </c>
      <c r="C292" s="43">
        <f>ورقة2!F288</f>
        <v>0</v>
      </c>
      <c r="D292" s="21"/>
      <c r="E292" s="21"/>
      <c r="F292" s="21"/>
      <c r="G292" s="21"/>
      <c r="H292" s="21"/>
      <c r="I292" s="21"/>
      <c r="J292" s="21"/>
      <c r="K292" s="21"/>
      <c r="L292" s="59">
        <f t="shared" si="44"/>
        <v>0</v>
      </c>
      <c r="M292" t="str">
        <f t="shared" si="45"/>
        <v>01</v>
      </c>
      <c r="N292" t="str">
        <f t="shared" si="46"/>
        <v>03</v>
      </c>
      <c r="O292" t="str">
        <f t="shared" si="47"/>
        <v>07</v>
      </c>
      <c r="P292" t="str">
        <f t="shared" si="48"/>
        <v>012</v>
      </c>
      <c r="Q292" t="str">
        <f t="shared" si="49"/>
        <v>014</v>
      </c>
      <c r="R292" t="str">
        <f t="shared" si="50"/>
        <v>015</v>
      </c>
      <c r="S292" t="str">
        <f t="shared" si="51"/>
        <v>016</v>
      </c>
      <c r="T292" t="str">
        <f t="shared" si="52"/>
        <v>017</v>
      </c>
    </row>
    <row r="293" spans="1:20" ht="15.75" thickBot="1">
      <c r="A293" s="27">
        <f>ورقة2!A289</f>
        <v>0</v>
      </c>
      <c r="B293" s="30">
        <f>ورقة2!B289</f>
        <v>0</v>
      </c>
      <c r="C293" s="44">
        <f>ورقة2!F289</f>
        <v>0</v>
      </c>
      <c r="D293" s="21"/>
      <c r="E293" s="21"/>
      <c r="F293" s="21"/>
      <c r="G293" s="21"/>
      <c r="H293" s="21"/>
      <c r="I293" s="21"/>
      <c r="J293" s="21"/>
      <c r="K293" s="21"/>
      <c r="L293" s="59">
        <f t="shared" si="44"/>
        <v>0</v>
      </c>
      <c r="M293" t="str">
        <f t="shared" si="45"/>
        <v>01</v>
      </c>
      <c r="N293" t="str">
        <f t="shared" si="46"/>
        <v>03</v>
      </c>
      <c r="O293" t="str">
        <f t="shared" si="47"/>
        <v>07</v>
      </c>
      <c r="P293" t="str">
        <f t="shared" si="48"/>
        <v>012</v>
      </c>
      <c r="Q293" t="str">
        <f t="shared" si="49"/>
        <v>014</v>
      </c>
      <c r="R293" t="str">
        <f t="shared" si="50"/>
        <v>015</v>
      </c>
      <c r="S293" t="str">
        <f t="shared" si="51"/>
        <v>016</v>
      </c>
      <c r="T293" t="str">
        <f t="shared" si="52"/>
        <v>017</v>
      </c>
    </row>
    <row r="294" spans="1:20" ht="15.75" thickBot="1">
      <c r="A294" s="28">
        <f>ورقة2!A290</f>
        <v>0</v>
      </c>
      <c r="B294" s="31">
        <f>ورقة2!B290</f>
        <v>0</v>
      </c>
      <c r="C294" s="43">
        <f>ورقة2!F290</f>
        <v>0</v>
      </c>
      <c r="D294" s="21"/>
      <c r="E294" s="21"/>
      <c r="F294" s="21"/>
      <c r="G294" s="21"/>
      <c r="H294" s="21"/>
      <c r="I294" s="21"/>
      <c r="J294" s="21"/>
      <c r="K294" s="21"/>
      <c r="L294" s="59">
        <f t="shared" si="44"/>
        <v>0</v>
      </c>
      <c r="M294" t="str">
        <f t="shared" si="45"/>
        <v>01</v>
      </c>
      <c r="N294" t="str">
        <f t="shared" si="46"/>
        <v>03</v>
      </c>
      <c r="O294" t="str">
        <f t="shared" si="47"/>
        <v>07</v>
      </c>
      <c r="P294" t="str">
        <f t="shared" si="48"/>
        <v>012</v>
      </c>
      <c r="Q294" t="str">
        <f t="shared" si="49"/>
        <v>014</v>
      </c>
      <c r="R294" t="str">
        <f t="shared" si="50"/>
        <v>015</v>
      </c>
      <c r="S294" t="str">
        <f t="shared" si="51"/>
        <v>016</v>
      </c>
      <c r="T294" t="str">
        <f t="shared" si="52"/>
        <v>017</v>
      </c>
    </row>
    <row r="295" spans="1:20" ht="15.75" thickBot="1">
      <c r="A295" s="27">
        <f>ورقة2!A291</f>
        <v>0</v>
      </c>
      <c r="B295" s="30">
        <f>ورقة2!B291</f>
        <v>0</v>
      </c>
      <c r="C295" s="44">
        <f>ورقة2!F291</f>
        <v>0</v>
      </c>
      <c r="D295" s="21"/>
      <c r="E295" s="21"/>
      <c r="F295" s="21"/>
      <c r="G295" s="21"/>
      <c r="H295" s="21"/>
      <c r="I295" s="21"/>
      <c r="J295" s="21"/>
      <c r="K295" s="21"/>
      <c r="L295" s="59">
        <f t="shared" si="44"/>
        <v>0</v>
      </c>
      <c r="M295" t="str">
        <f t="shared" si="45"/>
        <v>01</v>
      </c>
      <c r="N295" t="str">
        <f t="shared" si="46"/>
        <v>03</v>
      </c>
      <c r="O295" t="str">
        <f t="shared" si="47"/>
        <v>07</v>
      </c>
      <c r="P295" t="str">
        <f t="shared" si="48"/>
        <v>012</v>
      </c>
      <c r="Q295" t="str">
        <f t="shared" si="49"/>
        <v>014</v>
      </c>
      <c r="R295" t="str">
        <f t="shared" si="50"/>
        <v>015</v>
      </c>
      <c r="S295" t="str">
        <f t="shared" si="51"/>
        <v>016</v>
      </c>
      <c r="T295" t="str">
        <f t="shared" si="52"/>
        <v>017</v>
      </c>
    </row>
    <row r="296" spans="1:20" ht="15.75" thickBot="1">
      <c r="A296" s="28">
        <f>ورقة2!A292</f>
        <v>0</v>
      </c>
      <c r="B296" s="31">
        <f>ورقة2!B292</f>
        <v>0</v>
      </c>
      <c r="C296" s="43">
        <f>ورقة2!F292</f>
        <v>0</v>
      </c>
      <c r="D296" s="21"/>
      <c r="E296" s="21"/>
      <c r="F296" s="21"/>
      <c r="G296" s="21"/>
      <c r="H296" s="21"/>
      <c r="I296" s="21"/>
      <c r="J296" s="21"/>
      <c r="K296" s="21"/>
      <c r="L296" s="59">
        <f t="shared" si="44"/>
        <v>0</v>
      </c>
      <c r="M296" t="str">
        <f t="shared" si="45"/>
        <v>01</v>
      </c>
      <c r="N296" t="str">
        <f t="shared" si="46"/>
        <v>03</v>
      </c>
      <c r="O296" t="str">
        <f t="shared" si="47"/>
        <v>07</v>
      </c>
      <c r="P296" t="str">
        <f t="shared" si="48"/>
        <v>012</v>
      </c>
      <c r="Q296" t="str">
        <f t="shared" si="49"/>
        <v>014</v>
      </c>
      <c r="R296" t="str">
        <f t="shared" si="50"/>
        <v>015</v>
      </c>
      <c r="S296" t="str">
        <f t="shared" si="51"/>
        <v>016</v>
      </c>
      <c r="T296" t="str">
        <f t="shared" si="52"/>
        <v>017</v>
      </c>
    </row>
    <row r="297" spans="1:20" ht="15.75" thickBot="1">
      <c r="A297" s="27">
        <f>ورقة2!A293</f>
        <v>0</v>
      </c>
      <c r="B297" s="30">
        <f>ورقة2!B293</f>
        <v>0</v>
      </c>
      <c r="C297" s="44">
        <f>ورقة2!F293</f>
        <v>0</v>
      </c>
      <c r="D297" s="21"/>
      <c r="E297" s="21"/>
      <c r="F297" s="21"/>
      <c r="G297" s="21"/>
      <c r="H297" s="21"/>
      <c r="I297" s="21"/>
      <c r="J297" s="21"/>
      <c r="K297" s="21"/>
      <c r="L297" s="59">
        <f t="shared" si="44"/>
        <v>0</v>
      </c>
      <c r="M297" t="str">
        <f t="shared" si="45"/>
        <v>01</v>
      </c>
      <c r="N297" t="str">
        <f t="shared" si="46"/>
        <v>03</v>
      </c>
      <c r="O297" t="str">
        <f t="shared" si="47"/>
        <v>07</v>
      </c>
      <c r="P297" t="str">
        <f t="shared" si="48"/>
        <v>012</v>
      </c>
      <c r="Q297" t="str">
        <f t="shared" si="49"/>
        <v>014</v>
      </c>
      <c r="R297" t="str">
        <f t="shared" si="50"/>
        <v>015</v>
      </c>
      <c r="S297" t="str">
        <f t="shared" si="51"/>
        <v>016</v>
      </c>
      <c r="T297" t="str">
        <f t="shared" si="52"/>
        <v>017</v>
      </c>
    </row>
    <row r="298" spans="1:20" ht="15.75" thickBot="1">
      <c r="A298" s="28">
        <f>ورقة2!A294</f>
        <v>0</v>
      </c>
      <c r="B298" s="31">
        <f>ورقة2!B294</f>
        <v>0</v>
      </c>
      <c r="C298" s="43">
        <f>ورقة2!F294</f>
        <v>0</v>
      </c>
      <c r="D298" s="21"/>
      <c r="E298" s="21"/>
      <c r="F298" s="21"/>
      <c r="G298" s="21"/>
      <c r="H298" s="21"/>
      <c r="I298" s="21"/>
      <c r="J298" s="21"/>
      <c r="K298" s="21"/>
      <c r="L298" s="59">
        <f t="shared" si="44"/>
        <v>0</v>
      </c>
      <c r="M298" t="str">
        <f t="shared" si="45"/>
        <v>01</v>
      </c>
      <c r="N298" t="str">
        <f t="shared" si="46"/>
        <v>03</v>
      </c>
      <c r="O298" t="str">
        <f t="shared" si="47"/>
        <v>07</v>
      </c>
      <c r="P298" t="str">
        <f t="shared" si="48"/>
        <v>012</v>
      </c>
      <c r="Q298" t="str">
        <f t="shared" si="49"/>
        <v>014</v>
      </c>
      <c r="R298" t="str">
        <f t="shared" si="50"/>
        <v>015</v>
      </c>
      <c r="S298" t="str">
        <f t="shared" si="51"/>
        <v>016</v>
      </c>
      <c r="T298" t="str">
        <f t="shared" si="52"/>
        <v>017</v>
      </c>
    </row>
    <row r="299" spans="1:20" ht="15.75" thickBot="1">
      <c r="A299" s="27">
        <f>ورقة2!A295</f>
        <v>0</v>
      </c>
      <c r="B299" s="30">
        <f>ورقة2!B295</f>
        <v>0</v>
      </c>
      <c r="C299" s="44">
        <f>ورقة2!F295</f>
        <v>0</v>
      </c>
      <c r="D299" s="21"/>
      <c r="E299" s="21"/>
      <c r="F299" s="21"/>
      <c r="G299" s="21"/>
      <c r="H299" s="21"/>
      <c r="I299" s="21"/>
      <c r="J299" s="21"/>
      <c r="K299" s="21"/>
      <c r="L299" s="59">
        <f t="shared" si="44"/>
        <v>0</v>
      </c>
      <c r="M299" t="str">
        <f t="shared" si="45"/>
        <v>01</v>
      </c>
      <c r="N299" t="str">
        <f t="shared" si="46"/>
        <v>03</v>
      </c>
      <c r="O299" t="str">
        <f t="shared" si="47"/>
        <v>07</v>
      </c>
      <c r="P299" t="str">
        <f t="shared" si="48"/>
        <v>012</v>
      </c>
      <c r="Q299" t="str">
        <f t="shared" si="49"/>
        <v>014</v>
      </c>
      <c r="R299" t="str">
        <f t="shared" si="50"/>
        <v>015</v>
      </c>
      <c r="S299" t="str">
        <f t="shared" si="51"/>
        <v>016</v>
      </c>
      <c r="T299" t="str">
        <f t="shared" si="52"/>
        <v>017</v>
      </c>
    </row>
    <row r="300" spans="1:20" ht="15.75" thickBot="1">
      <c r="A300" s="28">
        <f>ورقة2!A296</f>
        <v>0</v>
      </c>
      <c r="B300" s="31">
        <f>ورقة2!B296</f>
        <v>0</v>
      </c>
      <c r="C300" s="43">
        <f>ورقة2!F296</f>
        <v>0</v>
      </c>
      <c r="D300" s="21"/>
      <c r="E300" s="21"/>
      <c r="F300" s="21"/>
      <c r="G300" s="21"/>
      <c r="H300" s="21"/>
      <c r="I300" s="21"/>
      <c r="J300" s="21"/>
      <c r="K300" s="21"/>
      <c r="L300" s="59">
        <f t="shared" si="44"/>
        <v>0</v>
      </c>
      <c r="M300" t="str">
        <f t="shared" si="45"/>
        <v>01</v>
      </c>
      <c r="N300" t="str">
        <f t="shared" si="46"/>
        <v>03</v>
      </c>
      <c r="O300" t="str">
        <f t="shared" si="47"/>
        <v>07</v>
      </c>
      <c r="P300" t="str">
        <f t="shared" si="48"/>
        <v>012</v>
      </c>
      <c r="Q300" t="str">
        <f t="shared" si="49"/>
        <v>014</v>
      </c>
      <c r="R300" t="str">
        <f t="shared" si="50"/>
        <v>015</v>
      </c>
      <c r="S300" t="str">
        <f t="shared" si="51"/>
        <v>016</v>
      </c>
      <c r="T300" t="str">
        <f t="shared" si="52"/>
        <v>017</v>
      </c>
    </row>
    <row r="301" spans="1:20" ht="15.75" thickBot="1">
      <c r="A301" s="27">
        <f>ورقة2!A297</f>
        <v>0</v>
      </c>
      <c r="B301" s="30">
        <f>ورقة2!B297</f>
        <v>0</v>
      </c>
      <c r="C301" s="44">
        <f>ورقة2!F297</f>
        <v>0</v>
      </c>
      <c r="D301" s="21"/>
      <c r="E301" s="21"/>
      <c r="F301" s="21"/>
      <c r="G301" s="21"/>
      <c r="H301" s="21"/>
      <c r="I301" s="21"/>
      <c r="J301" s="21"/>
      <c r="K301" s="21"/>
      <c r="L301" s="59">
        <f t="shared" si="44"/>
        <v>0</v>
      </c>
      <c r="M301" t="str">
        <f t="shared" si="45"/>
        <v>01</v>
      </c>
      <c r="N301" t="str">
        <f t="shared" si="46"/>
        <v>03</v>
      </c>
      <c r="O301" t="str">
        <f t="shared" si="47"/>
        <v>07</v>
      </c>
      <c r="P301" t="str">
        <f t="shared" si="48"/>
        <v>012</v>
      </c>
      <c r="Q301" t="str">
        <f t="shared" si="49"/>
        <v>014</v>
      </c>
      <c r="R301" t="str">
        <f t="shared" si="50"/>
        <v>015</v>
      </c>
      <c r="S301" t="str">
        <f t="shared" si="51"/>
        <v>016</v>
      </c>
      <c r="T301" t="str">
        <f t="shared" si="52"/>
        <v>017</v>
      </c>
    </row>
    <row r="302" spans="1:20" ht="15.75" thickBot="1">
      <c r="A302" s="28">
        <f>ورقة2!A298</f>
        <v>0</v>
      </c>
      <c r="B302" s="31">
        <f>ورقة2!B298</f>
        <v>0</v>
      </c>
      <c r="C302" s="43">
        <f>ورقة2!F298</f>
        <v>0</v>
      </c>
      <c r="D302" s="21"/>
      <c r="E302" s="21"/>
      <c r="F302" s="21"/>
      <c r="G302" s="21"/>
      <c r="H302" s="21"/>
      <c r="I302" s="21"/>
      <c r="J302" s="21"/>
      <c r="K302" s="21"/>
      <c r="L302" s="59">
        <f t="shared" si="44"/>
        <v>0</v>
      </c>
      <c r="M302" t="str">
        <f t="shared" si="45"/>
        <v>01</v>
      </c>
      <c r="N302" t="str">
        <f t="shared" si="46"/>
        <v>03</v>
      </c>
      <c r="O302" t="str">
        <f t="shared" si="47"/>
        <v>07</v>
      </c>
      <c r="P302" t="str">
        <f t="shared" si="48"/>
        <v>012</v>
      </c>
      <c r="Q302" t="str">
        <f t="shared" si="49"/>
        <v>014</v>
      </c>
      <c r="R302" t="str">
        <f t="shared" si="50"/>
        <v>015</v>
      </c>
      <c r="S302" t="str">
        <f t="shared" si="51"/>
        <v>016</v>
      </c>
      <c r="T302" t="str">
        <f t="shared" si="52"/>
        <v>017</v>
      </c>
    </row>
    <row r="303" spans="1:20" ht="15.75" thickBot="1">
      <c r="A303" s="27">
        <f>ورقة2!A299</f>
        <v>0</v>
      </c>
      <c r="B303" s="30">
        <f>ورقة2!B299</f>
        <v>0</v>
      </c>
      <c r="C303" s="44">
        <f>ورقة2!F299</f>
        <v>0</v>
      </c>
      <c r="D303" s="21"/>
      <c r="E303" s="21"/>
      <c r="F303" s="21"/>
      <c r="G303" s="21"/>
      <c r="H303" s="21"/>
      <c r="I303" s="21"/>
      <c r="J303" s="21"/>
      <c r="K303" s="21"/>
      <c r="L303" s="59">
        <f t="shared" si="44"/>
        <v>0</v>
      </c>
      <c r="M303" t="str">
        <f t="shared" si="45"/>
        <v>01</v>
      </c>
      <c r="N303" t="str">
        <f t="shared" si="46"/>
        <v>03</v>
      </c>
      <c r="O303" t="str">
        <f t="shared" si="47"/>
        <v>07</v>
      </c>
      <c r="P303" t="str">
        <f t="shared" si="48"/>
        <v>012</v>
      </c>
      <c r="Q303" t="str">
        <f t="shared" si="49"/>
        <v>014</v>
      </c>
      <c r="R303" t="str">
        <f t="shared" si="50"/>
        <v>015</v>
      </c>
      <c r="S303" t="str">
        <f t="shared" si="51"/>
        <v>016</v>
      </c>
      <c r="T303" t="str">
        <f t="shared" si="52"/>
        <v>017</v>
      </c>
    </row>
    <row r="304" spans="1:20" ht="15.75" thickBot="1">
      <c r="A304" s="28">
        <f>ورقة2!A300</f>
        <v>0</v>
      </c>
      <c r="B304" s="31">
        <f>ورقة2!B300</f>
        <v>0</v>
      </c>
      <c r="C304" s="43">
        <f>ورقة2!F300</f>
        <v>0</v>
      </c>
      <c r="D304" s="21"/>
      <c r="E304" s="21"/>
      <c r="F304" s="21"/>
      <c r="G304" s="21"/>
      <c r="H304" s="21"/>
      <c r="I304" s="21"/>
      <c r="J304" s="21"/>
      <c r="K304" s="21"/>
      <c r="L304" s="59">
        <f t="shared" si="44"/>
        <v>0</v>
      </c>
      <c r="M304" t="str">
        <f t="shared" si="45"/>
        <v>01</v>
      </c>
      <c r="N304" t="str">
        <f t="shared" si="46"/>
        <v>03</v>
      </c>
      <c r="O304" t="str">
        <f t="shared" si="47"/>
        <v>07</v>
      </c>
      <c r="P304" t="str">
        <f t="shared" si="48"/>
        <v>012</v>
      </c>
      <c r="Q304" t="str">
        <f t="shared" si="49"/>
        <v>014</v>
      </c>
      <c r="R304" t="str">
        <f t="shared" si="50"/>
        <v>015</v>
      </c>
      <c r="S304" t="str">
        <f t="shared" si="51"/>
        <v>016</v>
      </c>
      <c r="T304" t="str">
        <f t="shared" si="52"/>
        <v>017</v>
      </c>
    </row>
    <row r="305" spans="1:20" ht="15.75" thickBot="1">
      <c r="A305" s="27">
        <f>ورقة2!A301</f>
        <v>0</v>
      </c>
      <c r="B305" s="30">
        <f>ورقة2!B301</f>
        <v>0</v>
      </c>
      <c r="C305" s="44">
        <f>ورقة2!F301</f>
        <v>0</v>
      </c>
      <c r="D305" s="21"/>
      <c r="E305" s="21"/>
      <c r="F305" s="21"/>
      <c r="G305" s="21"/>
      <c r="H305" s="21"/>
      <c r="I305" s="21"/>
      <c r="J305" s="21"/>
      <c r="K305" s="21"/>
      <c r="L305" s="59">
        <f t="shared" si="44"/>
        <v>0</v>
      </c>
      <c r="M305" t="str">
        <f t="shared" si="45"/>
        <v>01</v>
      </c>
      <c r="N305" t="str">
        <f t="shared" si="46"/>
        <v>03</v>
      </c>
      <c r="O305" t="str">
        <f t="shared" si="47"/>
        <v>07</v>
      </c>
      <c r="P305" t="str">
        <f t="shared" si="48"/>
        <v>012</v>
      </c>
      <c r="Q305" t="str">
        <f t="shared" si="49"/>
        <v>014</v>
      </c>
      <c r="R305" t="str">
        <f t="shared" si="50"/>
        <v>015</v>
      </c>
      <c r="S305" t="str">
        <f t="shared" si="51"/>
        <v>016</v>
      </c>
      <c r="T305" t="str">
        <f t="shared" si="52"/>
        <v>017</v>
      </c>
    </row>
    <row r="306" spans="1:20" ht="15.75" thickBot="1">
      <c r="A306" s="28">
        <f>ورقة2!A302</f>
        <v>0</v>
      </c>
      <c r="B306" s="31">
        <f>ورقة2!B302</f>
        <v>0</v>
      </c>
      <c r="C306" s="43">
        <f>ورقة2!F302</f>
        <v>0</v>
      </c>
      <c r="D306" s="21"/>
      <c r="E306" s="21"/>
      <c r="F306" s="21"/>
      <c r="G306" s="21"/>
      <c r="H306" s="21"/>
      <c r="I306" s="21"/>
      <c r="J306" s="21"/>
      <c r="K306" s="21"/>
      <c r="L306" s="59">
        <f t="shared" si="44"/>
        <v>0</v>
      </c>
      <c r="M306" t="str">
        <f t="shared" si="45"/>
        <v>01</v>
      </c>
      <c r="N306" t="str">
        <f t="shared" si="46"/>
        <v>03</v>
      </c>
      <c r="O306" t="str">
        <f t="shared" si="47"/>
        <v>07</v>
      </c>
      <c r="P306" t="str">
        <f t="shared" si="48"/>
        <v>012</v>
      </c>
      <c r="Q306" t="str">
        <f t="shared" si="49"/>
        <v>014</v>
      </c>
      <c r="R306" t="str">
        <f t="shared" si="50"/>
        <v>015</v>
      </c>
      <c r="S306" t="str">
        <f t="shared" si="51"/>
        <v>016</v>
      </c>
      <c r="T306" t="str">
        <f t="shared" si="52"/>
        <v>017</v>
      </c>
    </row>
    <row r="307" spans="1:20" ht="15.75" thickBot="1">
      <c r="A307" s="27">
        <f>ورقة2!A303</f>
        <v>0</v>
      </c>
      <c r="B307" s="30">
        <f>ورقة2!B303</f>
        <v>0</v>
      </c>
      <c r="C307" s="44">
        <f>ورقة2!F303</f>
        <v>0</v>
      </c>
      <c r="D307" s="21"/>
      <c r="E307" s="21"/>
      <c r="F307" s="21"/>
      <c r="G307" s="21"/>
      <c r="H307" s="21"/>
      <c r="I307" s="21"/>
      <c r="J307" s="21"/>
      <c r="K307" s="21"/>
      <c r="L307" s="59">
        <f t="shared" si="44"/>
        <v>0</v>
      </c>
      <c r="M307" t="str">
        <f t="shared" si="45"/>
        <v>01</v>
      </c>
      <c r="N307" t="str">
        <f t="shared" si="46"/>
        <v>03</v>
      </c>
      <c r="O307" t="str">
        <f t="shared" si="47"/>
        <v>07</v>
      </c>
      <c r="P307" t="str">
        <f t="shared" si="48"/>
        <v>012</v>
      </c>
      <c r="Q307" t="str">
        <f t="shared" si="49"/>
        <v>014</v>
      </c>
      <c r="R307" t="str">
        <f t="shared" si="50"/>
        <v>015</v>
      </c>
      <c r="S307" t="str">
        <f t="shared" si="51"/>
        <v>016</v>
      </c>
      <c r="T307" t="str">
        <f t="shared" si="52"/>
        <v>017</v>
      </c>
    </row>
    <row r="308" spans="1:20" ht="15.75" thickBot="1">
      <c r="A308" s="28">
        <f>ورقة2!A304</f>
        <v>0</v>
      </c>
      <c r="B308" s="31">
        <f>ورقة2!B304</f>
        <v>0</v>
      </c>
      <c r="C308" s="43">
        <f>ورقة2!F304</f>
        <v>0</v>
      </c>
      <c r="D308" s="21"/>
      <c r="E308" s="21"/>
      <c r="F308" s="21"/>
      <c r="G308" s="21"/>
      <c r="H308" s="21"/>
      <c r="I308" s="21"/>
      <c r="J308" s="21"/>
      <c r="K308" s="21"/>
      <c r="L308" s="59">
        <f t="shared" si="44"/>
        <v>0</v>
      </c>
      <c r="M308" t="str">
        <f t="shared" si="45"/>
        <v>01</v>
      </c>
      <c r="N308" t="str">
        <f t="shared" si="46"/>
        <v>03</v>
      </c>
      <c r="O308" t="str">
        <f t="shared" si="47"/>
        <v>07</v>
      </c>
      <c r="P308" t="str">
        <f t="shared" si="48"/>
        <v>012</v>
      </c>
      <c r="Q308" t="str">
        <f t="shared" si="49"/>
        <v>014</v>
      </c>
      <c r="R308" t="str">
        <f t="shared" si="50"/>
        <v>015</v>
      </c>
      <c r="S308" t="str">
        <f t="shared" si="51"/>
        <v>016</v>
      </c>
      <c r="T308" t="str">
        <f t="shared" si="52"/>
        <v>017</v>
      </c>
    </row>
    <row r="309" spans="1:20" ht="15.75" thickBot="1">
      <c r="A309" s="27">
        <f>ورقة2!A305</f>
        <v>0</v>
      </c>
      <c r="B309" s="30">
        <f>ورقة2!B305</f>
        <v>0</v>
      </c>
      <c r="C309" s="44">
        <f>ورقة2!F305</f>
        <v>0</v>
      </c>
      <c r="D309" s="21"/>
      <c r="E309" s="21"/>
      <c r="F309" s="21"/>
      <c r="G309" s="21"/>
      <c r="H309" s="21"/>
      <c r="I309" s="21"/>
      <c r="J309" s="21"/>
      <c r="K309" s="21"/>
      <c r="L309" s="59">
        <f t="shared" si="44"/>
        <v>0</v>
      </c>
      <c r="M309" t="str">
        <f t="shared" si="45"/>
        <v>01</v>
      </c>
      <c r="N309" t="str">
        <f t="shared" si="46"/>
        <v>03</v>
      </c>
      <c r="O309" t="str">
        <f t="shared" si="47"/>
        <v>07</v>
      </c>
      <c r="P309" t="str">
        <f t="shared" si="48"/>
        <v>012</v>
      </c>
      <c r="Q309" t="str">
        <f t="shared" si="49"/>
        <v>014</v>
      </c>
      <c r="R309" t="str">
        <f t="shared" si="50"/>
        <v>015</v>
      </c>
      <c r="S309" t="str">
        <f t="shared" si="51"/>
        <v>016</v>
      </c>
      <c r="T309" t="str">
        <f t="shared" si="52"/>
        <v>017</v>
      </c>
    </row>
    <row r="310" spans="1:20" ht="15.75" thickBot="1">
      <c r="A310" s="28">
        <f>ورقة2!A306</f>
        <v>0</v>
      </c>
      <c r="B310" s="31">
        <f>ورقة2!B306</f>
        <v>0</v>
      </c>
      <c r="C310" s="43">
        <f>ورقة2!F306</f>
        <v>0</v>
      </c>
      <c r="D310" s="21"/>
      <c r="E310" s="21"/>
      <c r="F310" s="21"/>
      <c r="G310" s="21"/>
      <c r="H310" s="21"/>
      <c r="I310" s="21"/>
      <c r="J310" s="21"/>
      <c r="K310" s="21"/>
      <c r="L310" s="59">
        <f t="shared" si="44"/>
        <v>0</v>
      </c>
      <c r="M310" t="str">
        <f t="shared" si="45"/>
        <v>01</v>
      </c>
      <c r="N310" t="str">
        <f t="shared" si="46"/>
        <v>03</v>
      </c>
      <c r="O310" t="str">
        <f t="shared" si="47"/>
        <v>07</v>
      </c>
      <c r="P310" t="str">
        <f t="shared" si="48"/>
        <v>012</v>
      </c>
      <c r="Q310" t="str">
        <f t="shared" si="49"/>
        <v>014</v>
      </c>
      <c r="R310" t="str">
        <f t="shared" si="50"/>
        <v>015</v>
      </c>
      <c r="S310" t="str">
        <f t="shared" si="51"/>
        <v>016</v>
      </c>
      <c r="T310" t="str">
        <f t="shared" si="52"/>
        <v>017</v>
      </c>
    </row>
    <row r="311" spans="1:20" ht="15.75" thickBot="1">
      <c r="A311" s="27">
        <f>ورقة2!A307</f>
        <v>0</v>
      </c>
      <c r="B311" s="30">
        <f>ورقة2!B307</f>
        <v>0</v>
      </c>
      <c r="C311" s="44">
        <f>ورقة2!F307</f>
        <v>0</v>
      </c>
      <c r="D311" s="21"/>
      <c r="E311" s="21"/>
      <c r="F311" s="21"/>
      <c r="G311" s="21"/>
      <c r="H311" s="21"/>
      <c r="I311" s="21"/>
      <c r="J311" s="21"/>
      <c r="K311" s="21"/>
      <c r="L311" s="59">
        <f t="shared" si="44"/>
        <v>0</v>
      </c>
      <c r="M311" t="str">
        <f t="shared" si="45"/>
        <v>01</v>
      </c>
      <c r="N311" t="str">
        <f t="shared" si="46"/>
        <v>03</v>
      </c>
      <c r="O311" t="str">
        <f t="shared" si="47"/>
        <v>07</v>
      </c>
      <c r="P311" t="str">
        <f t="shared" si="48"/>
        <v>012</v>
      </c>
      <c r="Q311" t="str">
        <f t="shared" si="49"/>
        <v>014</v>
      </c>
      <c r="R311" t="str">
        <f t="shared" si="50"/>
        <v>015</v>
      </c>
      <c r="S311" t="str">
        <f t="shared" si="51"/>
        <v>016</v>
      </c>
      <c r="T311" t="str">
        <f t="shared" si="52"/>
        <v>017</v>
      </c>
    </row>
    <row r="312" spans="1:20" ht="15.75" thickBot="1">
      <c r="A312" s="28">
        <f>ورقة2!A308</f>
        <v>0</v>
      </c>
      <c r="B312" s="31">
        <f>ورقة2!B308</f>
        <v>0</v>
      </c>
      <c r="C312" s="43">
        <f>ورقة2!F308</f>
        <v>0</v>
      </c>
      <c r="D312" s="21"/>
      <c r="E312" s="21"/>
      <c r="F312" s="21"/>
      <c r="G312" s="21"/>
      <c r="H312" s="21"/>
      <c r="I312" s="21"/>
      <c r="J312" s="21"/>
      <c r="K312" s="21"/>
      <c r="L312" s="59">
        <f t="shared" si="44"/>
        <v>0</v>
      </c>
      <c r="M312" t="str">
        <f t="shared" si="45"/>
        <v>01</v>
      </c>
      <c r="N312" t="str">
        <f t="shared" si="46"/>
        <v>03</v>
      </c>
      <c r="O312" t="str">
        <f t="shared" si="47"/>
        <v>07</v>
      </c>
      <c r="P312" t="str">
        <f t="shared" si="48"/>
        <v>012</v>
      </c>
      <c r="Q312" t="str">
        <f t="shared" si="49"/>
        <v>014</v>
      </c>
      <c r="R312" t="str">
        <f t="shared" si="50"/>
        <v>015</v>
      </c>
      <c r="S312" t="str">
        <f t="shared" si="51"/>
        <v>016</v>
      </c>
      <c r="T312" t="str">
        <f t="shared" si="52"/>
        <v>017</v>
      </c>
    </row>
    <row r="313" spans="1:20" ht="15.75" thickBot="1">
      <c r="A313" s="27">
        <f>ورقة2!A309</f>
        <v>0</v>
      </c>
      <c r="B313" s="30">
        <f>ورقة2!B309</f>
        <v>0</v>
      </c>
      <c r="C313" s="44">
        <f>ورقة2!F309</f>
        <v>0</v>
      </c>
      <c r="D313" s="21"/>
      <c r="E313" s="21"/>
      <c r="F313" s="21"/>
      <c r="G313" s="21"/>
      <c r="H313" s="21"/>
      <c r="I313" s="21"/>
      <c r="J313" s="21"/>
      <c r="K313" s="21"/>
      <c r="L313" s="59">
        <f t="shared" si="44"/>
        <v>0</v>
      </c>
      <c r="M313" t="str">
        <f t="shared" si="45"/>
        <v>01</v>
      </c>
      <c r="N313" t="str">
        <f t="shared" si="46"/>
        <v>03</v>
      </c>
      <c r="O313" t="str">
        <f t="shared" si="47"/>
        <v>07</v>
      </c>
      <c r="P313" t="str">
        <f t="shared" si="48"/>
        <v>012</v>
      </c>
      <c r="Q313" t="str">
        <f t="shared" si="49"/>
        <v>014</v>
      </c>
      <c r="R313" t="str">
        <f t="shared" si="50"/>
        <v>015</v>
      </c>
      <c r="S313" t="str">
        <f t="shared" si="51"/>
        <v>016</v>
      </c>
      <c r="T313" t="str">
        <f t="shared" si="52"/>
        <v>017</v>
      </c>
    </row>
    <row r="314" spans="1:20" ht="15.75" thickBot="1">
      <c r="A314" s="28">
        <f>ورقة2!A310</f>
        <v>0</v>
      </c>
      <c r="B314" s="31">
        <f>ورقة2!B310</f>
        <v>0</v>
      </c>
      <c r="C314" s="43">
        <f>ورقة2!F310</f>
        <v>0</v>
      </c>
      <c r="D314" s="21"/>
      <c r="E314" s="21"/>
      <c r="F314" s="21"/>
      <c r="G314" s="21"/>
      <c r="H314" s="21"/>
      <c r="I314" s="21"/>
      <c r="J314" s="21"/>
      <c r="K314" s="21"/>
      <c r="L314" s="59">
        <f t="shared" si="44"/>
        <v>0</v>
      </c>
      <c r="M314" t="str">
        <f t="shared" si="45"/>
        <v>01</v>
      </c>
      <c r="N314" t="str">
        <f t="shared" si="46"/>
        <v>03</v>
      </c>
      <c r="O314" t="str">
        <f t="shared" si="47"/>
        <v>07</v>
      </c>
      <c r="P314" t="str">
        <f t="shared" si="48"/>
        <v>012</v>
      </c>
      <c r="Q314" t="str">
        <f t="shared" si="49"/>
        <v>014</v>
      </c>
      <c r="R314" t="str">
        <f t="shared" si="50"/>
        <v>015</v>
      </c>
      <c r="S314" t="str">
        <f t="shared" si="51"/>
        <v>016</v>
      </c>
      <c r="T314" t="str">
        <f t="shared" si="52"/>
        <v>017</v>
      </c>
    </row>
    <row r="315" spans="1:20" ht="15.75" thickBot="1">
      <c r="A315" s="27">
        <f>ورقة2!A311</f>
        <v>0</v>
      </c>
      <c r="B315" s="30">
        <f>ورقة2!B311</f>
        <v>0</v>
      </c>
      <c r="C315" s="44">
        <f>ورقة2!F311</f>
        <v>0</v>
      </c>
      <c r="D315" s="21"/>
      <c r="E315" s="21"/>
      <c r="F315" s="21"/>
      <c r="G315" s="21"/>
      <c r="H315" s="21"/>
      <c r="I315" s="21"/>
      <c r="J315" s="21"/>
      <c r="K315" s="21"/>
      <c r="L315" s="59">
        <f t="shared" si="44"/>
        <v>0</v>
      </c>
      <c r="M315" t="str">
        <f t="shared" si="45"/>
        <v>01</v>
      </c>
      <c r="N315" t="str">
        <f t="shared" si="46"/>
        <v>03</v>
      </c>
      <c r="O315" t="str">
        <f t="shared" si="47"/>
        <v>07</v>
      </c>
      <c r="P315" t="str">
        <f t="shared" si="48"/>
        <v>012</v>
      </c>
      <c r="Q315" t="str">
        <f t="shared" si="49"/>
        <v>014</v>
      </c>
      <c r="R315" t="str">
        <f t="shared" si="50"/>
        <v>015</v>
      </c>
      <c r="S315" t="str">
        <f t="shared" si="51"/>
        <v>016</v>
      </c>
      <c r="T315" t="str">
        <f t="shared" si="52"/>
        <v>017</v>
      </c>
    </row>
    <row r="316" spans="1:20" ht="15.75" thickBot="1">
      <c r="A316" s="28">
        <f>ورقة2!A312</f>
        <v>0</v>
      </c>
      <c r="B316" s="31">
        <f>ورقة2!B312</f>
        <v>0</v>
      </c>
      <c r="C316" s="43">
        <f>ورقة2!F312</f>
        <v>0</v>
      </c>
      <c r="D316" s="21"/>
      <c r="E316" s="21"/>
      <c r="F316" s="21"/>
      <c r="G316" s="21"/>
      <c r="H316" s="21"/>
      <c r="I316" s="21"/>
      <c r="J316" s="21"/>
      <c r="K316" s="21"/>
      <c r="L316" s="59">
        <f t="shared" si="44"/>
        <v>0</v>
      </c>
      <c r="M316" t="str">
        <f t="shared" si="45"/>
        <v>01</v>
      </c>
      <c r="N316" t="str">
        <f t="shared" si="46"/>
        <v>03</v>
      </c>
      <c r="O316" t="str">
        <f t="shared" si="47"/>
        <v>07</v>
      </c>
      <c r="P316" t="str">
        <f t="shared" si="48"/>
        <v>012</v>
      </c>
      <c r="Q316" t="str">
        <f t="shared" si="49"/>
        <v>014</v>
      </c>
      <c r="R316" t="str">
        <f t="shared" si="50"/>
        <v>015</v>
      </c>
      <c r="S316" t="str">
        <f t="shared" si="51"/>
        <v>016</v>
      </c>
      <c r="T316" t="str">
        <f t="shared" si="52"/>
        <v>017</v>
      </c>
    </row>
    <row r="317" spans="1:20" ht="15.75" thickBot="1">
      <c r="A317" s="27">
        <f>ورقة2!A313</f>
        <v>0</v>
      </c>
      <c r="B317" s="30">
        <f>ورقة2!B313</f>
        <v>0</v>
      </c>
      <c r="C317" s="44">
        <f>ورقة2!F313</f>
        <v>0</v>
      </c>
      <c r="D317" s="21"/>
      <c r="E317" s="21"/>
      <c r="F317" s="21"/>
      <c r="G317" s="21"/>
      <c r="H317" s="21"/>
      <c r="I317" s="21"/>
      <c r="J317" s="21"/>
      <c r="K317" s="21"/>
      <c r="L317" s="59">
        <f t="shared" si="44"/>
        <v>0</v>
      </c>
      <c r="M317" t="str">
        <f t="shared" si="45"/>
        <v>01</v>
      </c>
      <c r="N317" t="str">
        <f t="shared" si="46"/>
        <v>03</v>
      </c>
      <c r="O317" t="str">
        <f t="shared" si="47"/>
        <v>07</v>
      </c>
      <c r="P317" t="str">
        <f t="shared" si="48"/>
        <v>012</v>
      </c>
      <c r="Q317" t="str">
        <f t="shared" si="49"/>
        <v>014</v>
      </c>
      <c r="R317" t="str">
        <f t="shared" si="50"/>
        <v>015</v>
      </c>
      <c r="S317" t="str">
        <f t="shared" si="51"/>
        <v>016</v>
      </c>
      <c r="T317" t="str">
        <f t="shared" si="52"/>
        <v>017</v>
      </c>
    </row>
    <row r="318" spans="1:20" ht="15.75" thickBot="1">
      <c r="A318" s="28">
        <f>ورقة2!A314</f>
        <v>0</v>
      </c>
      <c r="B318" s="31">
        <f>ورقة2!B314</f>
        <v>0</v>
      </c>
      <c r="C318" s="43">
        <f>ورقة2!F314</f>
        <v>0</v>
      </c>
      <c r="D318" s="21"/>
      <c r="E318" s="21"/>
      <c r="F318" s="21"/>
      <c r="G318" s="21"/>
      <c r="H318" s="21"/>
      <c r="I318" s="21"/>
      <c r="J318" s="21"/>
      <c r="K318" s="21"/>
      <c r="L318" s="59">
        <f t="shared" si="44"/>
        <v>0</v>
      </c>
      <c r="M318" t="str">
        <f t="shared" si="45"/>
        <v>01</v>
      </c>
      <c r="N318" t="str">
        <f t="shared" si="46"/>
        <v>03</v>
      </c>
      <c r="O318" t="str">
        <f t="shared" si="47"/>
        <v>07</v>
      </c>
      <c r="P318" t="str">
        <f t="shared" si="48"/>
        <v>012</v>
      </c>
      <c r="Q318" t="str">
        <f t="shared" si="49"/>
        <v>014</v>
      </c>
      <c r="R318" t="str">
        <f t="shared" si="50"/>
        <v>015</v>
      </c>
      <c r="S318" t="str">
        <f t="shared" si="51"/>
        <v>016</v>
      </c>
      <c r="T318" t="str">
        <f t="shared" si="52"/>
        <v>017</v>
      </c>
    </row>
    <row r="319" spans="1:20" ht="15.75" thickBot="1">
      <c r="A319" s="27">
        <f>ورقة2!A315</f>
        <v>0</v>
      </c>
      <c r="B319" s="30">
        <f>ورقة2!B315</f>
        <v>0</v>
      </c>
      <c r="C319" s="44">
        <f>ورقة2!F315</f>
        <v>0</v>
      </c>
      <c r="D319" s="21"/>
      <c r="E319" s="21"/>
      <c r="F319" s="21"/>
      <c r="G319" s="21"/>
      <c r="H319" s="21"/>
      <c r="I319" s="21"/>
      <c r="J319" s="21"/>
      <c r="K319" s="21"/>
      <c r="L319" s="59">
        <f t="shared" si="44"/>
        <v>0</v>
      </c>
      <c r="M319" t="str">
        <f t="shared" si="45"/>
        <v>01</v>
      </c>
      <c r="N319" t="str">
        <f t="shared" si="46"/>
        <v>03</v>
      </c>
      <c r="O319" t="str">
        <f t="shared" si="47"/>
        <v>07</v>
      </c>
      <c r="P319" t="str">
        <f t="shared" si="48"/>
        <v>012</v>
      </c>
      <c r="Q319" t="str">
        <f t="shared" si="49"/>
        <v>014</v>
      </c>
      <c r="R319" t="str">
        <f t="shared" si="50"/>
        <v>015</v>
      </c>
      <c r="S319" t="str">
        <f t="shared" si="51"/>
        <v>016</v>
      </c>
      <c r="T319" t="str">
        <f t="shared" si="52"/>
        <v>017</v>
      </c>
    </row>
    <row r="320" spans="1:20" ht="15.75" thickBot="1">
      <c r="A320" s="28">
        <f>ورقة2!A316</f>
        <v>0</v>
      </c>
      <c r="B320" s="31">
        <f>ورقة2!B316</f>
        <v>0</v>
      </c>
      <c r="C320" s="43">
        <f>ورقة2!F316</f>
        <v>0</v>
      </c>
      <c r="D320" s="21"/>
      <c r="E320" s="21"/>
      <c r="F320" s="21"/>
      <c r="G320" s="21"/>
      <c r="H320" s="21"/>
      <c r="I320" s="21"/>
      <c r="J320" s="21"/>
      <c r="K320" s="21"/>
      <c r="L320" s="59">
        <f t="shared" si="44"/>
        <v>0</v>
      </c>
      <c r="M320" t="str">
        <f t="shared" si="45"/>
        <v>01</v>
      </c>
      <c r="N320" t="str">
        <f t="shared" si="46"/>
        <v>03</v>
      </c>
      <c r="O320" t="str">
        <f t="shared" si="47"/>
        <v>07</v>
      </c>
      <c r="P320" t="str">
        <f t="shared" si="48"/>
        <v>012</v>
      </c>
      <c r="Q320" t="str">
        <f t="shared" si="49"/>
        <v>014</v>
      </c>
      <c r="R320" t="str">
        <f t="shared" si="50"/>
        <v>015</v>
      </c>
      <c r="S320" t="str">
        <f t="shared" si="51"/>
        <v>016</v>
      </c>
      <c r="T320" t="str">
        <f t="shared" si="52"/>
        <v>017</v>
      </c>
    </row>
    <row r="321" spans="1:20" ht="15.75" thickBot="1">
      <c r="A321" s="27">
        <f>ورقة2!A317</f>
        <v>0</v>
      </c>
      <c r="B321" s="30">
        <f>ورقة2!B317</f>
        <v>0</v>
      </c>
      <c r="C321" s="44">
        <f>ورقة2!F317</f>
        <v>0</v>
      </c>
      <c r="D321" s="21"/>
      <c r="E321" s="21"/>
      <c r="F321" s="21"/>
      <c r="G321" s="21"/>
      <c r="H321" s="21"/>
      <c r="I321" s="21"/>
      <c r="J321" s="21"/>
      <c r="K321" s="21"/>
      <c r="L321" s="59">
        <f t="shared" si="44"/>
        <v>0</v>
      </c>
      <c r="M321" t="str">
        <f t="shared" si="45"/>
        <v>01</v>
      </c>
      <c r="N321" t="str">
        <f t="shared" si="46"/>
        <v>03</v>
      </c>
      <c r="O321" t="str">
        <f t="shared" si="47"/>
        <v>07</v>
      </c>
      <c r="P321" t="str">
        <f t="shared" si="48"/>
        <v>012</v>
      </c>
      <c r="Q321" t="str">
        <f t="shared" si="49"/>
        <v>014</v>
      </c>
      <c r="R321" t="str">
        <f t="shared" si="50"/>
        <v>015</v>
      </c>
      <c r="S321" t="str">
        <f t="shared" si="51"/>
        <v>016</v>
      </c>
      <c r="T321" t="str">
        <f t="shared" si="52"/>
        <v>017</v>
      </c>
    </row>
    <row r="322" spans="1:20" ht="15.75" thickBot="1">
      <c r="A322" s="28">
        <f>ورقة2!A318</f>
        <v>0</v>
      </c>
      <c r="B322" s="31">
        <f>ورقة2!B318</f>
        <v>0</v>
      </c>
      <c r="C322" s="43">
        <f>ورقة2!F318</f>
        <v>0</v>
      </c>
      <c r="D322" s="21"/>
      <c r="E322" s="21"/>
      <c r="F322" s="21"/>
      <c r="G322" s="21"/>
      <c r="H322" s="21"/>
      <c r="I322" s="21"/>
      <c r="J322" s="21"/>
      <c r="K322" s="21"/>
      <c r="L322" s="59">
        <f t="shared" si="44"/>
        <v>0</v>
      </c>
      <c r="M322" t="str">
        <f t="shared" si="45"/>
        <v>01</v>
      </c>
      <c r="N322" t="str">
        <f t="shared" si="46"/>
        <v>03</v>
      </c>
      <c r="O322" t="str">
        <f t="shared" si="47"/>
        <v>07</v>
      </c>
      <c r="P322" t="str">
        <f t="shared" si="48"/>
        <v>012</v>
      </c>
      <c r="Q322" t="str">
        <f t="shared" si="49"/>
        <v>014</v>
      </c>
      <c r="R322" t="str">
        <f t="shared" si="50"/>
        <v>015</v>
      </c>
      <c r="S322" t="str">
        <f t="shared" si="51"/>
        <v>016</v>
      </c>
      <c r="T322" t="str">
        <f t="shared" si="52"/>
        <v>017</v>
      </c>
    </row>
    <row r="323" spans="1:20" ht="15.75" thickBot="1">
      <c r="A323" s="27">
        <f>ورقة2!A319</f>
        <v>0</v>
      </c>
      <c r="B323" s="30">
        <f>ورقة2!B319</f>
        <v>0</v>
      </c>
      <c r="C323" s="44">
        <f>ورقة2!F319</f>
        <v>0</v>
      </c>
      <c r="D323" s="21"/>
      <c r="E323" s="21"/>
      <c r="F323" s="21"/>
      <c r="G323" s="21"/>
      <c r="H323" s="21"/>
      <c r="I323" s="21"/>
      <c r="J323" s="21"/>
      <c r="K323" s="21"/>
      <c r="L323" s="59">
        <f t="shared" si="44"/>
        <v>0</v>
      </c>
      <c r="M323" t="str">
        <f t="shared" si="45"/>
        <v>01</v>
      </c>
      <c r="N323" t="str">
        <f t="shared" si="46"/>
        <v>03</v>
      </c>
      <c r="O323" t="str">
        <f t="shared" si="47"/>
        <v>07</v>
      </c>
      <c r="P323" t="str">
        <f t="shared" si="48"/>
        <v>012</v>
      </c>
      <c r="Q323" t="str">
        <f t="shared" si="49"/>
        <v>014</v>
      </c>
      <c r="R323" t="str">
        <f t="shared" si="50"/>
        <v>015</v>
      </c>
      <c r="S323" t="str">
        <f t="shared" si="51"/>
        <v>016</v>
      </c>
      <c r="T323" t="str">
        <f t="shared" si="52"/>
        <v>017</v>
      </c>
    </row>
    <row r="324" spans="1:20" ht="15.75" thickBot="1">
      <c r="A324" s="28">
        <f>ورقة2!A320</f>
        <v>0</v>
      </c>
      <c r="B324" s="31">
        <f>ورقة2!B320</f>
        <v>0</v>
      </c>
      <c r="C324" s="43">
        <f>ورقة2!F320</f>
        <v>0</v>
      </c>
      <c r="D324" s="21"/>
      <c r="E324" s="21"/>
      <c r="F324" s="21"/>
      <c r="G324" s="21"/>
      <c r="H324" s="21"/>
      <c r="I324" s="21"/>
      <c r="J324" s="21"/>
      <c r="K324" s="21"/>
      <c r="L324" s="59">
        <f t="shared" si="44"/>
        <v>0</v>
      </c>
      <c r="M324" t="str">
        <f t="shared" si="45"/>
        <v>01</v>
      </c>
      <c r="N324" t="str">
        <f t="shared" si="46"/>
        <v>03</v>
      </c>
      <c r="O324" t="str">
        <f t="shared" si="47"/>
        <v>07</v>
      </c>
      <c r="P324" t="str">
        <f t="shared" si="48"/>
        <v>012</v>
      </c>
      <c r="Q324" t="str">
        <f t="shared" si="49"/>
        <v>014</v>
      </c>
      <c r="R324" t="str">
        <f t="shared" si="50"/>
        <v>015</v>
      </c>
      <c r="S324" t="str">
        <f t="shared" si="51"/>
        <v>016</v>
      </c>
      <c r="T324" t="str">
        <f t="shared" si="52"/>
        <v>017</v>
      </c>
    </row>
    <row r="325" spans="1:20" ht="15.75" thickBot="1">
      <c r="A325" s="27">
        <f>ورقة2!A321</f>
        <v>0</v>
      </c>
      <c r="B325" s="30">
        <f>ورقة2!B321</f>
        <v>0</v>
      </c>
      <c r="C325" s="44">
        <f>ورقة2!F321</f>
        <v>0</v>
      </c>
      <c r="D325" s="21"/>
      <c r="E325" s="21"/>
      <c r="F325" s="21"/>
      <c r="G325" s="21"/>
      <c r="H325" s="21"/>
      <c r="I325" s="21"/>
      <c r="J325" s="21"/>
      <c r="K325" s="21"/>
      <c r="L325" s="59">
        <f t="shared" si="44"/>
        <v>0</v>
      </c>
      <c r="M325" t="str">
        <f t="shared" si="45"/>
        <v>01</v>
      </c>
      <c r="N325" t="str">
        <f t="shared" si="46"/>
        <v>03</v>
      </c>
      <c r="O325" t="str">
        <f t="shared" si="47"/>
        <v>07</v>
      </c>
      <c r="P325" t="str">
        <f t="shared" si="48"/>
        <v>012</v>
      </c>
      <c r="Q325" t="str">
        <f t="shared" si="49"/>
        <v>014</v>
      </c>
      <c r="R325" t="str">
        <f t="shared" si="50"/>
        <v>015</v>
      </c>
      <c r="S325" t="str">
        <f t="shared" si="51"/>
        <v>016</v>
      </c>
      <c r="T325" t="str">
        <f t="shared" si="52"/>
        <v>017</v>
      </c>
    </row>
    <row r="326" spans="1:20" ht="15.75" thickBot="1">
      <c r="A326" s="28">
        <f>ورقة2!A322</f>
        <v>0</v>
      </c>
      <c r="B326" s="31">
        <f>ورقة2!B322</f>
        <v>0</v>
      </c>
      <c r="C326" s="43">
        <f>ورقة2!F322</f>
        <v>0</v>
      </c>
      <c r="D326" s="21"/>
      <c r="E326" s="21"/>
      <c r="F326" s="21"/>
      <c r="G326" s="21"/>
      <c r="H326" s="21"/>
      <c r="I326" s="21"/>
      <c r="J326" s="21"/>
      <c r="K326" s="21"/>
      <c r="L326" s="59">
        <f t="shared" si="44"/>
        <v>0</v>
      </c>
      <c r="M326" t="str">
        <f t="shared" si="45"/>
        <v>01</v>
      </c>
      <c r="N326" t="str">
        <f t="shared" si="46"/>
        <v>03</v>
      </c>
      <c r="O326" t="str">
        <f t="shared" si="47"/>
        <v>07</v>
      </c>
      <c r="P326" t="str">
        <f t="shared" si="48"/>
        <v>012</v>
      </c>
      <c r="Q326" t="str">
        <f t="shared" si="49"/>
        <v>014</v>
      </c>
      <c r="R326" t="str">
        <f t="shared" si="50"/>
        <v>015</v>
      </c>
      <c r="S326" t="str">
        <f t="shared" si="51"/>
        <v>016</v>
      </c>
      <c r="T326" t="str">
        <f t="shared" si="52"/>
        <v>017</v>
      </c>
    </row>
    <row r="327" spans="1:20" ht="15.75" thickBot="1">
      <c r="A327" s="27">
        <f>ورقة2!A323</f>
        <v>0</v>
      </c>
      <c r="B327" s="30">
        <f>ورقة2!B323</f>
        <v>0</v>
      </c>
      <c r="C327" s="44">
        <f>ورقة2!F323</f>
        <v>0</v>
      </c>
      <c r="D327" s="21"/>
      <c r="E327" s="21"/>
      <c r="F327" s="21"/>
      <c r="G327" s="21"/>
      <c r="H327" s="21"/>
      <c r="I327" s="21"/>
      <c r="J327" s="21"/>
      <c r="K327" s="21"/>
      <c r="L327" s="59">
        <f t="shared" si="44"/>
        <v>0</v>
      </c>
      <c r="M327" t="str">
        <f t="shared" si="45"/>
        <v>01</v>
      </c>
      <c r="N327" t="str">
        <f t="shared" si="46"/>
        <v>03</v>
      </c>
      <c r="O327" t="str">
        <f t="shared" si="47"/>
        <v>07</v>
      </c>
      <c r="P327" t="str">
        <f t="shared" si="48"/>
        <v>012</v>
      </c>
      <c r="Q327" t="str">
        <f t="shared" si="49"/>
        <v>014</v>
      </c>
      <c r="R327" t="str">
        <f t="shared" si="50"/>
        <v>015</v>
      </c>
      <c r="S327" t="str">
        <f t="shared" si="51"/>
        <v>016</v>
      </c>
      <c r="T327" t="str">
        <f t="shared" si="52"/>
        <v>017</v>
      </c>
    </row>
    <row r="328" spans="1:20" ht="15.75" thickBot="1">
      <c r="A328" s="28">
        <f>ورقة2!A324</f>
        <v>0</v>
      </c>
      <c r="B328" s="31">
        <f>ورقة2!B324</f>
        <v>0</v>
      </c>
      <c r="C328" s="43">
        <f>ورقة2!F324</f>
        <v>0</v>
      </c>
      <c r="D328" s="21"/>
      <c r="E328" s="21"/>
      <c r="F328" s="21"/>
      <c r="G328" s="21"/>
      <c r="H328" s="21"/>
      <c r="I328" s="21"/>
      <c r="J328" s="21"/>
      <c r="K328" s="21"/>
      <c r="L328" s="59">
        <f t="shared" si="44"/>
        <v>0</v>
      </c>
      <c r="M328" t="str">
        <f t="shared" si="45"/>
        <v>01</v>
      </c>
      <c r="N328" t="str">
        <f t="shared" si="46"/>
        <v>03</v>
      </c>
      <c r="O328" t="str">
        <f t="shared" si="47"/>
        <v>07</v>
      </c>
      <c r="P328" t="str">
        <f t="shared" si="48"/>
        <v>012</v>
      </c>
      <c r="Q328" t="str">
        <f t="shared" si="49"/>
        <v>014</v>
      </c>
      <c r="R328" t="str">
        <f t="shared" si="50"/>
        <v>015</v>
      </c>
      <c r="S328" t="str">
        <f t="shared" si="51"/>
        <v>016</v>
      </c>
      <c r="T328" t="str">
        <f t="shared" si="52"/>
        <v>017</v>
      </c>
    </row>
    <row r="329" spans="1:20" ht="15.75" thickBot="1">
      <c r="A329" s="27">
        <f>ورقة2!A325</f>
        <v>0</v>
      </c>
      <c r="B329" s="30">
        <f>ورقة2!B325</f>
        <v>0</v>
      </c>
      <c r="C329" s="44">
        <f>ورقة2!F325</f>
        <v>0</v>
      </c>
      <c r="D329" s="21"/>
      <c r="E329" s="21"/>
      <c r="F329" s="21"/>
      <c r="G329" s="21"/>
      <c r="H329" s="21"/>
      <c r="I329" s="21"/>
      <c r="J329" s="21"/>
      <c r="K329" s="21"/>
      <c r="L329" s="59">
        <f t="shared" si="44"/>
        <v>0</v>
      </c>
      <c r="M329" t="str">
        <f t="shared" si="45"/>
        <v>01</v>
      </c>
      <c r="N329" t="str">
        <f t="shared" si="46"/>
        <v>03</v>
      </c>
      <c r="O329" t="str">
        <f t="shared" si="47"/>
        <v>07</v>
      </c>
      <c r="P329" t="str">
        <f t="shared" si="48"/>
        <v>012</v>
      </c>
      <c r="Q329" t="str">
        <f t="shared" si="49"/>
        <v>014</v>
      </c>
      <c r="R329" t="str">
        <f t="shared" si="50"/>
        <v>015</v>
      </c>
      <c r="S329" t="str">
        <f t="shared" si="51"/>
        <v>016</v>
      </c>
      <c r="T329" t="str">
        <f t="shared" si="52"/>
        <v>017</v>
      </c>
    </row>
    <row r="330" spans="1:20" ht="15.75" thickBot="1">
      <c r="A330" s="28">
        <f>ورقة2!A326</f>
        <v>0</v>
      </c>
      <c r="B330" s="31">
        <f>ورقة2!B326</f>
        <v>0</v>
      </c>
      <c r="C330" s="43">
        <f>ورقة2!F326</f>
        <v>0</v>
      </c>
      <c r="D330" s="21"/>
      <c r="E330" s="21"/>
      <c r="F330" s="21"/>
      <c r="G330" s="21"/>
      <c r="H330" s="21"/>
      <c r="I330" s="21"/>
      <c r="J330" s="21"/>
      <c r="K330" s="21"/>
      <c r="L330" s="59">
        <f t="shared" si="44"/>
        <v>0</v>
      </c>
      <c r="M330" t="str">
        <f t="shared" si="45"/>
        <v>01</v>
      </c>
      <c r="N330" t="str">
        <f t="shared" si="46"/>
        <v>03</v>
      </c>
      <c r="O330" t="str">
        <f t="shared" si="47"/>
        <v>07</v>
      </c>
      <c r="P330" t="str">
        <f t="shared" si="48"/>
        <v>012</v>
      </c>
      <c r="Q330" t="str">
        <f t="shared" si="49"/>
        <v>014</v>
      </c>
      <c r="R330" t="str">
        <f t="shared" si="50"/>
        <v>015</v>
      </c>
      <c r="S330" t="str">
        <f t="shared" si="51"/>
        <v>016</v>
      </c>
      <c r="T330" t="str">
        <f t="shared" si="52"/>
        <v>017</v>
      </c>
    </row>
    <row r="331" spans="1:20" ht="15.75" thickBot="1">
      <c r="A331" s="27">
        <f>ورقة2!A327</f>
        <v>0</v>
      </c>
      <c r="B331" s="30">
        <f>ورقة2!B327</f>
        <v>0</v>
      </c>
      <c r="C331" s="44">
        <f>ورقة2!F327</f>
        <v>0</v>
      </c>
      <c r="D331" s="21"/>
      <c r="E331" s="21"/>
      <c r="F331" s="21"/>
      <c r="G331" s="21"/>
      <c r="H331" s="21"/>
      <c r="I331" s="21"/>
      <c r="J331" s="21"/>
      <c r="K331" s="21"/>
      <c r="L331" s="59">
        <f t="shared" ref="L331:L394" si="53">SUM(D331:K331)</f>
        <v>0</v>
      </c>
      <c r="M331" t="str">
        <f t="shared" si="45"/>
        <v>01</v>
      </c>
      <c r="N331" t="str">
        <f t="shared" si="46"/>
        <v>03</v>
      </c>
      <c r="O331" t="str">
        <f t="shared" si="47"/>
        <v>07</v>
      </c>
      <c r="P331" t="str">
        <f t="shared" si="48"/>
        <v>012</v>
      </c>
      <c r="Q331" t="str">
        <f t="shared" si="49"/>
        <v>014</v>
      </c>
      <c r="R331" t="str">
        <f t="shared" si="50"/>
        <v>015</v>
      </c>
      <c r="S331" t="str">
        <f t="shared" si="51"/>
        <v>016</v>
      </c>
      <c r="T331" t="str">
        <f t="shared" si="52"/>
        <v>017</v>
      </c>
    </row>
    <row r="332" spans="1:20" ht="15.75" thickBot="1">
      <c r="A332" s="28">
        <f>ورقة2!A328</f>
        <v>0</v>
      </c>
      <c r="B332" s="31">
        <f>ورقة2!B328</f>
        <v>0</v>
      </c>
      <c r="C332" s="43">
        <f>ورقة2!F328</f>
        <v>0</v>
      </c>
      <c r="D332" s="21"/>
      <c r="E332" s="21"/>
      <c r="F332" s="21"/>
      <c r="G332" s="21"/>
      <c r="H332" s="21"/>
      <c r="I332" s="21"/>
      <c r="J332" s="21"/>
      <c r="K332" s="21"/>
      <c r="L332" s="59">
        <f t="shared" si="53"/>
        <v>0</v>
      </c>
      <c r="M332" t="str">
        <f t="shared" si="45"/>
        <v>01</v>
      </c>
      <c r="N332" t="str">
        <f t="shared" si="46"/>
        <v>03</v>
      </c>
      <c r="O332" t="str">
        <f t="shared" si="47"/>
        <v>07</v>
      </c>
      <c r="P332" t="str">
        <f t="shared" si="48"/>
        <v>012</v>
      </c>
      <c r="Q332" t="str">
        <f t="shared" si="49"/>
        <v>014</v>
      </c>
      <c r="R332" t="str">
        <f t="shared" si="50"/>
        <v>015</v>
      </c>
      <c r="S332" t="str">
        <f t="shared" si="51"/>
        <v>016</v>
      </c>
      <c r="T332" t="str">
        <f t="shared" si="52"/>
        <v>017</v>
      </c>
    </row>
    <row r="333" spans="1:20" ht="15.75" thickBot="1">
      <c r="A333" s="27">
        <f>ورقة2!A329</f>
        <v>0</v>
      </c>
      <c r="B333" s="30">
        <f>ورقة2!B329</f>
        <v>0</v>
      </c>
      <c r="C333" s="44">
        <f>ورقة2!F329</f>
        <v>0</v>
      </c>
      <c r="D333" s="21"/>
      <c r="E333" s="21"/>
      <c r="F333" s="21"/>
      <c r="G333" s="21"/>
      <c r="H333" s="21"/>
      <c r="I333" s="21"/>
      <c r="J333" s="21"/>
      <c r="K333" s="21"/>
      <c r="L333" s="59">
        <f t="shared" si="53"/>
        <v>0</v>
      </c>
      <c r="M333" t="str">
        <f t="shared" si="45"/>
        <v>01</v>
      </c>
      <c r="N333" t="str">
        <f t="shared" si="46"/>
        <v>03</v>
      </c>
      <c r="O333" t="str">
        <f t="shared" si="47"/>
        <v>07</v>
      </c>
      <c r="P333" t="str">
        <f t="shared" si="48"/>
        <v>012</v>
      </c>
      <c r="Q333" t="str">
        <f t="shared" si="49"/>
        <v>014</v>
      </c>
      <c r="R333" t="str">
        <f t="shared" si="50"/>
        <v>015</v>
      </c>
      <c r="S333" t="str">
        <f t="shared" si="51"/>
        <v>016</v>
      </c>
      <c r="T333" t="str">
        <f t="shared" si="52"/>
        <v>017</v>
      </c>
    </row>
    <row r="334" spans="1:20" ht="15.75" thickBot="1">
      <c r="A334" s="28">
        <f>ورقة2!A330</f>
        <v>0</v>
      </c>
      <c r="B334" s="31">
        <f>ورقة2!B330</f>
        <v>0</v>
      </c>
      <c r="C334" s="43">
        <f>ورقة2!F330</f>
        <v>0</v>
      </c>
      <c r="D334" s="21"/>
      <c r="E334" s="21"/>
      <c r="F334" s="21"/>
      <c r="G334" s="21"/>
      <c r="H334" s="21"/>
      <c r="I334" s="21"/>
      <c r="J334" s="21"/>
      <c r="K334" s="21"/>
      <c r="L334" s="59">
        <f t="shared" si="53"/>
        <v>0</v>
      </c>
      <c r="M334" t="str">
        <f t="shared" si="45"/>
        <v>01</v>
      </c>
      <c r="N334" t="str">
        <f t="shared" si="46"/>
        <v>03</v>
      </c>
      <c r="O334" t="str">
        <f t="shared" si="47"/>
        <v>07</v>
      </c>
      <c r="P334" t="str">
        <f t="shared" si="48"/>
        <v>012</v>
      </c>
      <c r="Q334" t="str">
        <f t="shared" si="49"/>
        <v>014</v>
      </c>
      <c r="R334" t="str">
        <f t="shared" si="50"/>
        <v>015</v>
      </c>
      <c r="S334" t="str">
        <f t="shared" si="51"/>
        <v>016</v>
      </c>
      <c r="T334" t="str">
        <f t="shared" si="52"/>
        <v>017</v>
      </c>
    </row>
    <row r="335" spans="1:20" ht="15.75" thickBot="1">
      <c r="A335" s="27">
        <f>ورقة2!A331</f>
        <v>0</v>
      </c>
      <c r="B335" s="30">
        <f>ورقة2!B331</f>
        <v>0</v>
      </c>
      <c r="C335" s="44">
        <f>ورقة2!F331</f>
        <v>0</v>
      </c>
      <c r="D335" s="21"/>
      <c r="E335" s="21"/>
      <c r="F335" s="21"/>
      <c r="G335" s="21"/>
      <c r="H335" s="21"/>
      <c r="I335" s="21"/>
      <c r="J335" s="21"/>
      <c r="K335" s="21"/>
      <c r="L335" s="59">
        <f t="shared" si="53"/>
        <v>0</v>
      </c>
      <c r="M335" t="str">
        <f t="shared" si="45"/>
        <v>01</v>
      </c>
      <c r="N335" t="str">
        <f t="shared" si="46"/>
        <v>03</v>
      </c>
      <c r="O335" t="str">
        <f t="shared" si="47"/>
        <v>07</v>
      </c>
      <c r="P335" t="str">
        <f t="shared" si="48"/>
        <v>012</v>
      </c>
      <c r="Q335" t="str">
        <f t="shared" si="49"/>
        <v>014</v>
      </c>
      <c r="R335" t="str">
        <f t="shared" si="50"/>
        <v>015</v>
      </c>
      <c r="S335" t="str">
        <f t="shared" si="51"/>
        <v>016</v>
      </c>
      <c r="T335" t="str">
        <f t="shared" si="52"/>
        <v>017</v>
      </c>
    </row>
    <row r="336" spans="1:20" ht="15.75" thickBot="1">
      <c r="A336" s="28">
        <f>ورقة2!A332</f>
        <v>0</v>
      </c>
      <c r="B336" s="31">
        <f>ورقة2!B332</f>
        <v>0</v>
      </c>
      <c r="C336" s="43">
        <f>ورقة2!F332</f>
        <v>0</v>
      </c>
      <c r="D336" s="21"/>
      <c r="E336" s="21"/>
      <c r="F336" s="21"/>
      <c r="G336" s="21"/>
      <c r="H336" s="21"/>
      <c r="I336" s="21"/>
      <c r="J336" s="21"/>
      <c r="K336" s="21"/>
      <c r="L336" s="59">
        <f t="shared" si="53"/>
        <v>0</v>
      </c>
      <c r="M336" t="str">
        <f t="shared" si="45"/>
        <v>01</v>
      </c>
      <c r="N336" t="str">
        <f t="shared" si="46"/>
        <v>03</v>
      </c>
      <c r="O336" t="str">
        <f t="shared" si="47"/>
        <v>07</v>
      </c>
      <c r="P336" t="str">
        <f t="shared" si="48"/>
        <v>012</v>
      </c>
      <c r="Q336" t="str">
        <f t="shared" si="49"/>
        <v>014</v>
      </c>
      <c r="R336" t="str">
        <f t="shared" si="50"/>
        <v>015</v>
      </c>
      <c r="S336" t="str">
        <f t="shared" si="51"/>
        <v>016</v>
      </c>
      <c r="T336" t="str">
        <f t="shared" si="52"/>
        <v>017</v>
      </c>
    </row>
    <row r="337" spans="1:20" ht="15.75" thickBot="1">
      <c r="A337" s="27">
        <f>ورقة2!A333</f>
        <v>0</v>
      </c>
      <c r="B337" s="30">
        <f>ورقة2!B333</f>
        <v>0</v>
      </c>
      <c r="C337" s="44">
        <f>ورقة2!F333</f>
        <v>0</v>
      </c>
      <c r="D337" s="21"/>
      <c r="E337" s="21"/>
      <c r="F337" s="21"/>
      <c r="G337" s="21"/>
      <c r="H337" s="21"/>
      <c r="I337" s="21"/>
      <c r="J337" s="21"/>
      <c r="K337" s="21"/>
      <c r="L337" s="59">
        <f t="shared" si="53"/>
        <v>0</v>
      </c>
      <c r="M337" t="str">
        <f t="shared" si="45"/>
        <v>01</v>
      </c>
      <c r="N337" t="str">
        <f t="shared" si="46"/>
        <v>03</v>
      </c>
      <c r="O337" t="str">
        <f t="shared" si="47"/>
        <v>07</v>
      </c>
      <c r="P337" t="str">
        <f t="shared" si="48"/>
        <v>012</v>
      </c>
      <c r="Q337" t="str">
        <f t="shared" si="49"/>
        <v>014</v>
      </c>
      <c r="R337" t="str">
        <f t="shared" si="50"/>
        <v>015</v>
      </c>
      <c r="S337" t="str">
        <f t="shared" si="51"/>
        <v>016</v>
      </c>
      <c r="T337" t="str">
        <f t="shared" si="52"/>
        <v>017</v>
      </c>
    </row>
    <row r="338" spans="1:20" ht="15.75" thickBot="1">
      <c r="A338" s="28">
        <f>ورقة2!A334</f>
        <v>0</v>
      </c>
      <c r="B338" s="31">
        <f>ورقة2!B334</f>
        <v>0</v>
      </c>
      <c r="C338" s="43">
        <f>ورقة2!F334</f>
        <v>0</v>
      </c>
      <c r="D338" s="21"/>
      <c r="E338" s="21"/>
      <c r="F338" s="21"/>
      <c r="G338" s="21"/>
      <c r="H338" s="21"/>
      <c r="I338" s="21"/>
      <c r="J338" s="21"/>
      <c r="K338" s="21"/>
      <c r="L338" s="59">
        <f t="shared" si="53"/>
        <v>0</v>
      </c>
      <c r="M338" t="str">
        <f t="shared" si="45"/>
        <v>01</v>
      </c>
      <c r="N338" t="str">
        <f t="shared" si="46"/>
        <v>03</v>
      </c>
      <c r="O338" t="str">
        <f t="shared" si="47"/>
        <v>07</v>
      </c>
      <c r="P338" t="str">
        <f t="shared" si="48"/>
        <v>012</v>
      </c>
      <c r="Q338" t="str">
        <f t="shared" si="49"/>
        <v>014</v>
      </c>
      <c r="R338" t="str">
        <f t="shared" si="50"/>
        <v>015</v>
      </c>
      <c r="S338" t="str">
        <f t="shared" si="51"/>
        <v>016</v>
      </c>
      <c r="T338" t="str">
        <f t="shared" si="52"/>
        <v>017</v>
      </c>
    </row>
    <row r="339" spans="1:20" ht="15.75" thickBot="1">
      <c r="A339" s="27">
        <f>ورقة2!A335</f>
        <v>0</v>
      </c>
      <c r="B339" s="30">
        <f>ورقة2!B335</f>
        <v>0</v>
      </c>
      <c r="C339" s="44">
        <f>ورقة2!F335</f>
        <v>0</v>
      </c>
      <c r="D339" s="21"/>
      <c r="E339" s="21"/>
      <c r="F339" s="21"/>
      <c r="G339" s="21"/>
      <c r="H339" s="21"/>
      <c r="I339" s="21"/>
      <c r="J339" s="21"/>
      <c r="K339" s="21"/>
      <c r="L339" s="59">
        <f t="shared" si="53"/>
        <v>0</v>
      </c>
      <c r="M339" t="str">
        <f t="shared" si="45"/>
        <v>01</v>
      </c>
      <c r="N339" t="str">
        <f t="shared" si="46"/>
        <v>03</v>
      </c>
      <c r="O339" t="str">
        <f t="shared" si="47"/>
        <v>07</v>
      </c>
      <c r="P339" t="str">
        <f t="shared" si="48"/>
        <v>012</v>
      </c>
      <c r="Q339" t="str">
        <f t="shared" si="49"/>
        <v>014</v>
      </c>
      <c r="R339" t="str">
        <f t="shared" si="50"/>
        <v>015</v>
      </c>
      <c r="S339" t="str">
        <f t="shared" si="51"/>
        <v>016</v>
      </c>
      <c r="T339" t="str">
        <f t="shared" si="52"/>
        <v>017</v>
      </c>
    </row>
    <row r="340" spans="1:20" ht="15.75" thickBot="1">
      <c r="A340" s="28">
        <f>ورقة2!A336</f>
        <v>0</v>
      </c>
      <c r="B340" s="31">
        <f>ورقة2!B336</f>
        <v>0</v>
      </c>
      <c r="C340" s="43">
        <f>ورقة2!F336</f>
        <v>0</v>
      </c>
      <c r="D340" s="21"/>
      <c r="E340" s="21"/>
      <c r="F340" s="21"/>
      <c r="G340" s="21"/>
      <c r="H340" s="21"/>
      <c r="I340" s="21"/>
      <c r="J340" s="21"/>
      <c r="K340" s="21"/>
      <c r="L340" s="59">
        <f t="shared" si="53"/>
        <v>0</v>
      </c>
      <c r="M340" t="str">
        <f t="shared" si="45"/>
        <v>01</v>
      </c>
      <c r="N340" t="str">
        <f t="shared" si="46"/>
        <v>03</v>
      </c>
      <c r="O340" t="str">
        <f t="shared" si="47"/>
        <v>07</v>
      </c>
      <c r="P340" t="str">
        <f t="shared" si="48"/>
        <v>012</v>
      </c>
      <c r="Q340" t="str">
        <f t="shared" si="49"/>
        <v>014</v>
      </c>
      <c r="R340" t="str">
        <f t="shared" si="50"/>
        <v>015</v>
      </c>
      <c r="S340" t="str">
        <f t="shared" si="51"/>
        <v>016</v>
      </c>
      <c r="T340" t="str">
        <f t="shared" si="52"/>
        <v>017</v>
      </c>
    </row>
    <row r="341" spans="1:20" ht="15.75" thickBot="1">
      <c r="A341" s="27">
        <f>ورقة2!A337</f>
        <v>0</v>
      </c>
      <c r="B341" s="30">
        <f>ورقة2!B337</f>
        <v>0</v>
      </c>
      <c r="C341" s="44">
        <f>ورقة2!F337</f>
        <v>0</v>
      </c>
      <c r="D341" s="21"/>
      <c r="E341" s="21"/>
      <c r="F341" s="21"/>
      <c r="G341" s="21"/>
      <c r="H341" s="21"/>
      <c r="I341" s="21"/>
      <c r="J341" s="21"/>
      <c r="K341" s="21"/>
      <c r="L341" s="59">
        <f t="shared" si="53"/>
        <v>0</v>
      </c>
      <c r="M341" t="str">
        <f t="shared" si="45"/>
        <v>01</v>
      </c>
      <c r="N341" t="str">
        <f t="shared" si="46"/>
        <v>03</v>
      </c>
      <c r="O341" t="str">
        <f t="shared" si="47"/>
        <v>07</v>
      </c>
      <c r="P341" t="str">
        <f t="shared" si="48"/>
        <v>012</v>
      </c>
      <c r="Q341" t="str">
        <f t="shared" si="49"/>
        <v>014</v>
      </c>
      <c r="R341" t="str">
        <f t="shared" si="50"/>
        <v>015</v>
      </c>
      <c r="S341" t="str">
        <f t="shared" si="51"/>
        <v>016</v>
      </c>
      <c r="T341" t="str">
        <f t="shared" si="52"/>
        <v>017</v>
      </c>
    </row>
    <row r="342" spans="1:20" ht="15.75" thickBot="1">
      <c r="A342" s="28">
        <f>ورقة2!A338</f>
        <v>0</v>
      </c>
      <c r="B342" s="31">
        <f>ورقة2!B338</f>
        <v>0</v>
      </c>
      <c r="C342" s="43">
        <f>ورقة2!F338</f>
        <v>0</v>
      </c>
      <c r="D342" s="21"/>
      <c r="E342" s="21"/>
      <c r="F342" s="21"/>
      <c r="G342" s="21"/>
      <c r="H342" s="21"/>
      <c r="I342" s="21"/>
      <c r="J342" s="21"/>
      <c r="K342" s="21"/>
      <c r="L342" s="59">
        <f t="shared" si="53"/>
        <v>0</v>
      </c>
      <c r="M342" t="str">
        <f t="shared" si="45"/>
        <v>01</v>
      </c>
      <c r="N342" t="str">
        <f t="shared" si="46"/>
        <v>03</v>
      </c>
      <c r="O342" t="str">
        <f t="shared" si="47"/>
        <v>07</v>
      </c>
      <c r="P342" t="str">
        <f t="shared" si="48"/>
        <v>012</v>
      </c>
      <c r="Q342" t="str">
        <f t="shared" si="49"/>
        <v>014</v>
      </c>
      <c r="R342" t="str">
        <f t="shared" si="50"/>
        <v>015</v>
      </c>
      <c r="S342" t="str">
        <f t="shared" si="51"/>
        <v>016</v>
      </c>
      <c r="T342" t="str">
        <f t="shared" si="52"/>
        <v>017</v>
      </c>
    </row>
    <row r="343" spans="1:20" ht="15.75" thickBot="1">
      <c r="A343" s="27">
        <f>ورقة2!A339</f>
        <v>0</v>
      </c>
      <c r="B343" s="30">
        <f>ورقة2!B339</f>
        <v>0</v>
      </c>
      <c r="C343" s="44">
        <f>ورقة2!F339</f>
        <v>0</v>
      </c>
      <c r="D343" s="21"/>
      <c r="E343" s="21"/>
      <c r="F343" s="21"/>
      <c r="G343" s="21"/>
      <c r="H343" s="21"/>
      <c r="I343" s="21"/>
      <c r="J343" s="21"/>
      <c r="K343" s="21"/>
      <c r="L343" s="59">
        <f t="shared" si="53"/>
        <v>0</v>
      </c>
      <c r="M343" t="str">
        <f t="shared" si="45"/>
        <v>01</v>
      </c>
      <c r="N343" t="str">
        <f t="shared" si="46"/>
        <v>03</v>
      </c>
      <c r="O343" t="str">
        <f t="shared" si="47"/>
        <v>07</v>
      </c>
      <c r="P343" t="str">
        <f t="shared" si="48"/>
        <v>012</v>
      </c>
      <c r="Q343" t="str">
        <f t="shared" si="49"/>
        <v>014</v>
      </c>
      <c r="R343" t="str">
        <f t="shared" si="50"/>
        <v>015</v>
      </c>
      <c r="S343" t="str">
        <f t="shared" si="51"/>
        <v>016</v>
      </c>
      <c r="T343" t="str">
        <f t="shared" si="52"/>
        <v>017</v>
      </c>
    </row>
    <row r="344" spans="1:20" ht="15.75" thickBot="1">
      <c r="A344" s="28">
        <f>ورقة2!A340</f>
        <v>0</v>
      </c>
      <c r="B344" s="31">
        <f>ورقة2!B340</f>
        <v>0</v>
      </c>
      <c r="C344" s="43">
        <f>ورقة2!F340</f>
        <v>0</v>
      </c>
      <c r="D344" s="21"/>
      <c r="E344" s="21"/>
      <c r="F344" s="21"/>
      <c r="G344" s="21"/>
      <c r="H344" s="21"/>
      <c r="I344" s="21"/>
      <c r="J344" s="21"/>
      <c r="K344" s="21"/>
      <c r="L344" s="59">
        <f t="shared" si="53"/>
        <v>0</v>
      </c>
      <c r="M344" t="str">
        <f t="shared" si="45"/>
        <v>01</v>
      </c>
      <c r="N344" t="str">
        <f t="shared" si="46"/>
        <v>03</v>
      </c>
      <c r="O344" t="str">
        <f t="shared" si="47"/>
        <v>07</v>
      </c>
      <c r="P344" t="str">
        <f t="shared" si="48"/>
        <v>012</v>
      </c>
      <c r="Q344" t="str">
        <f t="shared" si="49"/>
        <v>014</v>
      </c>
      <c r="R344" t="str">
        <f t="shared" si="50"/>
        <v>015</v>
      </c>
      <c r="S344" t="str">
        <f t="shared" si="51"/>
        <v>016</v>
      </c>
      <c r="T344" t="str">
        <f t="shared" si="52"/>
        <v>017</v>
      </c>
    </row>
    <row r="345" spans="1:20" ht="15.75" thickBot="1">
      <c r="A345" s="27">
        <f>ورقة2!A341</f>
        <v>0</v>
      </c>
      <c r="B345" s="30">
        <f>ورقة2!B341</f>
        <v>0</v>
      </c>
      <c r="C345" s="44">
        <f>ورقة2!F341</f>
        <v>0</v>
      </c>
      <c r="D345" s="21"/>
      <c r="E345" s="21"/>
      <c r="F345" s="21"/>
      <c r="G345" s="21"/>
      <c r="H345" s="21"/>
      <c r="I345" s="21"/>
      <c r="J345" s="21"/>
      <c r="K345" s="21"/>
      <c r="L345" s="59">
        <f t="shared" si="53"/>
        <v>0</v>
      </c>
      <c r="M345" t="str">
        <f t="shared" si="45"/>
        <v>01</v>
      </c>
      <c r="N345" t="str">
        <f t="shared" si="46"/>
        <v>03</v>
      </c>
      <c r="O345" t="str">
        <f t="shared" si="47"/>
        <v>07</v>
      </c>
      <c r="P345" t="str">
        <f t="shared" si="48"/>
        <v>012</v>
      </c>
      <c r="Q345" t="str">
        <f t="shared" si="49"/>
        <v>014</v>
      </c>
      <c r="R345" t="str">
        <f t="shared" si="50"/>
        <v>015</v>
      </c>
      <c r="S345" t="str">
        <f t="shared" si="51"/>
        <v>016</v>
      </c>
      <c r="T345" t="str">
        <f t="shared" si="52"/>
        <v>017</v>
      </c>
    </row>
    <row r="346" spans="1:20" ht="15.75" thickBot="1">
      <c r="A346" s="28">
        <f>ورقة2!A342</f>
        <v>0</v>
      </c>
      <c r="B346" s="31">
        <f>ورقة2!B342</f>
        <v>0</v>
      </c>
      <c r="C346" s="43">
        <f>ورقة2!F342</f>
        <v>0</v>
      </c>
      <c r="D346" s="21"/>
      <c r="E346" s="21"/>
      <c r="F346" s="21"/>
      <c r="G346" s="21"/>
      <c r="H346" s="21"/>
      <c r="I346" s="21"/>
      <c r="J346" s="21"/>
      <c r="K346" s="21"/>
      <c r="L346" s="59">
        <f t="shared" si="53"/>
        <v>0</v>
      </c>
      <c r="M346" t="str">
        <f t="shared" si="45"/>
        <v>01</v>
      </c>
      <c r="N346" t="str">
        <f t="shared" si="46"/>
        <v>03</v>
      </c>
      <c r="O346" t="str">
        <f t="shared" si="47"/>
        <v>07</v>
      </c>
      <c r="P346" t="str">
        <f t="shared" si="48"/>
        <v>012</v>
      </c>
      <c r="Q346" t="str">
        <f t="shared" si="49"/>
        <v>014</v>
      </c>
      <c r="R346" t="str">
        <f t="shared" si="50"/>
        <v>015</v>
      </c>
      <c r="S346" t="str">
        <f t="shared" si="51"/>
        <v>016</v>
      </c>
      <c r="T346" t="str">
        <f t="shared" si="52"/>
        <v>017</v>
      </c>
    </row>
    <row r="347" spans="1:20" ht="15.75" thickBot="1">
      <c r="A347" s="27">
        <f>ورقة2!A343</f>
        <v>0</v>
      </c>
      <c r="B347" s="30">
        <f>ورقة2!B343</f>
        <v>0</v>
      </c>
      <c r="C347" s="44">
        <f>ورقة2!F343</f>
        <v>0</v>
      </c>
      <c r="D347" s="21"/>
      <c r="E347" s="21"/>
      <c r="F347" s="21"/>
      <c r="G347" s="21"/>
      <c r="H347" s="21"/>
      <c r="I347" s="21"/>
      <c r="J347" s="21"/>
      <c r="K347" s="21"/>
      <c r="L347" s="59">
        <f t="shared" si="53"/>
        <v>0</v>
      </c>
      <c r="M347" t="str">
        <f t="shared" si="45"/>
        <v>01</v>
      </c>
      <c r="N347" t="str">
        <f t="shared" si="46"/>
        <v>03</v>
      </c>
      <c r="O347" t="str">
        <f t="shared" si="47"/>
        <v>07</v>
      </c>
      <c r="P347" t="str">
        <f t="shared" si="48"/>
        <v>012</v>
      </c>
      <c r="Q347" t="str">
        <f t="shared" si="49"/>
        <v>014</v>
      </c>
      <c r="R347" t="str">
        <f t="shared" si="50"/>
        <v>015</v>
      </c>
      <c r="S347" t="str">
        <f t="shared" si="51"/>
        <v>016</v>
      </c>
      <c r="T347" t="str">
        <f t="shared" si="52"/>
        <v>017</v>
      </c>
    </row>
    <row r="348" spans="1:20" ht="15.75" thickBot="1">
      <c r="A348" s="28">
        <f>ورقة2!A344</f>
        <v>0</v>
      </c>
      <c r="B348" s="31">
        <f>ورقة2!B344</f>
        <v>0</v>
      </c>
      <c r="C348" s="43">
        <f>ورقة2!F344</f>
        <v>0</v>
      </c>
      <c r="D348" s="21"/>
      <c r="E348" s="21"/>
      <c r="F348" s="21"/>
      <c r="G348" s="21"/>
      <c r="H348" s="21"/>
      <c r="I348" s="21"/>
      <c r="J348" s="21"/>
      <c r="K348" s="21"/>
      <c r="L348" s="59">
        <f t="shared" si="53"/>
        <v>0</v>
      </c>
      <c r="M348" t="str">
        <f t="shared" si="45"/>
        <v>01</v>
      </c>
      <c r="N348" t="str">
        <f t="shared" si="46"/>
        <v>03</v>
      </c>
      <c r="O348" t="str">
        <f t="shared" si="47"/>
        <v>07</v>
      </c>
      <c r="P348" t="str">
        <f t="shared" si="48"/>
        <v>012</v>
      </c>
      <c r="Q348" t="str">
        <f t="shared" si="49"/>
        <v>014</v>
      </c>
      <c r="R348" t="str">
        <f t="shared" si="50"/>
        <v>015</v>
      </c>
      <c r="S348" t="str">
        <f t="shared" si="51"/>
        <v>016</v>
      </c>
      <c r="T348" t="str">
        <f t="shared" si="52"/>
        <v>017</v>
      </c>
    </row>
    <row r="349" spans="1:20" ht="15.75" thickBot="1">
      <c r="A349" s="27">
        <f>ورقة2!A345</f>
        <v>0</v>
      </c>
      <c r="B349" s="30">
        <f>ورقة2!B345</f>
        <v>0</v>
      </c>
      <c r="C349" s="44">
        <f>ورقة2!F345</f>
        <v>0</v>
      </c>
      <c r="D349" s="21"/>
      <c r="E349" s="21"/>
      <c r="F349" s="21"/>
      <c r="G349" s="21"/>
      <c r="H349" s="21"/>
      <c r="I349" s="21"/>
      <c r="J349" s="21"/>
      <c r="K349" s="21"/>
      <c r="L349" s="59">
        <f t="shared" si="53"/>
        <v>0</v>
      </c>
      <c r="M349" t="str">
        <f t="shared" si="45"/>
        <v>01</v>
      </c>
      <c r="N349" t="str">
        <f t="shared" si="46"/>
        <v>03</v>
      </c>
      <c r="O349" t="str">
        <f t="shared" si="47"/>
        <v>07</v>
      </c>
      <c r="P349" t="str">
        <f t="shared" si="48"/>
        <v>012</v>
      </c>
      <c r="Q349" t="str">
        <f t="shared" si="49"/>
        <v>014</v>
      </c>
      <c r="R349" t="str">
        <f t="shared" si="50"/>
        <v>015</v>
      </c>
      <c r="S349" t="str">
        <f t="shared" si="51"/>
        <v>016</v>
      </c>
      <c r="T349" t="str">
        <f t="shared" si="52"/>
        <v>017</v>
      </c>
    </row>
    <row r="350" spans="1:20" ht="15.75" thickBot="1">
      <c r="A350" s="28">
        <f>ورقة2!A346</f>
        <v>0</v>
      </c>
      <c r="B350" s="31">
        <f>ورقة2!B346</f>
        <v>0</v>
      </c>
      <c r="C350" s="43">
        <f>ورقة2!F346</f>
        <v>0</v>
      </c>
      <c r="D350" s="21"/>
      <c r="E350" s="21"/>
      <c r="F350" s="21"/>
      <c r="G350" s="21"/>
      <c r="H350" s="21"/>
      <c r="I350" s="21"/>
      <c r="J350" s="21"/>
      <c r="K350" s="21"/>
      <c r="L350" s="59">
        <f t="shared" si="53"/>
        <v>0</v>
      </c>
      <c r="M350" t="str">
        <f t="shared" ref="M350:M413" si="54">A350&amp;$D$8</f>
        <v>01</v>
      </c>
      <c r="N350" t="str">
        <f t="shared" ref="N350:N413" si="55">A350&amp;$E$8</f>
        <v>03</v>
      </c>
      <c r="O350" t="str">
        <f t="shared" ref="O350:O413" si="56">A350&amp;$F$8</f>
        <v>07</v>
      </c>
      <c r="P350" t="str">
        <f t="shared" ref="P350:P413" si="57">A350&amp;$G$8</f>
        <v>012</v>
      </c>
      <c r="Q350" t="str">
        <f t="shared" ref="Q350:Q413" si="58">A350&amp;$H$8</f>
        <v>014</v>
      </c>
      <c r="R350" t="str">
        <f t="shared" ref="R350:R413" si="59">A350&amp;$I$8</f>
        <v>015</v>
      </c>
      <c r="S350" t="str">
        <f t="shared" ref="S350:S413" si="60">A350&amp;$J$8</f>
        <v>016</v>
      </c>
      <c r="T350" t="str">
        <f t="shared" ref="T350:T413" si="61">A350&amp;$K$8</f>
        <v>017</v>
      </c>
    </row>
    <row r="351" spans="1:20" ht="15.75" thickBot="1">
      <c r="A351" s="27">
        <f>ورقة2!A347</f>
        <v>0</v>
      </c>
      <c r="B351" s="30">
        <f>ورقة2!B347</f>
        <v>0</v>
      </c>
      <c r="C351" s="44">
        <f>ورقة2!F347</f>
        <v>0</v>
      </c>
      <c r="D351" s="21"/>
      <c r="E351" s="21"/>
      <c r="F351" s="21"/>
      <c r="G351" s="21"/>
      <c r="H351" s="21"/>
      <c r="I351" s="21"/>
      <c r="J351" s="21"/>
      <c r="K351" s="21"/>
      <c r="L351" s="59">
        <f t="shared" si="53"/>
        <v>0</v>
      </c>
      <c r="M351" t="str">
        <f t="shared" si="54"/>
        <v>01</v>
      </c>
      <c r="N351" t="str">
        <f t="shared" si="55"/>
        <v>03</v>
      </c>
      <c r="O351" t="str">
        <f t="shared" si="56"/>
        <v>07</v>
      </c>
      <c r="P351" t="str">
        <f t="shared" si="57"/>
        <v>012</v>
      </c>
      <c r="Q351" t="str">
        <f t="shared" si="58"/>
        <v>014</v>
      </c>
      <c r="R351" t="str">
        <f t="shared" si="59"/>
        <v>015</v>
      </c>
      <c r="S351" t="str">
        <f t="shared" si="60"/>
        <v>016</v>
      </c>
      <c r="T351" t="str">
        <f t="shared" si="61"/>
        <v>017</v>
      </c>
    </row>
    <row r="352" spans="1:20" ht="15.75" thickBot="1">
      <c r="A352" s="28">
        <f>ورقة2!A348</f>
        <v>0</v>
      </c>
      <c r="B352" s="31">
        <f>ورقة2!B348</f>
        <v>0</v>
      </c>
      <c r="C352" s="43">
        <f>ورقة2!F348</f>
        <v>0</v>
      </c>
      <c r="D352" s="21"/>
      <c r="E352" s="21"/>
      <c r="F352" s="21"/>
      <c r="G352" s="21"/>
      <c r="H352" s="21"/>
      <c r="I352" s="21"/>
      <c r="J352" s="21"/>
      <c r="K352" s="21"/>
      <c r="L352" s="59">
        <f t="shared" si="53"/>
        <v>0</v>
      </c>
      <c r="M352" t="str">
        <f t="shared" si="54"/>
        <v>01</v>
      </c>
      <c r="N352" t="str">
        <f t="shared" si="55"/>
        <v>03</v>
      </c>
      <c r="O352" t="str">
        <f t="shared" si="56"/>
        <v>07</v>
      </c>
      <c r="P352" t="str">
        <f t="shared" si="57"/>
        <v>012</v>
      </c>
      <c r="Q352" t="str">
        <f t="shared" si="58"/>
        <v>014</v>
      </c>
      <c r="R352" t="str">
        <f t="shared" si="59"/>
        <v>015</v>
      </c>
      <c r="S352" t="str">
        <f t="shared" si="60"/>
        <v>016</v>
      </c>
      <c r="T352" t="str">
        <f t="shared" si="61"/>
        <v>017</v>
      </c>
    </row>
    <row r="353" spans="1:20" ht="15.75" thickBot="1">
      <c r="A353" s="27">
        <f>ورقة2!A349</f>
        <v>0</v>
      </c>
      <c r="B353" s="30">
        <f>ورقة2!B349</f>
        <v>0</v>
      </c>
      <c r="C353" s="44">
        <f>ورقة2!F349</f>
        <v>0</v>
      </c>
      <c r="D353" s="21"/>
      <c r="E353" s="21"/>
      <c r="F353" s="21"/>
      <c r="G353" s="21"/>
      <c r="H353" s="21"/>
      <c r="I353" s="21"/>
      <c r="J353" s="21"/>
      <c r="K353" s="21"/>
      <c r="L353" s="59">
        <f t="shared" si="53"/>
        <v>0</v>
      </c>
      <c r="M353" t="str">
        <f t="shared" si="54"/>
        <v>01</v>
      </c>
      <c r="N353" t="str">
        <f t="shared" si="55"/>
        <v>03</v>
      </c>
      <c r="O353" t="str">
        <f t="shared" si="56"/>
        <v>07</v>
      </c>
      <c r="P353" t="str">
        <f t="shared" si="57"/>
        <v>012</v>
      </c>
      <c r="Q353" t="str">
        <f t="shared" si="58"/>
        <v>014</v>
      </c>
      <c r="R353" t="str">
        <f t="shared" si="59"/>
        <v>015</v>
      </c>
      <c r="S353" t="str">
        <f t="shared" si="60"/>
        <v>016</v>
      </c>
      <c r="T353" t="str">
        <f t="shared" si="61"/>
        <v>017</v>
      </c>
    </row>
    <row r="354" spans="1:20" ht="15.75" thickBot="1">
      <c r="A354" s="28">
        <f>ورقة2!A350</f>
        <v>0</v>
      </c>
      <c r="B354" s="31">
        <f>ورقة2!B350</f>
        <v>0</v>
      </c>
      <c r="C354" s="43">
        <f>ورقة2!F350</f>
        <v>0</v>
      </c>
      <c r="D354" s="21"/>
      <c r="E354" s="21"/>
      <c r="F354" s="21"/>
      <c r="G354" s="21"/>
      <c r="H354" s="21"/>
      <c r="I354" s="21"/>
      <c r="J354" s="21"/>
      <c r="K354" s="21"/>
      <c r="L354" s="59">
        <f t="shared" si="53"/>
        <v>0</v>
      </c>
      <c r="M354" t="str">
        <f t="shared" si="54"/>
        <v>01</v>
      </c>
      <c r="N354" t="str">
        <f t="shared" si="55"/>
        <v>03</v>
      </c>
      <c r="O354" t="str">
        <f t="shared" si="56"/>
        <v>07</v>
      </c>
      <c r="P354" t="str">
        <f t="shared" si="57"/>
        <v>012</v>
      </c>
      <c r="Q354" t="str">
        <f t="shared" si="58"/>
        <v>014</v>
      </c>
      <c r="R354" t="str">
        <f t="shared" si="59"/>
        <v>015</v>
      </c>
      <c r="S354" t="str">
        <f t="shared" si="60"/>
        <v>016</v>
      </c>
      <c r="T354" t="str">
        <f t="shared" si="61"/>
        <v>017</v>
      </c>
    </row>
    <row r="355" spans="1:20" ht="15.75" thickBot="1">
      <c r="A355" s="27">
        <f>ورقة2!A351</f>
        <v>0</v>
      </c>
      <c r="B355" s="30">
        <f>ورقة2!B351</f>
        <v>0</v>
      </c>
      <c r="C355" s="44">
        <f>ورقة2!F351</f>
        <v>0</v>
      </c>
      <c r="D355" s="21"/>
      <c r="E355" s="21"/>
      <c r="F355" s="21"/>
      <c r="G355" s="21"/>
      <c r="H355" s="21"/>
      <c r="I355" s="21"/>
      <c r="J355" s="21"/>
      <c r="K355" s="21"/>
      <c r="L355" s="59">
        <f t="shared" si="53"/>
        <v>0</v>
      </c>
      <c r="M355" t="str">
        <f t="shared" si="54"/>
        <v>01</v>
      </c>
      <c r="N355" t="str">
        <f t="shared" si="55"/>
        <v>03</v>
      </c>
      <c r="O355" t="str">
        <f t="shared" si="56"/>
        <v>07</v>
      </c>
      <c r="P355" t="str">
        <f t="shared" si="57"/>
        <v>012</v>
      </c>
      <c r="Q355" t="str">
        <f t="shared" si="58"/>
        <v>014</v>
      </c>
      <c r="R355" t="str">
        <f t="shared" si="59"/>
        <v>015</v>
      </c>
      <c r="S355" t="str">
        <f t="shared" si="60"/>
        <v>016</v>
      </c>
      <c r="T355" t="str">
        <f t="shared" si="61"/>
        <v>017</v>
      </c>
    </row>
    <row r="356" spans="1:20" ht="15.75" thickBot="1">
      <c r="A356" s="28">
        <f>ورقة2!A352</f>
        <v>0</v>
      </c>
      <c r="B356" s="31">
        <f>ورقة2!B352</f>
        <v>0</v>
      </c>
      <c r="C356" s="43">
        <f>ورقة2!F352</f>
        <v>0</v>
      </c>
      <c r="D356" s="21"/>
      <c r="E356" s="21"/>
      <c r="F356" s="21"/>
      <c r="G356" s="21"/>
      <c r="H356" s="21"/>
      <c r="I356" s="21"/>
      <c r="J356" s="21"/>
      <c r="K356" s="21"/>
      <c r="L356" s="59">
        <f t="shared" si="53"/>
        <v>0</v>
      </c>
      <c r="M356" t="str">
        <f t="shared" si="54"/>
        <v>01</v>
      </c>
      <c r="N356" t="str">
        <f t="shared" si="55"/>
        <v>03</v>
      </c>
      <c r="O356" t="str">
        <f t="shared" si="56"/>
        <v>07</v>
      </c>
      <c r="P356" t="str">
        <f t="shared" si="57"/>
        <v>012</v>
      </c>
      <c r="Q356" t="str">
        <f t="shared" si="58"/>
        <v>014</v>
      </c>
      <c r="R356" t="str">
        <f t="shared" si="59"/>
        <v>015</v>
      </c>
      <c r="S356" t="str">
        <f t="shared" si="60"/>
        <v>016</v>
      </c>
      <c r="T356" t="str">
        <f t="shared" si="61"/>
        <v>017</v>
      </c>
    </row>
    <row r="357" spans="1:20" ht="15.75" thickBot="1">
      <c r="A357" s="27">
        <f>ورقة2!A353</f>
        <v>0</v>
      </c>
      <c r="B357" s="30">
        <f>ورقة2!B353</f>
        <v>0</v>
      </c>
      <c r="C357" s="44">
        <f>ورقة2!F353</f>
        <v>0</v>
      </c>
      <c r="D357" s="21"/>
      <c r="E357" s="21"/>
      <c r="F357" s="21"/>
      <c r="G357" s="21"/>
      <c r="H357" s="21"/>
      <c r="I357" s="21"/>
      <c r="J357" s="21"/>
      <c r="K357" s="21"/>
      <c r="L357" s="59">
        <f t="shared" si="53"/>
        <v>0</v>
      </c>
      <c r="M357" t="str">
        <f t="shared" si="54"/>
        <v>01</v>
      </c>
      <c r="N357" t="str">
        <f t="shared" si="55"/>
        <v>03</v>
      </c>
      <c r="O357" t="str">
        <f t="shared" si="56"/>
        <v>07</v>
      </c>
      <c r="P357" t="str">
        <f t="shared" si="57"/>
        <v>012</v>
      </c>
      <c r="Q357" t="str">
        <f t="shared" si="58"/>
        <v>014</v>
      </c>
      <c r="R357" t="str">
        <f t="shared" si="59"/>
        <v>015</v>
      </c>
      <c r="S357" t="str">
        <f t="shared" si="60"/>
        <v>016</v>
      </c>
      <c r="T357" t="str">
        <f t="shared" si="61"/>
        <v>017</v>
      </c>
    </row>
    <row r="358" spans="1:20" ht="15.75" thickBot="1">
      <c r="A358" s="28">
        <f>ورقة2!A354</f>
        <v>0</v>
      </c>
      <c r="B358" s="31">
        <f>ورقة2!B354</f>
        <v>0</v>
      </c>
      <c r="C358" s="43">
        <f>ورقة2!F354</f>
        <v>0</v>
      </c>
      <c r="D358" s="21"/>
      <c r="E358" s="21"/>
      <c r="F358" s="21"/>
      <c r="G358" s="21"/>
      <c r="H358" s="21"/>
      <c r="I358" s="21"/>
      <c r="J358" s="21"/>
      <c r="K358" s="21"/>
      <c r="L358" s="59">
        <f t="shared" si="53"/>
        <v>0</v>
      </c>
      <c r="M358" t="str">
        <f t="shared" si="54"/>
        <v>01</v>
      </c>
      <c r="N358" t="str">
        <f t="shared" si="55"/>
        <v>03</v>
      </c>
      <c r="O358" t="str">
        <f t="shared" si="56"/>
        <v>07</v>
      </c>
      <c r="P358" t="str">
        <f t="shared" si="57"/>
        <v>012</v>
      </c>
      <c r="Q358" t="str">
        <f t="shared" si="58"/>
        <v>014</v>
      </c>
      <c r="R358" t="str">
        <f t="shared" si="59"/>
        <v>015</v>
      </c>
      <c r="S358" t="str">
        <f t="shared" si="60"/>
        <v>016</v>
      </c>
      <c r="T358" t="str">
        <f t="shared" si="61"/>
        <v>017</v>
      </c>
    </row>
    <row r="359" spans="1:20" ht="15.75" thickBot="1">
      <c r="A359" s="27">
        <f>ورقة2!A355</f>
        <v>0</v>
      </c>
      <c r="B359" s="30">
        <f>ورقة2!B355</f>
        <v>0</v>
      </c>
      <c r="C359" s="44">
        <f>ورقة2!F355</f>
        <v>0</v>
      </c>
      <c r="D359" s="21"/>
      <c r="E359" s="21"/>
      <c r="F359" s="21"/>
      <c r="G359" s="21"/>
      <c r="H359" s="21"/>
      <c r="I359" s="21"/>
      <c r="J359" s="21"/>
      <c r="K359" s="21"/>
      <c r="L359" s="59">
        <f t="shared" si="53"/>
        <v>0</v>
      </c>
      <c r="M359" t="str">
        <f t="shared" si="54"/>
        <v>01</v>
      </c>
      <c r="N359" t="str">
        <f t="shared" si="55"/>
        <v>03</v>
      </c>
      <c r="O359" t="str">
        <f t="shared" si="56"/>
        <v>07</v>
      </c>
      <c r="P359" t="str">
        <f t="shared" si="57"/>
        <v>012</v>
      </c>
      <c r="Q359" t="str">
        <f t="shared" si="58"/>
        <v>014</v>
      </c>
      <c r="R359" t="str">
        <f t="shared" si="59"/>
        <v>015</v>
      </c>
      <c r="S359" t="str">
        <f t="shared" si="60"/>
        <v>016</v>
      </c>
      <c r="T359" t="str">
        <f t="shared" si="61"/>
        <v>017</v>
      </c>
    </row>
    <row r="360" spans="1:20" ht="15.75" thickBot="1">
      <c r="A360" s="28">
        <f>ورقة2!A356</f>
        <v>0</v>
      </c>
      <c r="B360" s="31">
        <f>ورقة2!B356</f>
        <v>0</v>
      </c>
      <c r="C360" s="43">
        <f>ورقة2!F356</f>
        <v>0</v>
      </c>
      <c r="D360" s="21"/>
      <c r="E360" s="21"/>
      <c r="F360" s="21"/>
      <c r="G360" s="21"/>
      <c r="H360" s="21"/>
      <c r="I360" s="21"/>
      <c r="J360" s="21"/>
      <c r="K360" s="21"/>
      <c r="L360" s="59">
        <f t="shared" si="53"/>
        <v>0</v>
      </c>
      <c r="M360" t="str">
        <f t="shared" si="54"/>
        <v>01</v>
      </c>
      <c r="N360" t="str">
        <f t="shared" si="55"/>
        <v>03</v>
      </c>
      <c r="O360" t="str">
        <f t="shared" si="56"/>
        <v>07</v>
      </c>
      <c r="P360" t="str">
        <f t="shared" si="57"/>
        <v>012</v>
      </c>
      <c r="Q360" t="str">
        <f t="shared" si="58"/>
        <v>014</v>
      </c>
      <c r="R360" t="str">
        <f t="shared" si="59"/>
        <v>015</v>
      </c>
      <c r="S360" t="str">
        <f t="shared" si="60"/>
        <v>016</v>
      </c>
      <c r="T360" t="str">
        <f t="shared" si="61"/>
        <v>017</v>
      </c>
    </row>
    <row r="361" spans="1:20" ht="15.75" thickBot="1">
      <c r="A361" s="27">
        <f>ورقة2!A357</f>
        <v>0</v>
      </c>
      <c r="B361" s="30">
        <f>ورقة2!B357</f>
        <v>0</v>
      </c>
      <c r="C361" s="44">
        <f>ورقة2!F357</f>
        <v>0</v>
      </c>
      <c r="D361" s="21"/>
      <c r="E361" s="21"/>
      <c r="F361" s="21"/>
      <c r="G361" s="21"/>
      <c r="H361" s="21"/>
      <c r="I361" s="21"/>
      <c r="J361" s="21"/>
      <c r="K361" s="21"/>
      <c r="L361" s="59">
        <f t="shared" si="53"/>
        <v>0</v>
      </c>
      <c r="M361" t="str">
        <f t="shared" si="54"/>
        <v>01</v>
      </c>
      <c r="N361" t="str">
        <f t="shared" si="55"/>
        <v>03</v>
      </c>
      <c r="O361" t="str">
        <f t="shared" si="56"/>
        <v>07</v>
      </c>
      <c r="P361" t="str">
        <f t="shared" si="57"/>
        <v>012</v>
      </c>
      <c r="Q361" t="str">
        <f t="shared" si="58"/>
        <v>014</v>
      </c>
      <c r="R361" t="str">
        <f t="shared" si="59"/>
        <v>015</v>
      </c>
      <c r="S361" t="str">
        <f t="shared" si="60"/>
        <v>016</v>
      </c>
      <c r="T361" t="str">
        <f t="shared" si="61"/>
        <v>017</v>
      </c>
    </row>
    <row r="362" spans="1:20" ht="15.75" thickBot="1">
      <c r="A362" s="28">
        <f>ورقة2!A358</f>
        <v>0</v>
      </c>
      <c r="B362" s="31">
        <f>ورقة2!B358</f>
        <v>0</v>
      </c>
      <c r="C362" s="43">
        <f>ورقة2!F358</f>
        <v>0</v>
      </c>
      <c r="D362" s="21"/>
      <c r="E362" s="21"/>
      <c r="F362" s="21"/>
      <c r="G362" s="21"/>
      <c r="H362" s="21"/>
      <c r="I362" s="21"/>
      <c r="J362" s="21"/>
      <c r="K362" s="21"/>
      <c r="L362" s="59">
        <f t="shared" si="53"/>
        <v>0</v>
      </c>
      <c r="M362" t="str">
        <f t="shared" si="54"/>
        <v>01</v>
      </c>
      <c r="N362" t="str">
        <f t="shared" si="55"/>
        <v>03</v>
      </c>
      <c r="O362" t="str">
        <f t="shared" si="56"/>
        <v>07</v>
      </c>
      <c r="P362" t="str">
        <f t="shared" si="57"/>
        <v>012</v>
      </c>
      <c r="Q362" t="str">
        <f t="shared" si="58"/>
        <v>014</v>
      </c>
      <c r="R362" t="str">
        <f t="shared" si="59"/>
        <v>015</v>
      </c>
      <c r="S362" t="str">
        <f t="shared" si="60"/>
        <v>016</v>
      </c>
      <c r="T362" t="str">
        <f t="shared" si="61"/>
        <v>017</v>
      </c>
    </row>
    <row r="363" spans="1:20" ht="15.75" thickBot="1">
      <c r="A363" s="27">
        <f>ورقة2!A359</f>
        <v>0</v>
      </c>
      <c r="B363" s="30">
        <f>ورقة2!B359</f>
        <v>0</v>
      </c>
      <c r="C363" s="44">
        <f>ورقة2!F359</f>
        <v>0</v>
      </c>
      <c r="D363" s="21"/>
      <c r="E363" s="21"/>
      <c r="F363" s="21"/>
      <c r="G363" s="21"/>
      <c r="H363" s="21"/>
      <c r="I363" s="21"/>
      <c r="J363" s="21"/>
      <c r="K363" s="21"/>
      <c r="L363" s="59">
        <f t="shared" si="53"/>
        <v>0</v>
      </c>
      <c r="M363" t="str">
        <f t="shared" si="54"/>
        <v>01</v>
      </c>
      <c r="N363" t="str">
        <f t="shared" si="55"/>
        <v>03</v>
      </c>
      <c r="O363" t="str">
        <f t="shared" si="56"/>
        <v>07</v>
      </c>
      <c r="P363" t="str">
        <f t="shared" si="57"/>
        <v>012</v>
      </c>
      <c r="Q363" t="str">
        <f t="shared" si="58"/>
        <v>014</v>
      </c>
      <c r="R363" t="str">
        <f t="shared" si="59"/>
        <v>015</v>
      </c>
      <c r="S363" t="str">
        <f t="shared" si="60"/>
        <v>016</v>
      </c>
      <c r="T363" t="str">
        <f t="shared" si="61"/>
        <v>017</v>
      </c>
    </row>
    <row r="364" spans="1:20" ht="15.75" thickBot="1">
      <c r="A364" s="28">
        <f>ورقة2!A360</f>
        <v>0</v>
      </c>
      <c r="B364" s="31">
        <f>ورقة2!B360</f>
        <v>0</v>
      </c>
      <c r="C364" s="43">
        <f>ورقة2!F360</f>
        <v>0</v>
      </c>
      <c r="D364" s="21"/>
      <c r="E364" s="21"/>
      <c r="F364" s="21"/>
      <c r="G364" s="21"/>
      <c r="H364" s="21"/>
      <c r="I364" s="21"/>
      <c r="J364" s="21"/>
      <c r="K364" s="21"/>
      <c r="L364" s="59">
        <f t="shared" si="53"/>
        <v>0</v>
      </c>
      <c r="M364" t="str">
        <f t="shared" si="54"/>
        <v>01</v>
      </c>
      <c r="N364" t="str">
        <f t="shared" si="55"/>
        <v>03</v>
      </c>
      <c r="O364" t="str">
        <f t="shared" si="56"/>
        <v>07</v>
      </c>
      <c r="P364" t="str">
        <f t="shared" si="57"/>
        <v>012</v>
      </c>
      <c r="Q364" t="str">
        <f t="shared" si="58"/>
        <v>014</v>
      </c>
      <c r="R364" t="str">
        <f t="shared" si="59"/>
        <v>015</v>
      </c>
      <c r="S364" t="str">
        <f t="shared" si="60"/>
        <v>016</v>
      </c>
      <c r="T364" t="str">
        <f t="shared" si="61"/>
        <v>017</v>
      </c>
    </row>
    <row r="365" spans="1:20" ht="15.75" thickBot="1">
      <c r="A365" s="27">
        <f>ورقة2!A361</f>
        <v>0</v>
      </c>
      <c r="B365" s="30">
        <f>ورقة2!B361</f>
        <v>0</v>
      </c>
      <c r="C365" s="44">
        <f>ورقة2!F361</f>
        <v>0</v>
      </c>
      <c r="D365" s="21"/>
      <c r="E365" s="21"/>
      <c r="F365" s="21"/>
      <c r="G365" s="21"/>
      <c r="H365" s="21"/>
      <c r="I365" s="21"/>
      <c r="J365" s="21"/>
      <c r="K365" s="21"/>
      <c r="L365" s="59">
        <f t="shared" si="53"/>
        <v>0</v>
      </c>
      <c r="M365" t="str">
        <f t="shared" si="54"/>
        <v>01</v>
      </c>
      <c r="N365" t="str">
        <f t="shared" si="55"/>
        <v>03</v>
      </c>
      <c r="O365" t="str">
        <f t="shared" si="56"/>
        <v>07</v>
      </c>
      <c r="P365" t="str">
        <f t="shared" si="57"/>
        <v>012</v>
      </c>
      <c r="Q365" t="str">
        <f t="shared" si="58"/>
        <v>014</v>
      </c>
      <c r="R365" t="str">
        <f t="shared" si="59"/>
        <v>015</v>
      </c>
      <c r="S365" t="str">
        <f t="shared" si="60"/>
        <v>016</v>
      </c>
      <c r="T365" t="str">
        <f t="shared" si="61"/>
        <v>017</v>
      </c>
    </row>
    <row r="366" spans="1:20" ht="15.75" thickBot="1">
      <c r="A366" s="28">
        <f>ورقة2!A362</f>
        <v>0</v>
      </c>
      <c r="B366" s="31">
        <f>ورقة2!B362</f>
        <v>0</v>
      </c>
      <c r="C366" s="43">
        <f>ورقة2!F362</f>
        <v>0</v>
      </c>
      <c r="D366" s="21"/>
      <c r="E366" s="21"/>
      <c r="F366" s="21"/>
      <c r="G366" s="21"/>
      <c r="H366" s="21"/>
      <c r="I366" s="21"/>
      <c r="J366" s="21"/>
      <c r="K366" s="21"/>
      <c r="L366" s="59">
        <f t="shared" si="53"/>
        <v>0</v>
      </c>
      <c r="M366" t="str">
        <f t="shared" si="54"/>
        <v>01</v>
      </c>
      <c r="N366" t="str">
        <f t="shared" si="55"/>
        <v>03</v>
      </c>
      <c r="O366" t="str">
        <f t="shared" si="56"/>
        <v>07</v>
      </c>
      <c r="P366" t="str">
        <f t="shared" si="57"/>
        <v>012</v>
      </c>
      <c r="Q366" t="str">
        <f t="shared" si="58"/>
        <v>014</v>
      </c>
      <c r="R366" t="str">
        <f t="shared" si="59"/>
        <v>015</v>
      </c>
      <c r="S366" t="str">
        <f t="shared" si="60"/>
        <v>016</v>
      </c>
      <c r="T366" t="str">
        <f t="shared" si="61"/>
        <v>017</v>
      </c>
    </row>
    <row r="367" spans="1:20" ht="15.75" thickBot="1">
      <c r="A367" s="27">
        <f>ورقة2!A363</f>
        <v>0</v>
      </c>
      <c r="B367" s="30">
        <f>ورقة2!B363</f>
        <v>0</v>
      </c>
      <c r="C367" s="44">
        <f>ورقة2!F363</f>
        <v>0</v>
      </c>
      <c r="D367" s="21"/>
      <c r="E367" s="21"/>
      <c r="F367" s="21"/>
      <c r="G367" s="21"/>
      <c r="H367" s="21"/>
      <c r="I367" s="21"/>
      <c r="J367" s="21"/>
      <c r="K367" s="21"/>
      <c r="L367" s="59">
        <f t="shared" si="53"/>
        <v>0</v>
      </c>
      <c r="M367" t="str">
        <f t="shared" si="54"/>
        <v>01</v>
      </c>
      <c r="N367" t="str">
        <f t="shared" si="55"/>
        <v>03</v>
      </c>
      <c r="O367" t="str">
        <f t="shared" si="56"/>
        <v>07</v>
      </c>
      <c r="P367" t="str">
        <f t="shared" si="57"/>
        <v>012</v>
      </c>
      <c r="Q367" t="str">
        <f t="shared" si="58"/>
        <v>014</v>
      </c>
      <c r="R367" t="str">
        <f t="shared" si="59"/>
        <v>015</v>
      </c>
      <c r="S367" t="str">
        <f t="shared" si="60"/>
        <v>016</v>
      </c>
      <c r="T367" t="str">
        <f t="shared" si="61"/>
        <v>017</v>
      </c>
    </row>
    <row r="368" spans="1:20" ht="15.75" thickBot="1">
      <c r="A368" s="28">
        <f>ورقة2!A364</f>
        <v>0</v>
      </c>
      <c r="B368" s="31">
        <f>ورقة2!B364</f>
        <v>0</v>
      </c>
      <c r="C368" s="43">
        <f>ورقة2!F364</f>
        <v>0</v>
      </c>
      <c r="D368" s="21"/>
      <c r="E368" s="21"/>
      <c r="F368" s="21"/>
      <c r="G368" s="21"/>
      <c r="H368" s="21"/>
      <c r="I368" s="21"/>
      <c r="J368" s="21"/>
      <c r="K368" s="21"/>
      <c r="L368" s="59">
        <f t="shared" si="53"/>
        <v>0</v>
      </c>
      <c r="M368" t="str">
        <f t="shared" si="54"/>
        <v>01</v>
      </c>
      <c r="N368" t="str">
        <f t="shared" si="55"/>
        <v>03</v>
      </c>
      <c r="O368" t="str">
        <f t="shared" si="56"/>
        <v>07</v>
      </c>
      <c r="P368" t="str">
        <f t="shared" si="57"/>
        <v>012</v>
      </c>
      <c r="Q368" t="str">
        <f t="shared" si="58"/>
        <v>014</v>
      </c>
      <c r="R368" t="str">
        <f t="shared" si="59"/>
        <v>015</v>
      </c>
      <c r="S368" t="str">
        <f t="shared" si="60"/>
        <v>016</v>
      </c>
      <c r="T368" t="str">
        <f t="shared" si="61"/>
        <v>017</v>
      </c>
    </row>
    <row r="369" spans="1:20" ht="15.75" thickBot="1">
      <c r="A369" s="27">
        <f>ورقة2!A365</f>
        <v>0</v>
      </c>
      <c r="B369" s="30">
        <f>ورقة2!B365</f>
        <v>0</v>
      </c>
      <c r="C369" s="44">
        <f>ورقة2!F365</f>
        <v>0</v>
      </c>
      <c r="D369" s="21"/>
      <c r="E369" s="21"/>
      <c r="F369" s="21"/>
      <c r="G369" s="21"/>
      <c r="H369" s="21"/>
      <c r="I369" s="21"/>
      <c r="J369" s="21"/>
      <c r="K369" s="21"/>
      <c r="L369" s="59">
        <f t="shared" si="53"/>
        <v>0</v>
      </c>
      <c r="M369" t="str">
        <f t="shared" si="54"/>
        <v>01</v>
      </c>
      <c r="N369" t="str">
        <f t="shared" si="55"/>
        <v>03</v>
      </c>
      <c r="O369" t="str">
        <f t="shared" si="56"/>
        <v>07</v>
      </c>
      <c r="P369" t="str">
        <f t="shared" si="57"/>
        <v>012</v>
      </c>
      <c r="Q369" t="str">
        <f t="shared" si="58"/>
        <v>014</v>
      </c>
      <c r="R369" t="str">
        <f t="shared" si="59"/>
        <v>015</v>
      </c>
      <c r="S369" t="str">
        <f t="shared" si="60"/>
        <v>016</v>
      </c>
      <c r="T369" t="str">
        <f t="shared" si="61"/>
        <v>017</v>
      </c>
    </row>
    <row r="370" spans="1:20" ht="15.75" thickBot="1">
      <c r="A370" s="28">
        <f>ورقة2!A366</f>
        <v>0</v>
      </c>
      <c r="B370" s="31">
        <f>ورقة2!B366</f>
        <v>0</v>
      </c>
      <c r="C370" s="43">
        <f>ورقة2!F366</f>
        <v>0</v>
      </c>
      <c r="D370" s="21"/>
      <c r="E370" s="21"/>
      <c r="F370" s="21"/>
      <c r="G370" s="21"/>
      <c r="H370" s="21"/>
      <c r="I370" s="21"/>
      <c r="J370" s="21"/>
      <c r="K370" s="21"/>
      <c r="L370" s="59">
        <f t="shared" si="53"/>
        <v>0</v>
      </c>
      <c r="M370" t="str">
        <f t="shared" si="54"/>
        <v>01</v>
      </c>
      <c r="N370" t="str">
        <f t="shared" si="55"/>
        <v>03</v>
      </c>
      <c r="O370" t="str">
        <f t="shared" si="56"/>
        <v>07</v>
      </c>
      <c r="P370" t="str">
        <f t="shared" si="57"/>
        <v>012</v>
      </c>
      <c r="Q370" t="str">
        <f t="shared" si="58"/>
        <v>014</v>
      </c>
      <c r="R370" t="str">
        <f t="shared" si="59"/>
        <v>015</v>
      </c>
      <c r="S370" t="str">
        <f t="shared" si="60"/>
        <v>016</v>
      </c>
      <c r="T370" t="str">
        <f t="shared" si="61"/>
        <v>017</v>
      </c>
    </row>
    <row r="371" spans="1:20" ht="15.75" thickBot="1">
      <c r="A371" s="27">
        <f>ورقة2!A367</f>
        <v>0</v>
      </c>
      <c r="B371" s="30">
        <f>ورقة2!B367</f>
        <v>0</v>
      </c>
      <c r="C371" s="44">
        <f>ورقة2!F367</f>
        <v>0</v>
      </c>
      <c r="D371" s="21"/>
      <c r="E371" s="21"/>
      <c r="F371" s="21"/>
      <c r="G371" s="21"/>
      <c r="H371" s="21"/>
      <c r="I371" s="21"/>
      <c r="J371" s="21"/>
      <c r="K371" s="21"/>
      <c r="L371" s="59">
        <f t="shared" si="53"/>
        <v>0</v>
      </c>
      <c r="M371" t="str">
        <f t="shared" si="54"/>
        <v>01</v>
      </c>
      <c r="N371" t="str">
        <f t="shared" si="55"/>
        <v>03</v>
      </c>
      <c r="O371" t="str">
        <f t="shared" si="56"/>
        <v>07</v>
      </c>
      <c r="P371" t="str">
        <f t="shared" si="57"/>
        <v>012</v>
      </c>
      <c r="Q371" t="str">
        <f t="shared" si="58"/>
        <v>014</v>
      </c>
      <c r="R371" t="str">
        <f t="shared" si="59"/>
        <v>015</v>
      </c>
      <c r="S371" t="str">
        <f t="shared" si="60"/>
        <v>016</v>
      </c>
      <c r="T371" t="str">
        <f t="shared" si="61"/>
        <v>017</v>
      </c>
    </row>
    <row r="372" spans="1:20" ht="15.75" thickBot="1">
      <c r="A372" s="28">
        <f>ورقة2!A368</f>
        <v>0</v>
      </c>
      <c r="B372" s="31">
        <f>ورقة2!B368</f>
        <v>0</v>
      </c>
      <c r="C372" s="43">
        <f>ورقة2!F368</f>
        <v>0</v>
      </c>
      <c r="D372" s="21"/>
      <c r="E372" s="21"/>
      <c r="F372" s="21"/>
      <c r="G372" s="21"/>
      <c r="H372" s="21"/>
      <c r="I372" s="21"/>
      <c r="J372" s="21"/>
      <c r="K372" s="21"/>
      <c r="L372" s="59">
        <f t="shared" si="53"/>
        <v>0</v>
      </c>
      <c r="M372" t="str">
        <f t="shared" si="54"/>
        <v>01</v>
      </c>
      <c r="N372" t="str">
        <f t="shared" si="55"/>
        <v>03</v>
      </c>
      <c r="O372" t="str">
        <f t="shared" si="56"/>
        <v>07</v>
      </c>
      <c r="P372" t="str">
        <f t="shared" si="57"/>
        <v>012</v>
      </c>
      <c r="Q372" t="str">
        <f t="shared" si="58"/>
        <v>014</v>
      </c>
      <c r="R372" t="str">
        <f t="shared" si="59"/>
        <v>015</v>
      </c>
      <c r="S372" t="str">
        <f t="shared" si="60"/>
        <v>016</v>
      </c>
      <c r="T372" t="str">
        <f t="shared" si="61"/>
        <v>017</v>
      </c>
    </row>
    <row r="373" spans="1:20" ht="15.75" thickBot="1">
      <c r="A373" s="27">
        <f>ورقة2!A369</f>
        <v>0</v>
      </c>
      <c r="B373" s="30">
        <f>ورقة2!B369</f>
        <v>0</v>
      </c>
      <c r="C373" s="44">
        <f>ورقة2!F369</f>
        <v>0</v>
      </c>
      <c r="D373" s="21"/>
      <c r="E373" s="21"/>
      <c r="F373" s="21"/>
      <c r="G373" s="21"/>
      <c r="H373" s="21"/>
      <c r="I373" s="21"/>
      <c r="J373" s="21"/>
      <c r="K373" s="21"/>
      <c r="L373" s="59">
        <f t="shared" si="53"/>
        <v>0</v>
      </c>
      <c r="M373" t="str">
        <f t="shared" si="54"/>
        <v>01</v>
      </c>
      <c r="N373" t="str">
        <f t="shared" si="55"/>
        <v>03</v>
      </c>
      <c r="O373" t="str">
        <f t="shared" si="56"/>
        <v>07</v>
      </c>
      <c r="P373" t="str">
        <f t="shared" si="57"/>
        <v>012</v>
      </c>
      <c r="Q373" t="str">
        <f t="shared" si="58"/>
        <v>014</v>
      </c>
      <c r="R373" t="str">
        <f t="shared" si="59"/>
        <v>015</v>
      </c>
      <c r="S373" t="str">
        <f t="shared" si="60"/>
        <v>016</v>
      </c>
      <c r="T373" t="str">
        <f t="shared" si="61"/>
        <v>017</v>
      </c>
    </row>
    <row r="374" spans="1:20" ht="15.75" thickBot="1">
      <c r="A374" s="28">
        <f>ورقة2!A370</f>
        <v>0</v>
      </c>
      <c r="B374" s="31">
        <f>ورقة2!B370</f>
        <v>0</v>
      </c>
      <c r="C374" s="43">
        <f>ورقة2!F370</f>
        <v>0</v>
      </c>
      <c r="D374" s="21"/>
      <c r="E374" s="21"/>
      <c r="F374" s="21"/>
      <c r="G374" s="21"/>
      <c r="H374" s="21"/>
      <c r="I374" s="21"/>
      <c r="J374" s="21"/>
      <c r="K374" s="21"/>
      <c r="L374" s="59">
        <f t="shared" si="53"/>
        <v>0</v>
      </c>
      <c r="M374" t="str">
        <f t="shared" si="54"/>
        <v>01</v>
      </c>
      <c r="N374" t="str">
        <f t="shared" si="55"/>
        <v>03</v>
      </c>
      <c r="O374" t="str">
        <f t="shared" si="56"/>
        <v>07</v>
      </c>
      <c r="P374" t="str">
        <f t="shared" si="57"/>
        <v>012</v>
      </c>
      <c r="Q374" t="str">
        <f t="shared" si="58"/>
        <v>014</v>
      </c>
      <c r="R374" t="str">
        <f t="shared" si="59"/>
        <v>015</v>
      </c>
      <c r="S374" t="str">
        <f t="shared" si="60"/>
        <v>016</v>
      </c>
      <c r="T374" t="str">
        <f t="shared" si="61"/>
        <v>017</v>
      </c>
    </row>
    <row r="375" spans="1:20" ht="15.75" thickBot="1">
      <c r="A375" s="27">
        <f>ورقة2!A371</f>
        <v>0</v>
      </c>
      <c r="B375" s="30">
        <f>ورقة2!B371</f>
        <v>0</v>
      </c>
      <c r="C375" s="44">
        <f>ورقة2!F371</f>
        <v>0</v>
      </c>
      <c r="D375" s="21"/>
      <c r="E375" s="21"/>
      <c r="F375" s="21"/>
      <c r="G375" s="21"/>
      <c r="H375" s="21"/>
      <c r="I375" s="21"/>
      <c r="J375" s="21"/>
      <c r="K375" s="21"/>
      <c r="L375" s="59">
        <f t="shared" si="53"/>
        <v>0</v>
      </c>
      <c r="M375" t="str">
        <f t="shared" si="54"/>
        <v>01</v>
      </c>
      <c r="N375" t="str">
        <f t="shared" si="55"/>
        <v>03</v>
      </c>
      <c r="O375" t="str">
        <f t="shared" si="56"/>
        <v>07</v>
      </c>
      <c r="P375" t="str">
        <f t="shared" si="57"/>
        <v>012</v>
      </c>
      <c r="Q375" t="str">
        <f t="shared" si="58"/>
        <v>014</v>
      </c>
      <c r="R375" t="str">
        <f t="shared" si="59"/>
        <v>015</v>
      </c>
      <c r="S375" t="str">
        <f t="shared" si="60"/>
        <v>016</v>
      </c>
      <c r="T375" t="str">
        <f t="shared" si="61"/>
        <v>017</v>
      </c>
    </row>
    <row r="376" spans="1:20" ht="15.75" thickBot="1">
      <c r="A376" s="28">
        <f>ورقة2!A372</f>
        <v>0</v>
      </c>
      <c r="B376" s="31">
        <f>ورقة2!B372</f>
        <v>0</v>
      </c>
      <c r="C376" s="43">
        <f>ورقة2!F372</f>
        <v>0</v>
      </c>
      <c r="D376" s="21"/>
      <c r="E376" s="21"/>
      <c r="F376" s="21"/>
      <c r="G376" s="21"/>
      <c r="H376" s="21"/>
      <c r="I376" s="21"/>
      <c r="J376" s="21"/>
      <c r="K376" s="21"/>
      <c r="L376" s="59">
        <f t="shared" si="53"/>
        <v>0</v>
      </c>
      <c r="M376" t="str">
        <f t="shared" si="54"/>
        <v>01</v>
      </c>
      <c r="N376" t="str">
        <f t="shared" si="55"/>
        <v>03</v>
      </c>
      <c r="O376" t="str">
        <f t="shared" si="56"/>
        <v>07</v>
      </c>
      <c r="P376" t="str">
        <f t="shared" si="57"/>
        <v>012</v>
      </c>
      <c r="Q376" t="str">
        <f t="shared" si="58"/>
        <v>014</v>
      </c>
      <c r="R376" t="str">
        <f t="shared" si="59"/>
        <v>015</v>
      </c>
      <c r="S376" t="str">
        <f t="shared" si="60"/>
        <v>016</v>
      </c>
      <c r="T376" t="str">
        <f t="shared" si="61"/>
        <v>017</v>
      </c>
    </row>
    <row r="377" spans="1:20" ht="15.75" thickBot="1">
      <c r="A377" s="27">
        <f>ورقة2!A373</f>
        <v>0</v>
      </c>
      <c r="B377" s="30">
        <f>ورقة2!B373</f>
        <v>0</v>
      </c>
      <c r="C377" s="44">
        <f>ورقة2!F373</f>
        <v>0</v>
      </c>
      <c r="D377" s="21"/>
      <c r="E377" s="21"/>
      <c r="F377" s="21"/>
      <c r="G377" s="21"/>
      <c r="H377" s="21"/>
      <c r="I377" s="21"/>
      <c r="J377" s="21"/>
      <c r="K377" s="21"/>
      <c r="L377" s="59">
        <f t="shared" si="53"/>
        <v>0</v>
      </c>
      <c r="M377" t="str">
        <f t="shared" si="54"/>
        <v>01</v>
      </c>
      <c r="N377" t="str">
        <f t="shared" si="55"/>
        <v>03</v>
      </c>
      <c r="O377" t="str">
        <f t="shared" si="56"/>
        <v>07</v>
      </c>
      <c r="P377" t="str">
        <f t="shared" si="57"/>
        <v>012</v>
      </c>
      <c r="Q377" t="str">
        <f t="shared" si="58"/>
        <v>014</v>
      </c>
      <c r="R377" t="str">
        <f t="shared" si="59"/>
        <v>015</v>
      </c>
      <c r="S377" t="str">
        <f t="shared" si="60"/>
        <v>016</v>
      </c>
      <c r="T377" t="str">
        <f t="shared" si="61"/>
        <v>017</v>
      </c>
    </row>
    <row r="378" spans="1:20" ht="15.75" thickBot="1">
      <c r="A378" s="28">
        <f>ورقة2!A374</f>
        <v>0</v>
      </c>
      <c r="B378" s="31">
        <f>ورقة2!B374</f>
        <v>0</v>
      </c>
      <c r="C378" s="43">
        <f>ورقة2!F374</f>
        <v>0</v>
      </c>
      <c r="D378" s="21"/>
      <c r="E378" s="21"/>
      <c r="F378" s="21"/>
      <c r="G378" s="21"/>
      <c r="H378" s="21"/>
      <c r="I378" s="21"/>
      <c r="J378" s="21"/>
      <c r="K378" s="21"/>
      <c r="L378" s="59">
        <f t="shared" si="53"/>
        <v>0</v>
      </c>
      <c r="M378" t="str">
        <f t="shared" si="54"/>
        <v>01</v>
      </c>
      <c r="N378" t="str">
        <f t="shared" si="55"/>
        <v>03</v>
      </c>
      <c r="O378" t="str">
        <f t="shared" si="56"/>
        <v>07</v>
      </c>
      <c r="P378" t="str">
        <f t="shared" si="57"/>
        <v>012</v>
      </c>
      <c r="Q378" t="str">
        <f t="shared" si="58"/>
        <v>014</v>
      </c>
      <c r="R378" t="str">
        <f t="shared" si="59"/>
        <v>015</v>
      </c>
      <c r="S378" t="str">
        <f t="shared" si="60"/>
        <v>016</v>
      </c>
      <c r="T378" t="str">
        <f t="shared" si="61"/>
        <v>017</v>
      </c>
    </row>
    <row r="379" spans="1:20" ht="15.75" thickBot="1">
      <c r="A379" s="27">
        <f>ورقة2!A375</f>
        <v>0</v>
      </c>
      <c r="B379" s="30">
        <f>ورقة2!B375</f>
        <v>0</v>
      </c>
      <c r="C379" s="44">
        <f>ورقة2!F375</f>
        <v>0</v>
      </c>
      <c r="D379" s="21"/>
      <c r="E379" s="21"/>
      <c r="F379" s="21"/>
      <c r="G379" s="21"/>
      <c r="H379" s="21"/>
      <c r="I379" s="21"/>
      <c r="J379" s="21"/>
      <c r="K379" s="21"/>
      <c r="L379" s="59">
        <f t="shared" si="53"/>
        <v>0</v>
      </c>
      <c r="M379" t="str">
        <f t="shared" si="54"/>
        <v>01</v>
      </c>
      <c r="N379" t="str">
        <f t="shared" si="55"/>
        <v>03</v>
      </c>
      <c r="O379" t="str">
        <f t="shared" si="56"/>
        <v>07</v>
      </c>
      <c r="P379" t="str">
        <f t="shared" si="57"/>
        <v>012</v>
      </c>
      <c r="Q379" t="str">
        <f t="shared" si="58"/>
        <v>014</v>
      </c>
      <c r="R379" t="str">
        <f t="shared" si="59"/>
        <v>015</v>
      </c>
      <c r="S379" t="str">
        <f t="shared" si="60"/>
        <v>016</v>
      </c>
      <c r="T379" t="str">
        <f t="shared" si="61"/>
        <v>017</v>
      </c>
    </row>
    <row r="380" spans="1:20" ht="15.75" thickBot="1">
      <c r="A380" s="28">
        <f>ورقة2!A376</f>
        <v>0</v>
      </c>
      <c r="B380" s="31">
        <f>ورقة2!B376</f>
        <v>0</v>
      </c>
      <c r="C380" s="43">
        <f>ورقة2!F376</f>
        <v>0</v>
      </c>
      <c r="D380" s="21"/>
      <c r="E380" s="21"/>
      <c r="F380" s="21"/>
      <c r="G380" s="21"/>
      <c r="H380" s="21"/>
      <c r="I380" s="21"/>
      <c r="J380" s="21"/>
      <c r="K380" s="21"/>
      <c r="L380" s="59">
        <f t="shared" si="53"/>
        <v>0</v>
      </c>
      <c r="M380" t="str">
        <f t="shared" si="54"/>
        <v>01</v>
      </c>
      <c r="N380" t="str">
        <f t="shared" si="55"/>
        <v>03</v>
      </c>
      <c r="O380" t="str">
        <f t="shared" si="56"/>
        <v>07</v>
      </c>
      <c r="P380" t="str">
        <f t="shared" si="57"/>
        <v>012</v>
      </c>
      <c r="Q380" t="str">
        <f t="shared" si="58"/>
        <v>014</v>
      </c>
      <c r="R380" t="str">
        <f t="shared" si="59"/>
        <v>015</v>
      </c>
      <c r="S380" t="str">
        <f t="shared" si="60"/>
        <v>016</v>
      </c>
      <c r="T380" t="str">
        <f t="shared" si="61"/>
        <v>017</v>
      </c>
    </row>
    <row r="381" spans="1:20" ht="15.75" thickBot="1">
      <c r="A381" s="27">
        <f>ورقة2!A377</f>
        <v>0</v>
      </c>
      <c r="B381" s="30">
        <f>ورقة2!B377</f>
        <v>0</v>
      </c>
      <c r="C381" s="44">
        <f>ورقة2!F377</f>
        <v>0</v>
      </c>
      <c r="D381" s="21"/>
      <c r="E381" s="21"/>
      <c r="F381" s="21"/>
      <c r="G381" s="21"/>
      <c r="H381" s="21"/>
      <c r="I381" s="21"/>
      <c r="J381" s="21"/>
      <c r="K381" s="21"/>
      <c r="L381" s="59">
        <f t="shared" si="53"/>
        <v>0</v>
      </c>
      <c r="M381" t="str">
        <f t="shared" si="54"/>
        <v>01</v>
      </c>
      <c r="N381" t="str">
        <f t="shared" si="55"/>
        <v>03</v>
      </c>
      <c r="O381" t="str">
        <f t="shared" si="56"/>
        <v>07</v>
      </c>
      <c r="P381" t="str">
        <f t="shared" si="57"/>
        <v>012</v>
      </c>
      <c r="Q381" t="str">
        <f t="shared" si="58"/>
        <v>014</v>
      </c>
      <c r="R381" t="str">
        <f t="shared" si="59"/>
        <v>015</v>
      </c>
      <c r="S381" t="str">
        <f t="shared" si="60"/>
        <v>016</v>
      </c>
      <c r="T381" t="str">
        <f t="shared" si="61"/>
        <v>017</v>
      </c>
    </row>
    <row r="382" spans="1:20" ht="15.75" thickBot="1">
      <c r="A382" s="28">
        <f>ورقة2!A378</f>
        <v>0</v>
      </c>
      <c r="B382" s="31">
        <f>ورقة2!B378</f>
        <v>0</v>
      </c>
      <c r="C382" s="43">
        <f>ورقة2!F378</f>
        <v>0</v>
      </c>
      <c r="D382" s="21"/>
      <c r="E382" s="21"/>
      <c r="F382" s="21"/>
      <c r="G382" s="21"/>
      <c r="H382" s="21"/>
      <c r="I382" s="21"/>
      <c r="J382" s="21"/>
      <c r="K382" s="21"/>
      <c r="L382" s="59">
        <f t="shared" si="53"/>
        <v>0</v>
      </c>
      <c r="M382" t="str">
        <f t="shared" si="54"/>
        <v>01</v>
      </c>
      <c r="N382" t="str">
        <f t="shared" si="55"/>
        <v>03</v>
      </c>
      <c r="O382" t="str">
        <f t="shared" si="56"/>
        <v>07</v>
      </c>
      <c r="P382" t="str">
        <f t="shared" si="57"/>
        <v>012</v>
      </c>
      <c r="Q382" t="str">
        <f t="shared" si="58"/>
        <v>014</v>
      </c>
      <c r="R382" t="str">
        <f t="shared" si="59"/>
        <v>015</v>
      </c>
      <c r="S382" t="str">
        <f t="shared" si="60"/>
        <v>016</v>
      </c>
      <c r="T382" t="str">
        <f t="shared" si="61"/>
        <v>017</v>
      </c>
    </row>
    <row r="383" spans="1:20" ht="15.75" thickBot="1">
      <c r="A383" s="27">
        <f>ورقة2!A379</f>
        <v>0</v>
      </c>
      <c r="B383" s="30">
        <f>ورقة2!B379</f>
        <v>0</v>
      </c>
      <c r="C383" s="44">
        <f>ورقة2!F379</f>
        <v>0</v>
      </c>
      <c r="D383" s="21"/>
      <c r="E383" s="21"/>
      <c r="F383" s="21"/>
      <c r="G383" s="21"/>
      <c r="H383" s="21"/>
      <c r="I383" s="21"/>
      <c r="J383" s="21"/>
      <c r="K383" s="21"/>
      <c r="L383" s="59">
        <f t="shared" si="53"/>
        <v>0</v>
      </c>
      <c r="M383" t="str">
        <f t="shared" si="54"/>
        <v>01</v>
      </c>
      <c r="N383" t="str">
        <f t="shared" si="55"/>
        <v>03</v>
      </c>
      <c r="O383" t="str">
        <f t="shared" si="56"/>
        <v>07</v>
      </c>
      <c r="P383" t="str">
        <f t="shared" si="57"/>
        <v>012</v>
      </c>
      <c r="Q383" t="str">
        <f t="shared" si="58"/>
        <v>014</v>
      </c>
      <c r="R383" t="str">
        <f t="shared" si="59"/>
        <v>015</v>
      </c>
      <c r="S383" t="str">
        <f t="shared" si="60"/>
        <v>016</v>
      </c>
      <c r="T383" t="str">
        <f t="shared" si="61"/>
        <v>017</v>
      </c>
    </row>
    <row r="384" spans="1:20" ht="15.75" thickBot="1">
      <c r="A384" s="28">
        <f>ورقة2!A380</f>
        <v>0</v>
      </c>
      <c r="B384" s="31">
        <f>ورقة2!B380</f>
        <v>0</v>
      </c>
      <c r="C384" s="43">
        <f>ورقة2!F380</f>
        <v>0</v>
      </c>
      <c r="D384" s="21"/>
      <c r="E384" s="21"/>
      <c r="F384" s="21"/>
      <c r="G384" s="21"/>
      <c r="H384" s="21"/>
      <c r="I384" s="21"/>
      <c r="J384" s="21"/>
      <c r="K384" s="21"/>
      <c r="L384" s="59">
        <f t="shared" si="53"/>
        <v>0</v>
      </c>
      <c r="M384" t="str">
        <f t="shared" si="54"/>
        <v>01</v>
      </c>
      <c r="N384" t="str">
        <f t="shared" si="55"/>
        <v>03</v>
      </c>
      <c r="O384" t="str">
        <f t="shared" si="56"/>
        <v>07</v>
      </c>
      <c r="P384" t="str">
        <f t="shared" si="57"/>
        <v>012</v>
      </c>
      <c r="Q384" t="str">
        <f t="shared" si="58"/>
        <v>014</v>
      </c>
      <c r="R384" t="str">
        <f t="shared" si="59"/>
        <v>015</v>
      </c>
      <c r="S384" t="str">
        <f t="shared" si="60"/>
        <v>016</v>
      </c>
      <c r="T384" t="str">
        <f t="shared" si="61"/>
        <v>017</v>
      </c>
    </row>
    <row r="385" spans="1:20" ht="15.75" thickBot="1">
      <c r="A385" s="27">
        <f>ورقة2!A381</f>
        <v>0</v>
      </c>
      <c r="B385" s="30">
        <f>ورقة2!B381</f>
        <v>0</v>
      </c>
      <c r="C385" s="44">
        <f>ورقة2!F381</f>
        <v>0</v>
      </c>
      <c r="D385" s="21"/>
      <c r="E385" s="21"/>
      <c r="F385" s="21"/>
      <c r="G385" s="21"/>
      <c r="H385" s="21"/>
      <c r="I385" s="21"/>
      <c r="J385" s="21"/>
      <c r="K385" s="21"/>
      <c r="L385" s="59">
        <f t="shared" si="53"/>
        <v>0</v>
      </c>
      <c r="M385" t="str">
        <f t="shared" si="54"/>
        <v>01</v>
      </c>
      <c r="N385" t="str">
        <f t="shared" si="55"/>
        <v>03</v>
      </c>
      <c r="O385" t="str">
        <f t="shared" si="56"/>
        <v>07</v>
      </c>
      <c r="P385" t="str">
        <f t="shared" si="57"/>
        <v>012</v>
      </c>
      <c r="Q385" t="str">
        <f t="shared" si="58"/>
        <v>014</v>
      </c>
      <c r="R385" t="str">
        <f t="shared" si="59"/>
        <v>015</v>
      </c>
      <c r="S385" t="str">
        <f t="shared" si="60"/>
        <v>016</v>
      </c>
      <c r="T385" t="str">
        <f t="shared" si="61"/>
        <v>017</v>
      </c>
    </row>
    <row r="386" spans="1:20" ht="15.75" thickBot="1">
      <c r="A386" s="28">
        <f>ورقة2!A382</f>
        <v>0</v>
      </c>
      <c r="B386" s="31">
        <f>ورقة2!B382</f>
        <v>0</v>
      </c>
      <c r="C386" s="43">
        <f>ورقة2!F382</f>
        <v>0</v>
      </c>
      <c r="D386" s="21"/>
      <c r="E386" s="21"/>
      <c r="F386" s="21"/>
      <c r="G386" s="21"/>
      <c r="H386" s="21"/>
      <c r="I386" s="21"/>
      <c r="J386" s="21"/>
      <c r="K386" s="21"/>
      <c r="L386" s="59">
        <f t="shared" si="53"/>
        <v>0</v>
      </c>
      <c r="M386" t="str">
        <f t="shared" si="54"/>
        <v>01</v>
      </c>
      <c r="N386" t="str">
        <f t="shared" si="55"/>
        <v>03</v>
      </c>
      <c r="O386" t="str">
        <f t="shared" si="56"/>
        <v>07</v>
      </c>
      <c r="P386" t="str">
        <f t="shared" si="57"/>
        <v>012</v>
      </c>
      <c r="Q386" t="str">
        <f t="shared" si="58"/>
        <v>014</v>
      </c>
      <c r="R386" t="str">
        <f t="shared" si="59"/>
        <v>015</v>
      </c>
      <c r="S386" t="str">
        <f t="shared" si="60"/>
        <v>016</v>
      </c>
      <c r="T386" t="str">
        <f t="shared" si="61"/>
        <v>017</v>
      </c>
    </row>
    <row r="387" spans="1:20" ht="15.75" thickBot="1">
      <c r="A387" s="27">
        <f>ورقة2!A383</f>
        <v>0</v>
      </c>
      <c r="B387" s="30">
        <f>ورقة2!B383</f>
        <v>0</v>
      </c>
      <c r="C387" s="44">
        <f>ورقة2!F383</f>
        <v>0</v>
      </c>
      <c r="D387" s="21"/>
      <c r="E387" s="21"/>
      <c r="F387" s="21"/>
      <c r="G387" s="21"/>
      <c r="H387" s="21"/>
      <c r="I387" s="21"/>
      <c r="J387" s="21"/>
      <c r="K387" s="21"/>
      <c r="L387" s="59">
        <f t="shared" si="53"/>
        <v>0</v>
      </c>
      <c r="M387" t="str">
        <f t="shared" si="54"/>
        <v>01</v>
      </c>
      <c r="N387" t="str">
        <f t="shared" si="55"/>
        <v>03</v>
      </c>
      <c r="O387" t="str">
        <f t="shared" si="56"/>
        <v>07</v>
      </c>
      <c r="P387" t="str">
        <f t="shared" si="57"/>
        <v>012</v>
      </c>
      <c r="Q387" t="str">
        <f t="shared" si="58"/>
        <v>014</v>
      </c>
      <c r="R387" t="str">
        <f t="shared" si="59"/>
        <v>015</v>
      </c>
      <c r="S387" t="str">
        <f t="shared" si="60"/>
        <v>016</v>
      </c>
      <c r="T387" t="str">
        <f t="shared" si="61"/>
        <v>017</v>
      </c>
    </row>
    <row r="388" spans="1:20" ht="15.75" thickBot="1">
      <c r="A388" s="28">
        <f>ورقة2!A384</f>
        <v>0</v>
      </c>
      <c r="B388" s="31">
        <f>ورقة2!B384</f>
        <v>0</v>
      </c>
      <c r="C388" s="43">
        <f>ورقة2!F384</f>
        <v>0</v>
      </c>
      <c r="D388" s="21"/>
      <c r="E388" s="21"/>
      <c r="F388" s="21"/>
      <c r="G388" s="21"/>
      <c r="H388" s="21"/>
      <c r="I388" s="21"/>
      <c r="J388" s="21"/>
      <c r="K388" s="21"/>
      <c r="L388" s="59">
        <f t="shared" si="53"/>
        <v>0</v>
      </c>
      <c r="M388" t="str">
        <f t="shared" si="54"/>
        <v>01</v>
      </c>
      <c r="N388" t="str">
        <f t="shared" si="55"/>
        <v>03</v>
      </c>
      <c r="O388" t="str">
        <f t="shared" si="56"/>
        <v>07</v>
      </c>
      <c r="P388" t="str">
        <f t="shared" si="57"/>
        <v>012</v>
      </c>
      <c r="Q388" t="str">
        <f t="shared" si="58"/>
        <v>014</v>
      </c>
      <c r="R388" t="str">
        <f t="shared" si="59"/>
        <v>015</v>
      </c>
      <c r="S388" t="str">
        <f t="shared" si="60"/>
        <v>016</v>
      </c>
      <c r="T388" t="str">
        <f t="shared" si="61"/>
        <v>017</v>
      </c>
    </row>
    <row r="389" spans="1:20" ht="15.75" thickBot="1">
      <c r="A389" s="27">
        <f>ورقة2!A385</f>
        <v>0</v>
      </c>
      <c r="B389" s="30">
        <f>ورقة2!B385</f>
        <v>0</v>
      </c>
      <c r="C389" s="44">
        <f>ورقة2!F385</f>
        <v>0</v>
      </c>
      <c r="D389" s="21"/>
      <c r="E389" s="21"/>
      <c r="F389" s="21"/>
      <c r="G389" s="21"/>
      <c r="H389" s="21"/>
      <c r="I389" s="21"/>
      <c r="J389" s="21"/>
      <c r="K389" s="21"/>
      <c r="L389" s="59">
        <f t="shared" si="53"/>
        <v>0</v>
      </c>
      <c r="M389" t="str">
        <f t="shared" si="54"/>
        <v>01</v>
      </c>
      <c r="N389" t="str">
        <f t="shared" si="55"/>
        <v>03</v>
      </c>
      <c r="O389" t="str">
        <f t="shared" si="56"/>
        <v>07</v>
      </c>
      <c r="P389" t="str">
        <f t="shared" si="57"/>
        <v>012</v>
      </c>
      <c r="Q389" t="str">
        <f t="shared" si="58"/>
        <v>014</v>
      </c>
      <c r="R389" t="str">
        <f t="shared" si="59"/>
        <v>015</v>
      </c>
      <c r="S389" t="str">
        <f t="shared" si="60"/>
        <v>016</v>
      </c>
      <c r="T389" t="str">
        <f t="shared" si="61"/>
        <v>017</v>
      </c>
    </row>
    <row r="390" spans="1:20" ht="15.75" thickBot="1">
      <c r="A390" s="28">
        <f>ورقة2!A386</f>
        <v>0</v>
      </c>
      <c r="B390" s="31">
        <f>ورقة2!B386</f>
        <v>0</v>
      </c>
      <c r="C390" s="43">
        <f>ورقة2!F386</f>
        <v>0</v>
      </c>
      <c r="D390" s="21"/>
      <c r="E390" s="21"/>
      <c r="F390" s="21"/>
      <c r="G390" s="21"/>
      <c r="H390" s="21"/>
      <c r="I390" s="21"/>
      <c r="J390" s="21"/>
      <c r="K390" s="21"/>
      <c r="L390" s="59">
        <f t="shared" si="53"/>
        <v>0</v>
      </c>
      <c r="M390" t="str">
        <f t="shared" si="54"/>
        <v>01</v>
      </c>
      <c r="N390" t="str">
        <f t="shared" si="55"/>
        <v>03</v>
      </c>
      <c r="O390" t="str">
        <f t="shared" si="56"/>
        <v>07</v>
      </c>
      <c r="P390" t="str">
        <f t="shared" si="57"/>
        <v>012</v>
      </c>
      <c r="Q390" t="str">
        <f t="shared" si="58"/>
        <v>014</v>
      </c>
      <c r="R390" t="str">
        <f t="shared" si="59"/>
        <v>015</v>
      </c>
      <c r="S390" t="str">
        <f t="shared" si="60"/>
        <v>016</v>
      </c>
      <c r="T390" t="str">
        <f t="shared" si="61"/>
        <v>017</v>
      </c>
    </row>
    <row r="391" spans="1:20" ht="15.75" thickBot="1">
      <c r="A391" s="27">
        <f>ورقة2!A387</f>
        <v>0</v>
      </c>
      <c r="B391" s="30">
        <f>ورقة2!B387</f>
        <v>0</v>
      </c>
      <c r="C391" s="44">
        <f>ورقة2!F387</f>
        <v>0</v>
      </c>
      <c r="D391" s="21"/>
      <c r="E391" s="21"/>
      <c r="F391" s="21"/>
      <c r="G391" s="21"/>
      <c r="H391" s="21"/>
      <c r="I391" s="21"/>
      <c r="J391" s="21"/>
      <c r="K391" s="21"/>
      <c r="L391" s="59">
        <f t="shared" si="53"/>
        <v>0</v>
      </c>
      <c r="M391" t="str">
        <f t="shared" si="54"/>
        <v>01</v>
      </c>
      <c r="N391" t="str">
        <f t="shared" si="55"/>
        <v>03</v>
      </c>
      <c r="O391" t="str">
        <f t="shared" si="56"/>
        <v>07</v>
      </c>
      <c r="P391" t="str">
        <f t="shared" si="57"/>
        <v>012</v>
      </c>
      <c r="Q391" t="str">
        <f t="shared" si="58"/>
        <v>014</v>
      </c>
      <c r="R391" t="str">
        <f t="shared" si="59"/>
        <v>015</v>
      </c>
      <c r="S391" t="str">
        <f t="shared" si="60"/>
        <v>016</v>
      </c>
      <c r="T391" t="str">
        <f t="shared" si="61"/>
        <v>017</v>
      </c>
    </row>
    <row r="392" spans="1:20" ht="15.75" thickBot="1">
      <c r="A392" s="28">
        <f>ورقة2!A388</f>
        <v>0</v>
      </c>
      <c r="B392" s="31">
        <f>ورقة2!B388</f>
        <v>0</v>
      </c>
      <c r="C392" s="43">
        <f>ورقة2!F388</f>
        <v>0</v>
      </c>
      <c r="D392" s="21"/>
      <c r="E392" s="21"/>
      <c r="F392" s="21"/>
      <c r="G392" s="21"/>
      <c r="H392" s="21"/>
      <c r="I392" s="21"/>
      <c r="J392" s="21"/>
      <c r="K392" s="21"/>
      <c r="L392" s="59">
        <f t="shared" si="53"/>
        <v>0</v>
      </c>
      <c r="M392" t="str">
        <f t="shared" si="54"/>
        <v>01</v>
      </c>
      <c r="N392" t="str">
        <f t="shared" si="55"/>
        <v>03</v>
      </c>
      <c r="O392" t="str">
        <f t="shared" si="56"/>
        <v>07</v>
      </c>
      <c r="P392" t="str">
        <f t="shared" si="57"/>
        <v>012</v>
      </c>
      <c r="Q392" t="str">
        <f t="shared" si="58"/>
        <v>014</v>
      </c>
      <c r="R392" t="str">
        <f t="shared" si="59"/>
        <v>015</v>
      </c>
      <c r="S392" t="str">
        <f t="shared" si="60"/>
        <v>016</v>
      </c>
      <c r="T392" t="str">
        <f t="shared" si="61"/>
        <v>017</v>
      </c>
    </row>
    <row r="393" spans="1:20" ht="15.75" thickBot="1">
      <c r="A393" s="27">
        <f>ورقة2!A389</f>
        <v>0</v>
      </c>
      <c r="B393" s="30">
        <f>ورقة2!B389</f>
        <v>0</v>
      </c>
      <c r="C393" s="44">
        <f>ورقة2!F389</f>
        <v>0</v>
      </c>
      <c r="D393" s="21"/>
      <c r="E393" s="21"/>
      <c r="F393" s="21"/>
      <c r="G393" s="21"/>
      <c r="H393" s="21"/>
      <c r="I393" s="21"/>
      <c r="J393" s="21"/>
      <c r="K393" s="21"/>
      <c r="L393" s="59">
        <f t="shared" si="53"/>
        <v>0</v>
      </c>
      <c r="M393" t="str">
        <f t="shared" si="54"/>
        <v>01</v>
      </c>
      <c r="N393" t="str">
        <f t="shared" si="55"/>
        <v>03</v>
      </c>
      <c r="O393" t="str">
        <f t="shared" si="56"/>
        <v>07</v>
      </c>
      <c r="P393" t="str">
        <f t="shared" si="57"/>
        <v>012</v>
      </c>
      <c r="Q393" t="str">
        <f t="shared" si="58"/>
        <v>014</v>
      </c>
      <c r="R393" t="str">
        <f t="shared" si="59"/>
        <v>015</v>
      </c>
      <c r="S393" t="str">
        <f t="shared" si="60"/>
        <v>016</v>
      </c>
      <c r="T393" t="str">
        <f t="shared" si="61"/>
        <v>017</v>
      </c>
    </row>
    <row r="394" spans="1:20" ht="15.75" thickBot="1">
      <c r="A394" s="28">
        <f>ورقة2!A390</f>
        <v>0</v>
      </c>
      <c r="B394" s="31">
        <f>ورقة2!B390</f>
        <v>0</v>
      </c>
      <c r="C394" s="43">
        <f>ورقة2!F390</f>
        <v>0</v>
      </c>
      <c r="D394" s="21"/>
      <c r="E394" s="21"/>
      <c r="F394" s="21"/>
      <c r="G394" s="21"/>
      <c r="H394" s="21"/>
      <c r="I394" s="21"/>
      <c r="J394" s="21"/>
      <c r="K394" s="21"/>
      <c r="L394" s="59">
        <f t="shared" si="53"/>
        <v>0</v>
      </c>
      <c r="M394" t="str">
        <f t="shared" si="54"/>
        <v>01</v>
      </c>
      <c r="N394" t="str">
        <f t="shared" si="55"/>
        <v>03</v>
      </c>
      <c r="O394" t="str">
        <f t="shared" si="56"/>
        <v>07</v>
      </c>
      <c r="P394" t="str">
        <f t="shared" si="57"/>
        <v>012</v>
      </c>
      <c r="Q394" t="str">
        <f t="shared" si="58"/>
        <v>014</v>
      </c>
      <c r="R394" t="str">
        <f t="shared" si="59"/>
        <v>015</v>
      </c>
      <c r="S394" t="str">
        <f t="shared" si="60"/>
        <v>016</v>
      </c>
      <c r="T394" t="str">
        <f t="shared" si="61"/>
        <v>017</v>
      </c>
    </row>
    <row r="395" spans="1:20" ht="15.75" thickBot="1">
      <c r="A395" s="27">
        <f>ورقة2!A391</f>
        <v>0</v>
      </c>
      <c r="B395" s="30">
        <f>ورقة2!B391</f>
        <v>0</v>
      </c>
      <c r="C395" s="44">
        <f>ورقة2!F391</f>
        <v>0</v>
      </c>
      <c r="D395" s="21"/>
      <c r="E395" s="21"/>
      <c r="F395" s="21"/>
      <c r="G395" s="21"/>
      <c r="H395" s="21"/>
      <c r="I395" s="21"/>
      <c r="J395" s="21"/>
      <c r="K395" s="21"/>
      <c r="L395" s="59">
        <f t="shared" ref="L395:L458" si="62">SUM(D395:K395)</f>
        <v>0</v>
      </c>
      <c r="M395" t="str">
        <f t="shared" si="54"/>
        <v>01</v>
      </c>
      <c r="N395" t="str">
        <f t="shared" si="55"/>
        <v>03</v>
      </c>
      <c r="O395" t="str">
        <f t="shared" si="56"/>
        <v>07</v>
      </c>
      <c r="P395" t="str">
        <f t="shared" si="57"/>
        <v>012</v>
      </c>
      <c r="Q395" t="str">
        <f t="shared" si="58"/>
        <v>014</v>
      </c>
      <c r="R395" t="str">
        <f t="shared" si="59"/>
        <v>015</v>
      </c>
      <c r="S395" t="str">
        <f t="shared" si="60"/>
        <v>016</v>
      </c>
      <c r="T395" t="str">
        <f t="shared" si="61"/>
        <v>017</v>
      </c>
    </row>
    <row r="396" spans="1:20" ht="15.75" thickBot="1">
      <c r="A396" s="28">
        <f>ورقة2!A392</f>
        <v>0</v>
      </c>
      <c r="B396" s="31">
        <f>ورقة2!B392</f>
        <v>0</v>
      </c>
      <c r="C396" s="43">
        <f>ورقة2!F392</f>
        <v>0</v>
      </c>
      <c r="D396" s="21"/>
      <c r="E396" s="21"/>
      <c r="F396" s="21"/>
      <c r="G396" s="21"/>
      <c r="H396" s="21"/>
      <c r="I396" s="21"/>
      <c r="J396" s="21"/>
      <c r="K396" s="21"/>
      <c r="L396" s="59">
        <f t="shared" si="62"/>
        <v>0</v>
      </c>
      <c r="M396" t="str">
        <f t="shared" si="54"/>
        <v>01</v>
      </c>
      <c r="N396" t="str">
        <f t="shared" si="55"/>
        <v>03</v>
      </c>
      <c r="O396" t="str">
        <f t="shared" si="56"/>
        <v>07</v>
      </c>
      <c r="P396" t="str">
        <f t="shared" si="57"/>
        <v>012</v>
      </c>
      <c r="Q396" t="str">
        <f t="shared" si="58"/>
        <v>014</v>
      </c>
      <c r="R396" t="str">
        <f t="shared" si="59"/>
        <v>015</v>
      </c>
      <c r="S396" t="str">
        <f t="shared" si="60"/>
        <v>016</v>
      </c>
      <c r="T396" t="str">
        <f t="shared" si="61"/>
        <v>017</v>
      </c>
    </row>
    <row r="397" spans="1:20" ht="15.75" thickBot="1">
      <c r="A397" s="27">
        <f>ورقة2!A393</f>
        <v>0</v>
      </c>
      <c r="B397" s="30">
        <f>ورقة2!B393</f>
        <v>0</v>
      </c>
      <c r="C397" s="44">
        <f>ورقة2!F393</f>
        <v>0</v>
      </c>
      <c r="D397" s="21"/>
      <c r="E397" s="21"/>
      <c r="F397" s="21"/>
      <c r="G397" s="21"/>
      <c r="H397" s="21"/>
      <c r="I397" s="21"/>
      <c r="J397" s="21"/>
      <c r="K397" s="21"/>
      <c r="L397" s="59">
        <f t="shared" si="62"/>
        <v>0</v>
      </c>
      <c r="M397" t="str">
        <f t="shared" si="54"/>
        <v>01</v>
      </c>
      <c r="N397" t="str">
        <f t="shared" si="55"/>
        <v>03</v>
      </c>
      <c r="O397" t="str">
        <f t="shared" si="56"/>
        <v>07</v>
      </c>
      <c r="P397" t="str">
        <f t="shared" si="57"/>
        <v>012</v>
      </c>
      <c r="Q397" t="str">
        <f t="shared" si="58"/>
        <v>014</v>
      </c>
      <c r="R397" t="str">
        <f t="shared" si="59"/>
        <v>015</v>
      </c>
      <c r="S397" t="str">
        <f t="shared" si="60"/>
        <v>016</v>
      </c>
      <c r="T397" t="str">
        <f t="shared" si="61"/>
        <v>017</v>
      </c>
    </row>
    <row r="398" spans="1:20" ht="15.75" thickBot="1">
      <c r="A398" s="28">
        <f>ورقة2!A394</f>
        <v>0</v>
      </c>
      <c r="B398" s="31">
        <f>ورقة2!B394</f>
        <v>0</v>
      </c>
      <c r="C398" s="43">
        <f>ورقة2!F394</f>
        <v>0</v>
      </c>
      <c r="D398" s="21"/>
      <c r="E398" s="21"/>
      <c r="F398" s="21"/>
      <c r="G398" s="21"/>
      <c r="H398" s="21"/>
      <c r="I398" s="21"/>
      <c r="J398" s="21"/>
      <c r="K398" s="21"/>
      <c r="L398" s="59">
        <f t="shared" si="62"/>
        <v>0</v>
      </c>
      <c r="M398" t="str">
        <f t="shared" si="54"/>
        <v>01</v>
      </c>
      <c r="N398" t="str">
        <f t="shared" si="55"/>
        <v>03</v>
      </c>
      <c r="O398" t="str">
        <f t="shared" si="56"/>
        <v>07</v>
      </c>
      <c r="P398" t="str">
        <f t="shared" si="57"/>
        <v>012</v>
      </c>
      <c r="Q398" t="str">
        <f t="shared" si="58"/>
        <v>014</v>
      </c>
      <c r="R398" t="str">
        <f t="shared" si="59"/>
        <v>015</v>
      </c>
      <c r="S398" t="str">
        <f t="shared" si="60"/>
        <v>016</v>
      </c>
      <c r="T398" t="str">
        <f t="shared" si="61"/>
        <v>017</v>
      </c>
    </row>
    <row r="399" spans="1:20" ht="15.75" thickBot="1">
      <c r="A399" s="27">
        <f>ورقة2!A395</f>
        <v>0</v>
      </c>
      <c r="B399" s="30">
        <f>ورقة2!B395</f>
        <v>0</v>
      </c>
      <c r="C399" s="44">
        <f>ورقة2!F395</f>
        <v>0</v>
      </c>
      <c r="D399" s="21"/>
      <c r="E399" s="21"/>
      <c r="F399" s="21"/>
      <c r="G399" s="21"/>
      <c r="H399" s="21"/>
      <c r="I399" s="21"/>
      <c r="J399" s="21"/>
      <c r="K399" s="21"/>
      <c r="L399" s="59">
        <f t="shared" si="62"/>
        <v>0</v>
      </c>
      <c r="M399" t="str">
        <f t="shared" si="54"/>
        <v>01</v>
      </c>
      <c r="N399" t="str">
        <f t="shared" si="55"/>
        <v>03</v>
      </c>
      <c r="O399" t="str">
        <f t="shared" si="56"/>
        <v>07</v>
      </c>
      <c r="P399" t="str">
        <f t="shared" si="57"/>
        <v>012</v>
      </c>
      <c r="Q399" t="str">
        <f t="shared" si="58"/>
        <v>014</v>
      </c>
      <c r="R399" t="str">
        <f t="shared" si="59"/>
        <v>015</v>
      </c>
      <c r="S399" t="str">
        <f t="shared" si="60"/>
        <v>016</v>
      </c>
      <c r="T399" t="str">
        <f t="shared" si="61"/>
        <v>017</v>
      </c>
    </row>
    <row r="400" spans="1:20" ht="15.75" thickBot="1">
      <c r="A400" s="26">
        <f>ورقة2!A396</f>
        <v>0</v>
      </c>
      <c r="B400" s="29">
        <f>ورقة2!B396</f>
        <v>0</v>
      </c>
      <c r="C400" s="43">
        <f>ورقة2!F396</f>
        <v>0</v>
      </c>
      <c r="D400" s="21"/>
      <c r="E400" s="21"/>
      <c r="F400" s="21"/>
      <c r="G400" s="21"/>
      <c r="H400" s="21"/>
      <c r="I400" s="21"/>
      <c r="J400" s="21"/>
      <c r="K400" s="21"/>
      <c r="L400" s="59">
        <f t="shared" si="62"/>
        <v>0</v>
      </c>
      <c r="M400" t="str">
        <f t="shared" si="54"/>
        <v>01</v>
      </c>
      <c r="N400" t="str">
        <f t="shared" si="55"/>
        <v>03</v>
      </c>
      <c r="O400" t="str">
        <f t="shared" si="56"/>
        <v>07</v>
      </c>
      <c r="P400" t="str">
        <f t="shared" si="57"/>
        <v>012</v>
      </c>
      <c r="Q400" t="str">
        <f t="shared" si="58"/>
        <v>014</v>
      </c>
      <c r="R400" t="str">
        <f t="shared" si="59"/>
        <v>015</v>
      </c>
      <c r="S400" t="str">
        <f t="shared" si="60"/>
        <v>016</v>
      </c>
      <c r="T400" t="str">
        <f t="shared" si="61"/>
        <v>017</v>
      </c>
    </row>
    <row r="401" spans="1:20" ht="15.75" thickBot="1">
      <c r="A401" s="27">
        <f>ورقة2!A397</f>
        <v>0</v>
      </c>
      <c r="B401" s="30">
        <f>ورقة2!B397</f>
        <v>0</v>
      </c>
      <c r="C401" s="44">
        <f>ورقة2!F397</f>
        <v>0</v>
      </c>
      <c r="D401" s="21"/>
      <c r="E401" s="21"/>
      <c r="F401" s="21"/>
      <c r="G401" s="21"/>
      <c r="H401" s="21"/>
      <c r="I401" s="21"/>
      <c r="J401" s="21"/>
      <c r="K401" s="21"/>
      <c r="L401" s="59">
        <f t="shared" si="62"/>
        <v>0</v>
      </c>
      <c r="M401" t="str">
        <f t="shared" si="54"/>
        <v>01</v>
      </c>
      <c r="N401" t="str">
        <f t="shared" si="55"/>
        <v>03</v>
      </c>
      <c r="O401" t="str">
        <f t="shared" si="56"/>
        <v>07</v>
      </c>
      <c r="P401" t="str">
        <f t="shared" si="57"/>
        <v>012</v>
      </c>
      <c r="Q401" t="str">
        <f t="shared" si="58"/>
        <v>014</v>
      </c>
      <c r="R401" t="str">
        <f t="shared" si="59"/>
        <v>015</v>
      </c>
      <c r="S401" t="str">
        <f t="shared" si="60"/>
        <v>016</v>
      </c>
      <c r="T401" t="str">
        <f t="shared" si="61"/>
        <v>017</v>
      </c>
    </row>
    <row r="402" spans="1:20" ht="15.75" thickBot="1">
      <c r="A402" s="28">
        <f>ورقة2!A398</f>
        <v>0</v>
      </c>
      <c r="B402" s="31">
        <f>ورقة2!B398</f>
        <v>0</v>
      </c>
      <c r="C402" s="43">
        <f>ورقة2!F398</f>
        <v>0</v>
      </c>
      <c r="D402" s="21"/>
      <c r="E402" s="21"/>
      <c r="F402" s="21"/>
      <c r="G402" s="21"/>
      <c r="H402" s="21"/>
      <c r="I402" s="21"/>
      <c r="J402" s="21"/>
      <c r="K402" s="21"/>
      <c r="L402" s="59">
        <f t="shared" si="62"/>
        <v>0</v>
      </c>
      <c r="M402" t="str">
        <f t="shared" si="54"/>
        <v>01</v>
      </c>
      <c r="N402" t="str">
        <f t="shared" si="55"/>
        <v>03</v>
      </c>
      <c r="O402" t="str">
        <f t="shared" si="56"/>
        <v>07</v>
      </c>
      <c r="P402" t="str">
        <f t="shared" si="57"/>
        <v>012</v>
      </c>
      <c r="Q402" t="str">
        <f t="shared" si="58"/>
        <v>014</v>
      </c>
      <c r="R402" t="str">
        <f t="shared" si="59"/>
        <v>015</v>
      </c>
      <c r="S402" t="str">
        <f t="shared" si="60"/>
        <v>016</v>
      </c>
      <c r="T402" t="str">
        <f t="shared" si="61"/>
        <v>017</v>
      </c>
    </row>
    <row r="403" spans="1:20" ht="15.75" thickBot="1">
      <c r="A403" s="27">
        <f>ورقة2!A399</f>
        <v>0</v>
      </c>
      <c r="B403" s="30">
        <f>ورقة2!B399</f>
        <v>0</v>
      </c>
      <c r="C403" s="44">
        <f>ورقة2!F399</f>
        <v>0</v>
      </c>
      <c r="D403" s="21"/>
      <c r="E403" s="21"/>
      <c r="F403" s="21"/>
      <c r="G403" s="21"/>
      <c r="H403" s="21"/>
      <c r="I403" s="21"/>
      <c r="J403" s="21"/>
      <c r="K403" s="21"/>
      <c r="L403" s="59">
        <f t="shared" si="62"/>
        <v>0</v>
      </c>
      <c r="M403" t="str">
        <f t="shared" si="54"/>
        <v>01</v>
      </c>
      <c r="N403" t="str">
        <f t="shared" si="55"/>
        <v>03</v>
      </c>
      <c r="O403" t="str">
        <f t="shared" si="56"/>
        <v>07</v>
      </c>
      <c r="P403" t="str">
        <f t="shared" si="57"/>
        <v>012</v>
      </c>
      <c r="Q403" t="str">
        <f t="shared" si="58"/>
        <v>014</v>
      </c>
      <c r="R403" t="str">
        <f t="shared" si="59"/>
        <v>015</v>
      </c>
      <c r="S403" t="str">
        <f t="shared" si="60"/>
        <v>016</v>
      </c>
      <c r="T403" t="str">
        <f t="shared" si="61"/>
        <v>017</v>
      </c>
    </row>
    <row r="404" spans="1:20" ht="15.75" thickBot="1">
      <c r="A404" s="28">
        <f>ورقة2!A400</f>
        <v>0</v>
      </c>
      <c r="B404" s="31">
        <f>ورقة2!B400</f>
        <v>0</v>
      </c>
      <c r="C404" s="43">
        <f>ورقة2!F400</f>
        <v>0</v>
      </c>
      <c r="D404" s="21"/>
      <c r="E404" s="21"/>
      <c r="F404" s="21"/>
      <c r="G404" s="21"/>
      <c r="H404" s="21"/>
      <c r="I404" s="21"/>
      <c r="J404" s="21"/>
      <c r="K404" s="21"/>
      <c r="L404" s="59">
        <f t="shared" si="62"/>
        <v>0</v>
      </c>
      <c r="M404" t="str">
        <f t="shared" si="54"/>
        <v>01</v>
      </c>
      <c r="N404" t="str">
        <f t="shared" si="55"/>
        <v>03</v>
      </c>
      <c r="O404" t="str">
        <f t="shared" si="56"/>
        <v>07</v>
      </c>
      <c r="P404" t="str">
        <f t="shared" si="57"/>
        <v>012</v>
      </c>
      <c r="Q404" t="str">
        <f t="shared" si="58"/>
        <v>014</v>
      </c>
      <c r="R404" t="str">
        <f t="shared" si="59"/>
        <v>015</v>
      </c>
      <c r="S404" t="str">
        <f t="shared" si="60"/>
        <v>016</v>
      </c>
      <c r="T404" t="str">
        <f t="shared" si="61"/>
        <v>017</v>
      </c>
    </row>
    <row r="405" spans="1:20" ht="15.75" thickBot="1">
      <c r="A405" s="27">
        <f>ورقة2!A401</f>
        <v>0</v>
      </c>
      <c r="B405" s="30">
        <f>ورقة2!B401</f>
        <v>0</v>
      </c>
      <c r="C405" s="44">
        <f>ورقة2!F401</f>
        <v>0</v>
      </c>
      <c r="D405" s="21"/>
      <c r="E405" s="21"/>
      <c r="F405" s="21"/>
      <c r="G405" s="21"/>
      <c r="H405" s="21"/>
      <c r="I405" s="21"/>
      <c r="J405" s="21"/>
      <c r="K405" s="21"/>
      <c r="L405" s="59">
        <f t="shared" si="62"/>
        <v>0</v>
      </c>
      <c r="M405" t="str">
        <f t="shared" si="54"/>
        <v>01</v>
      </c>
      <c r="N405" t="str">
        <f t="shared" si="55"/>
        <v>03</v>
      </c>
      <c r="O405" t="str">
        <f t="shared" si="56"/>
        <v>07</v>
      </c>
      <c r="P405" t="str">
        <f t="shared" si="57"/>
        <v>012</v>
      </c>
      <c r="Q405" t="str">
        <f t="shared" si="58"/>
        <v>014</v>
      </c>
      <c r="R405" t="str">
        <f t="shared" si="59"/>
        <v>015</v>
      </c>
      <c r="S405" t="str">
        <f t="shared" si="60"/>
        <v>016</v>
      </c>
      <c r="T405" t="str">
        <f t="shared" si="61"/>
        <v>017</v>
      </c>
    </row>
    <row r="406" spans="1:20" ht="15.75" thickBot="1">
      <c r="A406" s="28">
        <f>ورقة2!A402</f>
        <v>0</v>
      </c>
      <c r="B406" s="31">
        <f>ورقة2!B402</f>
        <v>0</v>
      </c>
      <c r="C406" s="43">
        <f>ورقة2!F402</f>
        <v>0</v>
      </c>
      <c r="D406" s="21"/>
      <c r="E406" s="21"/>
      <c r="F406" s="21"/>
      <c r="G406" s="21"/>
      <c r="H406" s="21"/>
      <c r="I406" s="21"/>
      <c r="J406" s="21"/>
      <c r="K406" s="21"/>
      <c r="L406" s="59">
        <f t="shared" si="62"/>
        <v>0</v>
      </c>
      <c r="M406" t="str">
        <f t="shared" si="54"/>
        <v>01</v>
      </c>
      <c r="N406" t="str">
        <f t="shared" si="55"/>
        <v>03</v>
      </c>
      <c r="O406" t="str">
        <f t="shared" si="56"/>
        <v>07</v>
      </c>
      <c r="P406" t="str">
        <f t="shared" si="57"/>
        <v>012</v>
      </c>
      <c r="Q406" t="str">
        <f t="shared" si="58"/>
        <v>014</v>
      </c>
      <c r="R406" t="str">
        <f t="shared" si="59"/>
        <v>015</v>
      </c>
      <c r="S406" t="str">
        <f t="shared" si="60"/>
        <v>016</v>
      </c>
      <c r="T406" t="str">
        <f t="shared" si="61"/>
        <v>017</v>
      </c>
    </row>
    <row r="407" spans="1:20" ht="15.75" thickBot="1">
      <c r="A407" s="27">
        <f>ورقة2!A403</f>
        <v>0</v>
      </c>
      <c r="B407" s="30">
        <f>ورقة2!B403</f>
        <v>0</v>
      </c>
      <c r="C407" s="44">
        <f>ورقة2!F403</f>
        <v>0</v>
      </c>
      <c r="D407" s="21"/>
      <c r="E407" s="21"/>
      <c r="F407" s="21"/>
      <c r="G407" s="21"/>
      <c r="H407" s="21"/>
      <c r="I407" s="21"/>
      <c r="J407" s="21"/>
      <c r="K407" s="21"/>
      <c r="L407" s="59">
        <f t="shared" si="62"/>
        <v>0</v>
      </c>
      <c r="M407" t="str">
        <f t="shared" si="54"/>
        <v>01</v>
      </c>
      <c r="N407" t="str">
        <f t="shared" si="55"/>
        <v>03</v>
      </c>
      <c r="O407" t="str">
        <f t="shared" si="56"/>
        <v>07</v>
      </c>
      <c r="P407" t="str">
        <f t="shared" si="57"/>
        <v>012</v>
      </c>
      <c r="Q407" t="str">
        <f t="shared" si="58"/>
        <v>014</v>
      </c>
      <c r="R407" t="str">
        <f t="shared" si="59"/>
        <v>015</v>
      </c>
      <c r="S407" t="str">
        <f t="shared" si="60"/>
        <v>016</v>
      </c>
      <c r="T407" t="str">
        <f t="shared" si="61"/>
        <v>017</v>
      </c>
    </row>
    <row r="408" spans="1:20" ht="15.75" thickBot="1">
      <c r="A408" s="28">
        <f>ورقة2!A404</f>
        <v>0</v>
      </c>
      <c r="B408" s="31">
        <f>ورقة2!B404</f>
        <v>0</v>
      </c>
      <c r="C408" s="43">
        <f>ورقة2!F404</f>
        <v>0</v>
      </c>
      <c r="D408" s="21"/>
      <c r="E408" s="21"/>
      <c r="F408" s="21"/>
      <c r="G408" s="21"/>
      <c r="H408" s="21"/>
      <c r="I408" s="21"/>
      <c r="J408" s="21"/>
      <c r="K408" s="21"/>
      <c r="L408" s="59">
        <f t="shared" si="62"/>
        <v>0</v>
      </c>
      <c r="M408" t="str">
        <f t="shared" si="54"/>
        <v>01</v>
      </c>
      <c r="N408" t="str">
        <f t="shared" si="55"/>
        <v>03</v>
      </c>
      <c r="O408" t="str">
        <f t="shared" si="56"/>
        <v>07</v>
      </c>
      <c r="P408" t="str">
        <f t="shared" si="57"/>
        <v>012</v>
      </c>
      <c r="Q408" t="str">
        <f t="shared" si="58"/>
        <v>014</v>
      </c>
      <c r="R408" t="str">
        <f t="shared" si="59"/>
        <v>015</v>
      </c>
      <c r="S408" t="str">
        <f t="shared" si="60"/>
        <v>016</v>
      </c>
      <c r="T408" t="str">
        <f t="shared" si="61"/>
        <v>017</v>
      </c>
    </row>
    <row r="409" spans="1:20" ht="15.75" thickBot="1">
      <c r="A409" s="27">
        <f>ورقة2!A405</f>
        <v>0</v>
      </c>
      <c r="B409" s="30">
        <f>ورقة2!B405</f>
        <v>0</v>
      </c>
      <c r="C409" s="44">
        <f>ورقة2!F405</f>
        <v>0</v>
      </c>
      <c r="D409" s="21"/>
      <c r="E409" s="21"/>
      <c r="F409" s="21"/>
      <c r="G409" s="21"/>
      <c r="H409" s="21"/>
      <c r="I409" s="21"/>
      <c r="J409" s="21"/>
      <c r="K409" s="21"/>
      <c r="L409" s="59">
        <f t="shared" si="62"/>
        <v>0</v>
      </c>
      <c r="M409" t="str">
        <f t="shared" si="54"/>
        <v>01</v>
      </c>
      <c r="N409" t="str">
        <f t="shared" si="55"/>
        <v>03</v>
      </c>
      <c r="O409" t="str">
        <f t="shared" si="56"/>
        <v>07</v>
      </c>
      <c r="P409" t="str">
        <f t="shared" si="57"/>
        <v>012</v>
      </c>
      <c r="Q409" t="str">
        <f t="shared" si="58"/>
        <v>014</v>
      </c>
      <c r="R409" t="str">
        <f t="shared" si="59"/>
        <v>015</v>
      </c>
      <c r="S409" t="str">
        <f t="shared" si="60"/>
        <v>016</v>
      </c>
      <c r="T409" t="str">
        <f t="shared" si="61"/>
        <v>017</v>
      </c>
    </row>
    <row r="410" spans="1:20" ht="15.75" thickBot="1">
      <c r="A410" s="28">
        <f>ورقة2!A406</f>
        <v>0</v>
      </c>
      <c r="B410" s="31">
        <f>ورقة2!B406</f>
        <v>0</v>
      </c>
      <c r="C410" s="43">
        <f>ورقة2!F406</f>
        <v>0</v>
      </c>
      <c r="D410" s="21"/>
      <c r="E410" s="21"/>
      <c r="F410" s="21"/>
      <c r="G410" s="21"/>
      <c r="H410" s="21"/>
      <c r="I410" s="21"/>
      <c r="J410" s="21"/>
      <c r="K410" s="21"/>
      <c r="L410" s="59">
        <f t="shared" si="62"/>
        <v>0</v>
      </c>
      <c r="M410" t="str">
        <f t="shared" si="54"/>
        <v>01</v>
      </c>
      <c r="N410" t="str">
        <f t="shared" si="55"/>
        <v>03</v>
      </c>
      <c r="O410" t="str">
        <f t="shared" si="56"/>
        <v>07</v>
      </c>
      <c r="P410" t="str">
        <f t="shared" si="57"/>
        <v>012</v>
      </c>
      <c r="Q410" t="str">
        <f t="shared" si="58"/>
        <v>014</v>
      </c>
      <c r="R410" t="str">
        <f t="shared" si="59"/>
        <v>015</v>
      </c>
      <c r="S410" t="str">
        <f t="shared" si="60"/>
        <v>016</v>
      </c>
      <c r="T410" t="str">
        <f t="shared" si="61"/>
        <v>017</v>
      </c>
    </row>
    <row r="411" spans="1:20" ht="15.75" thickBot="1">
      <c r="A411" s="27">
        <f>ورقة2!A407</f>
        <v>0</v>
      </c>
      <c r="B411" s="30">
        <f>ورقة2!B407</f>
        <v>0</v>
      </c>
      <c r="C411" s="44">
        <f>ورقة2!F407</f>
        <v>0</v>
      </c>
      <c r="D411" s="21"/>
      <c r="E411" s="21"/>
      <c r="F411" s="21"/>
      <c r="G411" s="21"/>
      <c r="H411" s="21"/>
      <c r="I411" s="21"/>
      <c r="J411" s="21"/>
      <c r="K411" s="21"/>
      <c r="L411" s="59">
        <f t="shared" si="62"/>
        <v>0</v>
      </c>
      <c r="M411" t="str">
        <f t="shared" si="54"/>
        <v>01</v>
      </c>
      <c r="N411" t="str">
        <f t="shared" si="55"/>
        <v>03</v>
      </c>
      <c r="O411" t="str">
        <f t="shared" si="56"/>
        <v>07</v>
      </c>
      <c r="P411" t="str">
        <f t="shared" si="57"/>
        <v>012</v>
      </c>
      <c r="Q411" t="str">
        <f t="shared" si="58"/>
        <v>014</v>
      </c>
      <c r="R411" t="str">
        <f t="shared" si="59"/>
        <v>015</v>
      </c>
      <c r="S411" t="str">
        <f t="shared" si="60"/>
        <v>016</v>
      </c>
      <c r="T411" t="str">
        <f t="shared" si="61"/>
        <v>017</v>
      </c>
    </row>
    <row r="412" spans="1:20" ht="15.75" thickBot="1">
      <c r="A412" s="28">
        <f>ورقة2!A408</f>
        <v>0</v>
      </c>
      <c r="B412" s="31">
        <f>ورقة2!B408</f>
        <v>0</v>
      </c>
      <c r="C412" s="44">
        <f>ورقة2!F408</f>
        <v>0</v>
      </c>
      <c r="D412" s="21"/>
      <c r="E412" s="21"/>
      <c r="F412" s="21"/>
      <c r="G412" s="21"/>
      <c r="H412" s="21"/>
      <c r="I412" s="21"/>
      <c r="J412" s="21"/>
      <c r="K412" s="21"/>
      <c r="L412" s="59">
        <f t="shared" si="62"/>
        <v>0</v>
      </c>
      <c r="M412" t="str">
        <f t="shared" si="54"/>
        <v>01</v>
      </c>
      <c r="N412" t="str">
        <f t="shared" si="55"/>
        <v>03</v>
      </c>
      <c r="O412" t="str">
        <f t="shared" si="56"/>
        <v>07</v>
      </c>
      <c r="P412" t="str">
        <f t="shared" si="57"/>
        <v>012</v>
      </c>
      <c r="Q412" t="str">
        <f t="shared" si="58"/>
        <v>014</v>
      </c>
      <c r="R412" t="str">
        <f t="shared" si="59"/>
        <v>015</v>
      </c>
      <c r="S412" t="str">
        <f t="shared" si="60"/>
        <v>016</v>
      </c>
      <c r="T412" t="str">
        <f t="shared" si="61"/>
        <v>017</v>
      </c>
    </row>
    <row r="413" spans="1:20" ht="15.75" thickBot="1">
      <c r="A413" s="27">
        <f>ورقة2!A409</f>
        <v>0</v>
      </c>
      <c r="B413" s="30">
        <f>ورقة2!B409</f>
        <v>0</v>
      </c>
      <c r="C413" s="44">
        <f>ورقة2!F409</f>
        <v>0</v>
      </c>
      <c r="D413" s="21"/>
      <c r="E413" s="21"/>
      <c r="F413" s="21"/>
      <c r="G413" s="21"/>
      <c r="H413" s="21"/>
      <c r="I413" s="21"/>
      <c r="J413" s="21"/>
      <c r="K413" s="21"/>
      <c r="L413" s="59">
        <f t="shared" si="62"/>
        <v>0</v>
      </c>
      <c r="M413" t="str">
        <f t="shared" si="54"/>
        <v>01</v>
      </c>
      <c r="N413" t="str">
        <f t="shared" si="55"/>
        <v>03</v>
      </c>
      <c r="O413" t="str">
        <f t="shared" si="56"/>
        <v>07</v>
      </c>
      <c r="P413" t="str">
        <f t="shared" si="57"/>
        <v>012</v>
      </c>
      <c r="Q413" t="str">
        <f t="shared" si="58"/>
        <v>014</v>
      </c>
      <c r="R413" t="str">
        <f t="shared" si="59"/>
        <v>015</v>
      </c>
      <c r="S413" t="str">
        <f t="shared" si="60"/>
        <v>016</v>
      </c>
      <c r="T413" t="str">
        <f t="shared" si="61"/>
        <v>017</v>
      </c>
    </row>
    <row r="414" spans="1:20" ht="15.75" thickBot="1">
      <c r="A414" s="28">
        <f>ورقة2!A410</f>
        <v>0</v>
      </c>
      <c r="B414" s="31">
        <f>ورقة2!B410</f>
        <v>0</v>
      </c>
      <c r="C414" s="43">
        <f>ورقة2!F410</f>
        <v>0</v>
      </c>
      <c r="D414" s="21"/>
      <c r="E414" s="21"/>
      <c r="F414" s="21"/>
      <c r="G414" s="21"/>
      <c r="H414" s="21"/>
      <c r="I414" s="21"/>
      <c r="J414" s="21"/>
      <c r="K414" s="21"/>
      <c r="L414" s="59">
        <f t="shared" si="62"/>
        <v>0</v>
      </c>
      <c r="M414" t="str">
        <f t="shared" ref="M414:M477" si="63">A414&amp;$D$8</f>
        <v>01</v>
      </c>
      <c r="N414" t="str">
        <f t="shared" ref="N414:N477" si="64">A414&amp;$E$8</f>
        <v>03</v>
      </c>
      <c r="O414" t="str">
        <f t="shared" ref="O414:O477" si="65">A414&amp;$F$8</f>
        <v>07</v>
      </c>
      <c r="P414" t="str">
        <f t="shared" ref="P414:P477" si="66">A414&amp;$G$8</f>
        <v>012</v>
      </c>
      <c r="Q414" t="str">
        <f t="shared" ref="Q414:Q477" si="67">A414&amp;$H$8</f>
        <v>014</v>
      </c>
      <c r="R414" t="str">
        <f t="shared" ref="R414:R477" si="68">A414&amp;$I$8</f>
        <v>015</v>
      </c>
      <c r="S414" t="str">
        <f t="shared" ref="S414:S477" si="69">A414&amp;$J$8</f>
        <v>016</v>
      </c>
      <c r="T414" t="str">
        <f t="shared" ref="T414:T477" si="70">A414&amp;$K$8</f>
        <v>017</v>
      </c>
    </row>
    <row r="415" spans="1:20" ht="15.75" thickBot="1">
      <c r="A415" s="27">
        <f>ورقة2!A411</f>
        <v>0</v>
      </c>
      <c r="B415" s="30">
        <f>ورقة2!B411</f>
        <v>0</v>
      </c>
      <c r="C415" s="44">
        <f>ورقة2!F411</f>
        <v>0</v>
      </c>
      <c r="D415" s="21"/>
      <c r="E415" s="21"/>
      <c r="F415" s="21"/>
      <c r="G415" s="21"/>
      <c r="H415" s="21"/>
      <c r="I415" s="21"/>
      <c r="J415" s="21"/>
      <c r="K415" s="21"/>
      <c r="L415" s="59">
        <f t="shared" si="62"/>
        <v>0</v>
      </c>
      <c r="M415" t="str">
        <f t="shared" si="63"/>
        <v>01</v>
      </c>
      <c r="N415" t="str">
        <f t="shared" si="64"/>
        <v>03</v>
      </c>
      <c r="O415" t="str">
        <f t="shared" si="65"/>
        <v>07</v>
      </c>
      <c r="P415" t="str">
        <f t="shared" si="66"/>
        <v>012</v>
      </c>
      <c r="Q415" t="str">
        <f t="shared" si="67"/>
        <v>014</v>
      </c>
      <c r="R415" t="str">
        <f t="shared" si="68"/>
        <v>015</v>
      </c>
      <c r="S415" t="str">
        <f t="shared" si="69"/>
        <v>016</v>
      </c>
      <c r="T415" t="str">
        <f t="shared" si="70"/>
        <v>017</v>
      </c>
    </row>
    <row r="416" spans="1:20" ht="15.75" thickBot="1">
      <c r="A416" s="28">
        <f>ورقة2!A412</f>
        <v>0</v>
      </c>
      <c r="B416" s="31">
        <f>ورقة2!B412</f>
        <v>0</v>
      </c>
      <c r="C416" s="43">
        <f>ورقة2!F412</f>
        <v>0</v>
      </c>
      <c r="D416" s="21"/>
      <c r="E416" s="21"/>
      <c r="F416" s="21"/>
      <c r="G416" s="21"/>
      <c r="H416" s="21"/>
      <c r="I416" s="21"/>
      <c r="J416" s="21"/>
      <c r="K416" s="21"/>
      <c r="L416" s="59">
        <f t="shared" si="62"/>
        <v>0</v>
      </c>
      <c r="M416" t="str">
        <f t="shared" si="63"/>
        <v>01</v>
      </c>
      <c r="N416" t="str">
        <f t="shared" si="64"/>
        <v>03</v>
      </c>
      <c r="O416" t="str">
        <f t="shared" si="65"/>
        <v>07</v>
      </c>
      <c r="P416" t="str">
        <f t="shared" si="66"/>
        <v>012</v>
      </c>
      <c r="Q416" t="str">
        <f t="shared" si="67"/>
        <v>014</v>
      </c>
      <c r="R416" t="str">
        <f t="shared" si="68"/>
        <v>015</v>
      </c>
      <c r="S416" t="str">
        <f t="shared" si="69"/>
        <v>016</v>
      </c>
      <c r="T416" t="str">
        <f t="shared" si="70"/>
        <v>017</v>
      </c>
    </row>
    <row r="417" spans="1:20" ht="15.75" thickBot="1">
      <c r="A417" s="27">
        <f>ورقة2!A413</f>
        <v>0</v>
      </c>
      <c r="B417" s="30">
        <f>ورقة2!B413</f>
        <v>0</v>
      </c>
      <c r="C417" s="44">
        <f>ورقة2!F413</f>
        <v>0</v>
      </c>
      <c r="D417" s="21"/>
      <c r="E417" s="21"/>
      <c r="F417" s="21"/>
      <c r="G417" s="21"/>
      <c r="H417" s="21"/>
      <c r="I417" s="21"/>
      <c r="J417" s="21"/>
      <c r="K417" s="21"/>
      <c r="L417" s="59">
        <f t="shared" si="62"/>
        <v>0</v>
      </c>
      <c r="M417" t="str">
        <f t="shared" si="63"/>
        <v>01</v>
      </c>
      <c r="N417" t="str">
        <f t="shared" si="64"/>
        <v>03</v>
      </c>
      <c r="O417" t="str">
        <f t="shared" si="65"/>
        <v>07</v>
      </c>
      <c r="P417" t="str">
        <f t="shared" si="66"/>
        <v>012</v>
      </c>
      <c r="Q417" t="str">
        <f t="shared" si="67"/>
        <v>014</v>
      </c>
      <c r="R417" t="str">
        <f t="shared" si="68"/>
        <v>015</v>
      </c>
      <c r="S417" t="str">
        <f t="shared" si="69"/>
        <v>016</v>
      </c>
      <c r="T417" t="str">
        <f t="shared" si="70"/>
        <v>017</v>
      </c>
    </row>
    <row r="418" spans="1:20" ht="15.75" thickBot="1">
      <c r="A418" s="28">
        <f>ورقة2!A414</f>
        <v>0</v>
      </c>
      <c r="B418" s="31">
        <f>ورقة2!B414</f>
        <v>0</v>
      </c>
      <c r="C418" s="43">
        <f>ورقة2!F414</f>
        <v>0</v>
      </c>
      <c r="D418" s="21"/>
      <c r="E418" s="21"/>
      <c r="F418" s="21"/>
      <c r="G418" s="21"/>
      <c r="H418" s="21"/>
      <c r="I418" s="21"/>
      <c r="J418" s="21"/>
      <c r="K418" s="21"/>
      <c r="L418" s="59">
        <f t="shared" si="62"/>
        <v>0</v>
      </c>
      <c r="M418" t="str">
        <f t="shared" si="63"/>
        <v>01</v>
      </c>
      <c r="N418" t="str">
        <f t="shared" si="64"/>
        <v>03</v>
      </c>
      <c r="O418" t="str">
        <f t="shared" si="65"/>
        <v>07</v>
      </c>
      <c r="P418" t="str">
        <f t="shared" si="66"/>
        <v>012</v>
      </c>
      <c r="Q418" t="str">
        <f t="shared" si="67"/>
        <v>014</v>
      </c>
      <c r="R418" t="str">
        <f t="shared" si="68"/>
        <v>015</v>
      </c>
      <c r="S418" t="str">
        <f t="shared" si="69"/>
        <v>016</v>
      </c>
      <c r="T418" t="str">
        <f t="shared" si="70"/>
        <v>017</v>
      </c>
    </row>
    <row r="419" spans="1:20" ht="15.75" thickBot="1">
      <c r="A419" s="27">
        <f>ورقة2!A415</f>
        <v>0</v>
      </c>
      <c r="B419" s="30">
        <f>ورقة2!B415</f>
        <v>0</v>
      </c>
      <c r="C419" s="44">
        <f>ورقة2!F415</f>
        <v>0</v>
      </c>
      <c r="D419" s="21"/>
      <c r="E419" s="21"/>
      <c r="F419" s="21"/>
      <c r="G419" s="21"/>
      <c r="H419" s="21"/>
      <c r="I419" s="21"/>
      <c r="J419" s="21"/>
      <c r="K419" s="21"/>
      <c r="L419" s="59">
        <f t="shared" si="62"/>
        <v>0</v>
      </c>
      <c r="M419" t="str">
        <f t="shared" si="63"/>
        <v>01</v>
      </c>
      <c r="N419" t="str">
        <f t="shared" si="64"/>
        <v>03</v>
      </c>
      <c r="O419" t="str">
        <f t="shared" si="65"/>
        <v>07</v>
      </c>
      <c r="P419" t="str">
        <f t="shared" si="66"/>
        <v>012</v>
      </c>
      <c r="Q419" t="str">
        <f t="shared" si="67"/>
        <v>014</v>
      </c>
      <c r="R419" t="str">
        <f t="shared" si="68"/>
        <v>015</v>
      </c>
      <c r="S419" t="str">
        <f t="shared" si="69"/>
        <v>016</v>
      </c>
      <c r="T419" t="str">
        <f t="shared" si="70"/>
        <v>017</v>
      </c>
    </row>
    <row r="420" spans="1:20" ht="15.75" thickBot="1">
      <c r="A420" s="28">
        <f>ورقة2!A416</f>
        <v>0</v>
      </c>
      <c r="B420" s="31">
        <f>ورقة2!B416</f>
        <v>0</v>
      </c>
      <c r="C420" s="43">
        <f>ورقة2!F416</f>
        <v>0</v>
      </c>
      <c r="D420" s="21"/>
      <c r="E420" s="21"/>
      <c r="F420" s="21"/>
      <c r="G420" s="21"/>
      <c r="H420" s="21"/>
      <c r="I420" s="21"/>
      <c r="J420" s="21"/>
      <c r="K420" s="21"/>
      <c r="L420" s="59">
        <f t="shared" si="62"/>
        <v>0</v>
      </c>
      <c r="M420" t="str">
        <f t="shared" si="63"/>
        <v>01</v>
      </c>
      <c r="N420" t="str">
        <f t="shared" si="64"/>
        <v>03</v>
      </c>
      <c r="O420" t="str">
        <f t="shared" si="65"/>
        <v>07</v>
      </c>
      <c r="P420" t="str">
        <f t="shared" si="66"/>
        <v>012</v>
      </c>
      <c r="Q420" t="str">
        <f t="shared" si="67"/>
        <v>014</v>
      </c>
      <c r="R420" t="str">
        <f t="shared" si="68"/>
        <v>015</v>
      </c>
      <c r="S420" t="str">
        <f t="shared" si="69"/>
        <v>016</v>
      </c>
      <c r="T420" t="str">
        <f t="shared" si="70"/>
        <v>017</v>
      </c>
    </row>
    <row r="421" spans="1:20" ht="15.75" thickBot="1">
      <c r="A421" s="27">
        <f>ورقة2!A417</f>
        <v>0</v>
      </c>
      <c r="B421" s="30">
        <f>ورقة2!B417</f>
        <v>0</v>
      </c>
      <c r="C421" s="44">
        <f>ورقة2!F417</f>
        <v>0</v>
      </c>
      <c r="D421" s="21"/>
      <c r="E421" s="21"/>
      <c r="F421" s="21"/>
      <c r="G421" s="21"/>
      <c r="H421" s="21"/>
      <c r="I421" s="21"/>
      <c r="J421" s="21"/>
      <c r="K421" s="21"/>
      <c r="L421" s="59">
        <f t="shared" si="62"/>
        <v>0</v>
      </c>
      <c r="M421" t="str">
        <f t="shared" si="63"/>
        <v>01</v>
      </c>
      <c r="N421" t="str">
        <f t="shared" si="64"/>
        <v>03</v>
      </c>
      <c r="O421" t="str">
        <f t="shared" si="65"/>
        <v>07</v>
      </c>
      <c r="P421" t="str">
        <f t="shared" si="66"/>
        <v>012</v>
      </c>
      <c r="Q421" t="str">
        <f t="shared" si="67"/>
        <v>014</v>
      </c>
      <c r="R421" t="str">
        <f t="shared" si="68"/>
        <v>015</v>
      </c>
      <c r="S421" t="str">
        <f t="shared" si="69"/>
        <v>016</v>
      </c>
      <c r="T421" t="str">
        <f t="shared" si="70"/>
        <v>017</v>
      </c>
    </row>
    <row r="422" spans="1:20" ht="15.75" thickBot="1">
      <c r="A422" s="28">
        <f>ورقة2!A418</f>
        <v>0</v>
      </c>
      <c r="B422" s="31">
        <f>ورقة2!B418</f>
        <v>0</v>
      </c>
      <c r="C422" s="43">
        <f>ورقة2!F418</f>
        <v>0</v>
      </c>
      <c r="D422" s="21"/>
      <c r="E422" s="21"/>
      <c r="F422" s="21"/>
      <c r="G422" s="21"/>
      <c r="H422" s="21"/>
      <c r="I422" s="21"/>
      <c r="J422" s="21"/>
      <c r="K422" s="21"/>
      <c r="L422" s="59">
        <f t="shared" si="62"/>
        <v>0</v>
      </c>
      <c r="M422" t="str">
        <f t="shared" si="63"/>
        <v>01</v>
      </c>
      <c r="N422" t="str">
        <f t="shared" si="64"/>
        <v>03</v>
      </c>
      <c r="O422" t="str">
        <f t="shared" si="65"/>
        <v>07</v>
      </c>
      <c r="P422" t="str">
        <f t="shared" si="66"/>
        <v>012</v>
      </c>
      <c r="Q422" t="str">
        <f t="shared" si="67"/>
        <v>014</v>
      </c>
      <c r="R422" t="str">
        <f t="shared" si="68"/>
        <v>015</v>
      </c>
      <c r="S422" t="str">
        <f t="shared" si="69"/>
        <v>016</v>
      </c>
      <c r="T422" t="str">
        <f t="shared" si="70"/>
        <v>017</v>
      </c>
    </row>
    <row r="423" spans="1:20" ht="15.75" thickBot="1">
      <c r="A423" s="27">
        <f>ورقة2!A419</f>
        <v>0</v>
      </c>
      <c r="B423" s="30">
        <f>ورقة2!B419</f>
        <v>0</v>
      </c>
      <c r="C423" s="44">
        <f>ورقة2!F419</f>
        <v>0</v>
      </c>
      <c r="D423" s="21"/>
      <c r="E423" s="21"/>
      <c r="F423" s="21"/>
      <c r="G423" s="21"/>
      <c r="H423" s="21"/>
      <c r="I423" s="21"/>
      <c r="J423" s="21"/>
      <c r="K423" s="21"/>
      <c r="L423" s="59">
        <f t="shared" si="62"/>
        <v>0</v>
      </c>
      <c r="M423" t="str">
        <f t="shared" si="63"/>
        <v>01</v>
      </c>
      <c r="N423" t="str">
        <f t="shared" si="64"/>
        <v>03</v>
      </c>
      <c r="O423" t="str">
        <f t="shared" si="65"/>
        <v>07</v>
      </c>
      <c r="P423" t="str">
        <f t="shared" si="66"/>
        <v>012</v>
      </c>
      <c r="Q423" t="str">
        <f t="shared" si="67"/>
        <v>014</v>
      </c>
      <c r="R423" t="str">
        <f t="shared" si="68"/>
        <v>015</v>
      </c>
      <c r="S423" t="str">
        <f t="shared" si="69"/>
        <v>016</v>
      </c>
      <c r="T423" t="str">
        <f t="shared" si="70"/>
        <v>017</v>
      </c>
    </row>
    <row r="424" spans="1:20" ht="15.75" thickBot="1">
      <c r="A424" s="28">
        <f>ورقة2!A420</f>
        <v>0</v>
      </c>
      <c r="B424" s="31">
        <f>ورقة2!B420</f>
        <v>0</v>
      </c>
      <c r="C424" s="43">
        <f>ورقة2!F420</f>
        <v>0</v>
      </c>
      <c r="D424" s="21"/>
      <c r="E424" s="21"/>
      <c r="F424" s="21"/>
      <c r="G424" s="21"/>
      <c r="H424" s="21"/>
      <c r="I424" s="21"/>
      <c r="J424" s="21"/>
      <c r="K424" s="21"/>
      <c r="L424" s="59">
        <f t="shared" si="62"/>
        <v>0</v>
      </c>
      <c r="M424" t="str">
        <f t="shared" si="63"/>
        <v>01</v>
      </c>
      <c r="N424" t="str">
        <f t="shared" si="64"/>
        <v>03</v>
      </c>
      <c r="O424" t="str">
        <f t="shared" si="65"/>
        <v>07</v>
      </c>
      <c r="P424" t="str">
        <f t="shared" si="66"/>
        <v>012</v>
      </c>
      <c r="Q424" t="str">
        <f t="shared" si="67"/>
        <v>014</v>
      </c>
      <c r="R424" t="str">
        <f t="shared" si="68"/>
        <v>015</v>
      </c>
      <c r="S424" t="str">
        <f t="shared" si="69"/>
        <v>016</v>
      </c>
      <c r="T424" t="str">
        <f t="shared" si="70"/>
        <v>017</v>
      </c>
    </row>
    <row r="425" spans="1:20" ht="15.75" thickBot="1">
      <c r="A425" s="27">
        <f>ورقة2!A421</f>
        <v>0</v>
      </c>
      <c r="B425" s="30">
        <f>ورقة2!B421</f>
        <v>0</v>
      </c>
      <c r="C425" s="44">
        <f>ورقة2!F421</f>
        <v>0</v>
      </c>
      <c r="D425" s="21"/>
      <c r="E425" s="21"/>
      <c r="F425" s="21"/>
      <c r="G425" s="21"/>
      <c r="H425" s="21"/>
      <c r="I425" s="21"/>
      <c r="J425" s="21"/>
      <c r="K425" s="21"/>
      <c r="L425" s="59">
        <f t="shared" si="62"/>
        <v>0</v>
      </c>
      <c r="M425" t="str">
        <f t="shared" si="63"/>
        <v>01</v>
      </c>
      <c r="N425" t="str">
        <f t="shared" si="64"/>
        <v>03</v>
      </c>
      <c r="O425" t="str">
        <f t="shared" si="65"/>
        <v>07</v>
      </c>
      <c r="P425" t="str">
        <f t="shared" si="66"/>
        <v>012</v>
      </c>
      <c r="Q425" t="str">
        <f t="shared" si="67"/>
        <v>014</v>
      </c>
      <c r="R425" t="str">
        <f t="shared" si="68"/>
        <v>015</v>
      </c>
      <c r="S425" t="str">
        <f t="shared" si="69"/>
        <v>016</v>
      </c>
      <c r="T425" t="str">
        <f t="shared" si="70"/>
        <v>017</v>
      </c>
    </row>
    <row r="426" spans="1:20" ht="15.75" thickBot="1">
      <c r="A426" s="28">
        <f>ورقة2!A422</f>
        <v>0</v>
      </c>
      <c r="B426" s="31">
        <f>ورقة2!B422</f>
        <v>0</v>
      </c>
      <c r="C426" s="43">
        <f>ورقة2!F422</f>
        <v>0</v>
      </c>
      <c r="D426" s="21"/>
      <c r="E426" s="21"/>
      <c r="F426" s="21"/>
      <c r="G426" s="21"/>
      <c r="H426" s="21"/>
      <c r="I426" s="21"/>
      <c r="J426" s="21"/>
      <c r="K426" s="21"/>
      <c r="L426" s="59">
        <f t="shared" si="62"/>
        <v>0</v>
      </c>
      <c r="M426" t="str">
        <f t="shared" si="63"/>
        <v>01</v>
      </c>
      <c r="N426" t="str">
        <f t="shared" si="64"/>
        <v>03</v>
      </c>
      <c r="O426" t="str">
        <f t="shared" si="65"/>
        <v>07</v>
      </c>
      <c r="P426" t="str">
        <f t="shared" si="66"/>
        <v>012</v>
      </c>
      <c r="Q426" t="str">
        <f t="shared" si="67"/>
        <v>014</v>
      </c>
      <c r="R426" t="str">
        <f t="shared" si="68"/>
        <v>015</v>
      </c>
      <c r="S426" t="str">
        <f t="shared" si="69"/>
        <v>016</v>
      </c>
      <c r="T426" t="str">
        <f t="shared" si="70"/>
        <v>017</v>
      </c>
    </row>
    <row r="427" spans="1:20" ht="15.75" thickBot="1">
      <c r="A427" s="27">
        <f>ورقة2!A423</f>
        <v>0</v>
      </c>
      <c r="B427" s="30">
        <f>ورقة2!B423</f>
        <v>0</v>
      </c>
      <c r="C427" s="44">
        <f>ورقة2!F423</f>
        <v>0</v>
      </c>
      <c r="D427" s="21"/>
      <c r="E427" s="21"/>
      <c r="F427" s="21"/>
      <c r="G427" s="21"/>
      <c r="H427" s="21"/>
      <c r="I427" s="21"/>
      <c r="J427" s="21"/>
      <c r="K427" s="21"/>
      <c r="L427" s="59">
        <f t="shared" si="62"/>
        <v>0</v>
      </c>
      <c r="M427" t="str">
        <f t="shared" si="63"/>
        <v>01</v>
      </c>
      <c r="N427" t="str">
        <f t="shared" si="64"/>
        <v>03</v>
      </c>
      <c r="O427" t="str">
        <f t="shared" si="65"/>
        <v>07</v>
      </c>
      <c r="P427" t="str">
        <f t="shared" si="66"/>
        <v>012</v>
      </c>
      <c r="Q427" t="str">
        <f t="shared" si="67"/>
        <v>014</v>
      </c>
      <c r="R427" t="str">
        <f t="shared" si="68"/>
        <v>015</v>
      </c>
      <c r="S427" t="str">
        <f t="shared" si="69"/>
        <v>016</v>
      </c>
      <c r="T427" t="str">
        <f t="shared" si="70"/>
        <v>017</v>
      </c>
    </row>
    <row r="428" spans="1:20" ht="15.75" thickBot="1">
      <c r="A428" s="28">
        <f>ورقة2!A424</f>
        <v>0</v>
      </c>
      <c r="B428" s="31">
        <f>ورقة2!B424</f>
        <v>0</v>
      </c>
      <c r="C428" s="43">
        <f>ورقة2!F424</f>
        <v>0</v>
      </c>
      <c r="D428" s="21"/>
      <c r="E428" s="21"/>
      <c r="F428" s="21"/>
      <c r="G428" s="21"/>
      <c r="H428" s="21"/>
      <c r="I428" s="21"/>
      <c r="J428" s="21"/>
      <c r="K428" s="21"/>
      <c r="L428" s="59">
        <f t="shared" si="62"/>
        <v>0</v>
      </c>
      <c r="M428" t="str">
        <f t="shared" si="63"/>
        <v>01</v>
      </c>
      <c r="N428" t="str">
        <f t="shared" si="64"/>
        <v>03</v>
      </c>
      <c r="O428" t="str">
        <f t="shared" si="65"/>
        <v>07</v>
      </c>
      <c r="P428" t="str">
        <f t="shared" si="66"/>
        <v>012</v>
      </c>
      <c r="Q428" t="str">
        <f t="shared" si="67"/>
        <v>014</v>
      </c>
      <c r="R428" t="str">
        <f t="shared" si="68"/>
        <v>015</v>
      </c>
      <c r="S428" t="str">
        <f t="shared" si="69"/>
        <v>016</v>
      </c>
      <c r="T428" t="str">
        <f t="shared" si="70"/>
        <v>017</v>
      </c>
    </row>
    <row r="429" spans="1:20" ht="15.75" thickBot="1">
      <c r="A429" s="27">
        <f>ورقة2!A425</f>
        <v>0</v>
      </c>
      <c r="B429" s="30">
        <f>ورقة2!B425</f>
        <v>0</v>
      </c>
      <c r="C429" s="44">
        <f>ورقة2!F425</f>
        <v>0</v>
      </c>
      <c r="D429" s="21"/>
      <c r="E429" s="21"/>
      <c r="F429" s="21"/>
      <c r="G429" s="21"/>
      <c r="H429" s="21"/>
      <c r="I429" s="21"/>
      <c r="J429" s="21"/>
      <c r="K429" s="21"/>
      <c r="L429" s="59">
        <f t="shared" si="62"/>
        <v>0</v>
      </c>
      <c r="M429" t="str">
        <f t="shared" si="63"/>
        <v>01</v>
      </c>
      <c r="N429" t="str">
        <f t="shared" si="64"/>
        <v>03</v>
      </c>
      <c r="O429" t="str">
        <f t="shared" si="65"/>
        <v>07</v>
      </c>
      <c r="P429" t="str">
        <f t="shared" si="66"/>
        <v>012</v>
      </c>
      <c r="Q429" t="str">
        <f t="shared" si="67"/>
        <v>014</v>
      </c>
      <c r="R429" t="str">
        <f t="shared" si="68"/>
        <v>015</v>
      </c>
      <c r="S429" t="str">
        <f t="shared" si="69"/>
        <v>016</v>
      </c>
      <c r="T429" t="str">
        <f t="shared" si="70"/>
        <v>017</v>
      </c>
    </row>
    <row r="430" spans="1:20" ht="15.75" thickBot="1">
      <c r="A430" s="28">
        <f>ورقة2!A426</f>
        <v>0</v>
      </c>
      <c r="B430" s="31">
        <f>ورقة2!B426</f>
        <v>0</v>
      </c>
      <c r="C430" s="43">
        <f>ورقة2!F426</f>
        <v>0</v>
      </c>
      <c r="D430" s="21"/>
      <c r="E430" s="21"/>
      <c r="F430" s="21"/>
      <c r="G430" s="21"/>
      <c r="H430" s="21"/>
      <c r="I430" s="21"/>
      <c r="J430" s="21"/>
      <c r="K430" s="21"/>
      <c r="L430" s="59">
        <f t="shared" si="62"/>
        <v>0</v>
      </c>
      <c r="M430" t="str">
        <f t="shared" si="63"/>
        <v>01</v>
      </c>
      <c r="N430" t="str">
        <f t="shared" si="64"/>
        <v>03</v>
      </c>
      <c r="O430" t="str">
        <f t="shared" si="65"/>
        <v>07</v>
      </c>
      <c r="P430" t="str">
        <f t="shared" si="66"/>
        <v>012</v>
      </c>
      <c r="Q430" t="str">
        <f t="shared" si="67"/>
        <v>014</v>
      </c>
      <c r="R430" t="str">
        <f t="shared" si="68"/>
        <v>015</v>
      </c>
      <c r="S430" t="str">
        <f t="shared" si="69"/>
        <v>016</v>
      </c>
      <c r="T430" t="str">
        <f t="shared" si="70"/>
        <v>017</v>
      </c>
    </row>
    <row r="431" spans="1:20" ht="15.75" thickBot="1">
      <c r="A431" s="27">
        <f>ورقة2!A427</f>
        <v>0</v>
      </c>
      <c r="B431" s="30">
        <f>ورقة2!B427</f>
        <v>0</v>
      </c>
      <c r="C431" s="44">
        <f>ورقة2!F427</f>
        <v>0</v>
      </c>
      <c r="D431" s="21"/>
      <c r="E431" s="21"/>
      <c r="F431" s="21"/>
      <c r="G431" s="21"/>
      <c r="H431" s="21"/>
      <c r="I431" s="21"/>
      <c r="J431" s="21"/>
      <c r="K431" s="21"/>
      <c r="L431" s="59">
        <f t="shared" si="62"/>
        <v>0</v>
      </c>
      <c r="M431" t="str">
        <f t="shared" si="63"/>
        <v>01</v>
      </c>
      <c r="N431" t="str">
        <f t="shared" si="64"/>
        <v>03</v>
      </c>
      <c r="O431" t="str">
        <f t="shared" si="65"/>
        <v>07</v>
      </c>
      <c r="P431" t="str">
        <f t="shared" si="66"/>
        <v>012</v>
      </c>
      <c r="Q431" t="str">
        <f t="shared" si="67"/>
        <v>014</v>
      </c>
      <c r="R431" t="str">
        <f t="shared" si="68"/>
        <v>015</v>
      </c>
      <c r="S431" t="str">
        <f t="shared" si="69"/>
        <v>016</v>
      </c>
      <c r="T431" t="str">
        <f t="shared" si="70"/>
        <v>017</v>
      </c>
    </row>
    <row r="432" spans="1:20" ht="15.75" thickBot="1">
      <c r="A432" s="28">
        <f>ورقة2!A428</f>
        <v>0</v>
      </c>
      <c r="B432" s="31">
        <f>ورقة2!B428</f>
        <v>0</v>
      </c>
      <c r="C432" s="43">
        <f>ورقة2!F428</f>
        <v>0</v>
      </c>
      <c r="D432" s="21"/>
      <c r="E432" s="21"/>
      <c r="F432" s="21"/>
      <c r="G432" s="21"/>
      <c r="H432" s="21"/>
      <c r="I432" s="21"/>
      <c r="J432" s="21"/>
      <c r="K432" s="21"/>
      <c r="L432" s="59">
        <f t="shared" si="62"/>
        <v>0</v>
      </c>
      <c r="M432" t="str">
        <f t="shared" si="63"/>
        <v>01</v>
      </c>
      <c r="N432" t="str">
        <f t="shared" si="64"/>
        <v>03</v>
      </c>
      <c r="O432" t="str">
        <f t="shared" si="65"/>
        <v>07</v>
      </c>
      <c r="P432" t="str">
        <f t="shared" si="66"/>
        <v>012</v>
      </c>
      <c r="Q432" t="str">
        <f t="shared" si="67"/>
        <v>014</v>
      </c>
      <c r="R432" t="str">
        <f t="shared" si="68"/>
        <v>015</v>
      </c>
      <c r="S432" t="str">
        <f t="shared" si="69"/>
        <v>016</v>
      </c>
      <c r="T432" t="str">
        <f t="shared" si="70"/>
        <v>017</v>
      </c>
    </row>
    <row r="433" spans="1:20" ht="15.75" thickBot="1">
      <c r="A433" s="27">
        <f>ورقة2!A429</f>
        <v>0</v>
      </c>
      <c r="B433" s="30">
        <f>ورقة2!B429</f>
        <v>0</v>
      </c>
      <c r="C433" s="44">
        <f>ورقة2!F429</f>
        <v>0</v>
      </c>
      <c r="D433" s="21"/>
      <c r="E433" s="21"/>
      <c r="F433" s="21"/>
      <c r="G433" s="21"/>
      <c r="H433" s="21"/>
      <c r="I433" s="21"/>
      <c r="J433" s="21"/>
      <c r="K433" s="21"/>
      <c r="L433" s="59">
        <f t="shared" si="62"/>
        <v>0</v>
      </c>
      <c r="M433" t="str">
        <f t="shared" si="63"/>
        <v>01</v>
      </c>
      <c r="N433" t="str">
        <f t="shared" si="64"/>
        <v>03</v>
      </c>
      <c r="O433" t="str">
        <f t="shared" si="65"/>
        <v>07</v>
      </c>
      <c r="P433" t="str">
        <f t="shared" si="66"/>
        <v>012</v>
      </c>
      <c r="Q433" t="str">
        <f t="shared" si="67"/>
        <v>014</v>
      </c>
      <c r="R433" t="str">
        <f t="shared" si="68"/>
        <v>015</v>
      </c>
      <c r="S433" t="str">
        <f t="shared" si="69"/>
        <v>016</v>
      </c>
      <c r="T433" t="str">
        <f t="shared" si="70"/>
        <v>017</v>
      </c>
    </row>
    <row r="434" spans="1:20" ht="15.75" thickBot="1">
      <c r="A434" s="28">
        <f>ورقة2!A430</f>
        <v>0</v>
      </c>
      <c r="B434" s="31">
        <f>ورقة2!B430</f>
        <v>0</v>
      </c>
      <c r="C434" s="43">
        <f>ورقة2!F430</f>
        <v>0</v>
      </c>
      <c r="D434" s="21"/>
      <c r="E434" s="21"/>
      <c r="F434" s="21"/>
      <c r="G434" s="21"/>
      <c r="H434" s="21"/>
      <c r="I434" s="21"/>
      <c r="J434" s="21"/>
      <c r="K434" s="21"/>
      <c r="L434" s="59">
        <f t="shared" si="62"/>
        <v>0</v>
      </c>
      <c r="M434" t="str">
        <f t="shared" si="63"/>
        <v>01</v>
      </c>
      <c r="N434" t="str">
        <f t="shared" si="64"/>
        <v>03</v>
      </c>
      <c r="O434" t="str">
        <f t="shared" si="65"/>
        <v>07</v>
      </c>
      <c r="P434" t="str">
        <f t="shared" si="66"/>
        <v>012</v>
      </c>
      <c r="Q434" t="str">
        <f t="shared" si="67"/>
        <v>014</v>
      </c>
      <c r="R434" t="str">
        <f t="shared" si="68"/>
        <v>015</v>
      </c>
      <c r="S434" t="str">
        <f t="shared" si="69"/>
        <v>016</v>
      </c>
      <c r="T434" t="str">
        <f t="shared" si="70"/>
        <v>017</v>
      </c>
    </row>
    <row r="435" spans="1:20" ht="15.75" thickBot="1">
      <c r="A435" s="27">
        <f>ورقة2!A431</f>
        <v>0</v>
      </c>
      <c r="B435" s="30">
        <f>ورقة2!B431</f>
        <v>0</v>
      </c>
      <c r="C435" s="44">
        <f>ورقة2!F431</f>
        <v>0</v>
      </c>
      <c r="D435" s="21"/>
      <c r="E435" s="21"/>
      <c r="F435" s="21"/>
      <c r="G435" s="21"/>
      <c r="H435" s="21"/>
      <c r="I435" s="21"/>
      <c r="J435" s="21"/>
      <c r="K435" s="21"/>
      <c r="L435" s="59">
        <f t="shared" si="62"/>
        <v>0</v>
      </c>
      <c r="M435" t="str">
        <f t="shared" si="63"/>
        <v>01</v>
      </c>
      <c r="N435" t="str">
        <f t="shared" si="64"/>
        <v>03</v>
      </c>
      <c r="O435" t="str">
        <f t="shared" si="65"/>
        <v>07</v>
      </c>
      <c r="P435" t="str">
        <f t="shared" si="66"/>
        <v>012</v>
      </c>
      <c r="Q435" t="str">
        <f t="shared" si="67"/>
        <v>014</v>
      </c>
      <c r="R435" t="str">
        <f t="shared" si="68"/>
        <v>015</v>
      </c>
      <c r="S435" t="str">
        <f t="shared" si="69"/>
        <v>016</v>
      </c>
      <c r="T435" t="str">
        <f t="shared" si="70"/>
        <v>017</v>
      </c>
    </row>
    <row r="436" spans="1:20" ht="15.75" thickBot="1">
      <c r="A436" s="28">
        <f>ورقة2!A432</f>
        <v>0</v>
      </c>
      <c r="B436" s="31">
        <f>ورقة2!B432</f>
        <v>0</v>
      </c>
      <c r="C436" s="43">
        <f>ورقة2!F432</f>
        <v>0</v>
      </c>
      <c r="D436" s="21"/>
      <c r="E436" s="21"/>
      <c r="F436" s="21"/>
      <c r="G436" s="21"/>
      <c r="H436" s="21"/>
      <c r="I436" s="21"/>
      <c r="J436" s="21"/>
      <c r="K436" s="21"/>
      <c r="L436" s="59">
        <f t="shared" si="62"/>
        <v>0</v>
      </c>
      <c r="M436" t="str">
        <f t="shared" si="63"/>
        <v>01</v>
      </c>
      <c r="N436" t="str">
        <f t="shared" si="64"/>
        <v>03</v>
      </c>
      <c r="O436" t="str">
        <f t="shared" si="65"/>
        <v>07</v>
      </c>
      <c r="P436" t="str">
        <f t="shared" si="66"/>
        <v>012</v>
      </c>
      <c r="Q436" t="str">
        <f t="shared" si="67"/>
        <v>014</v>
      </c>
      <c r="R436" t="str">
        <f t="shared" si="68"/>
        <v>015</v>
      </c>
      <c r="S436" t="str">
        <f t="shared" si="69"/>
        <v>016</v>
      </c>
      <c r="T436" t="str">
        <f t="shared" si="70"/>
        <v>017</v>
      </c>
    </row>
    <row r="437" spans="1:20" ht="15.75" thickBot="1">
      <c r="A437" s="27">
        <f>ورقة2!A433</f>
        <v>0</v>
      </c>
      <c r="B437" s="30">
        <f>ورقة2!B433</f>
        <v>0</v>
      </c>
      <c r="C437" s="44">
        <f>ورقة2!F433</f>
        <v>0</v>
      </c>
      <c r="D437" s="21"/>
      <c r="E437" s="21"/>
      <c r="F437" s="21"/>
      <c r="G437" s="21"/>
      <c r="H437" s="21"/>
      <c r="I437" s="21"/>
      <c r="J437" s="21"/>
      <c r="K437" s="21"/>
      <c r="L437" s="59">
        <f t="shared" si="62"/>
        <v>0</v>
      </c>
      <c r="M437" t="str">
        <f t="shared" si="63"/>
        <v>01</v>
      </c>
      <c r="N437" t="str">
        <f t="shared" si="64"/>
        <v>03</v>
      </c>
      <c r="O437" t="str">
        <f t="shared" si="65"/>
        <v>07</v>
      </c>
      <c r="P437" t="str">
        <f t="shared" si="66"/>
        <v>012</v>
      </c>
      <c r="Q437" t="str">
        <f t="shared" si="67"/>
        <v>014</v>
      </c>
      <c r="R437" t="str">
        <f t="shared" si="68"/>
        <v>015</v>
      </c>
      <c r="S437" t="str">
        <f t="shared" si="69"/>
        <v>016</v>
      </c>
      <c r="T437" t="str">
        <f t="shared" si="70"/>
        <v>017</v>
      </c>
    </row>
    <row r="438" spans="1:20" ht="15.75" thickBot="1">
      <c r="A438" s="28">
        <f>ورقة2!A434</f>
        <v>0</v>
      </c>
      <c r="B438" s="31">
        <f>ورقة2!B434</f>
        <v>0</v>
      </c>
      <c r="C438" s="43">
        <f>ورقة2!F434</f>
        <v>0</v>
      </c>
      <c r="D438" s="21"/>
      <c r="E438" s="21"/>
      <c r="F438" s="21"/>
      <c r="G438" s="21"/>
      <c r="H438" s="21"/>
      <c r="I438" s="21"/>
      <c r="J438" s="21"/>
      <c r="K438" s="21"/>
      <c r="L438" s="59">
        <f t="shared" si="62"/>
        <v>0</v>
      </c>
      <c r="M438" t="str">
        <f t="shared" si="63"/>
        <v>01</v>
      </c>
      <c r="N438" t="str">
        <f t="shared" si="64"/>
        <v>03</v>
      </c>
      <c r="O438" t="str">
        <f t="shared" si="65"/>
        <v>07</v>
      </c>
      <c r="P438" t="str">
        <f t="shared" si="66"/>
        <v>012</v>
      </c>
      <c r="Q438" t="str">
        <f t="shared" si="67"/>
        <v>014</v>
      </c>
      <c r="R438" t="str">
        <f t="shared" si="68"/>
        <v>015</v>
      </c>
      <c r="S438" t="str">
        <f t="shared" si="69"/>
        <v>016</v>
      </c>
      <c r="T438" t="str">
        <f t="shared" si="70"/>
        <v>017</v>
      </c>
    </row>
    <row r="439" spans="1:20" ht="15.75" thickBot="1">
      <c r="A439" s="27">
        <f>ورقة2!A435</f>
        <v>0</v>
      </c>
      <c r="B439" s="30">
        <f>ورقة2!B435</f>
        <v>0</v>
      </c>
      <c r="C439" s="44">
        <f>ورقة2!F435</f>
        <v>0</v>
      </c>
      <c r="D439" s="21"/>
      <c r="E439" s="21"/>
      <c r="F439" s="21"/>
      <c r="G439" s="21"/>
      <c r="H439" s="21"/>
      <c r="I439" s="21"/>
      <c r="J439" s="21"/>
      <c r="K439" s="21"/>
      <c r="L439" s="59">
        <f t="shared" si="62"/>
        <v>0</v>
      </c>
      <c r="M439" t="str">
        <f t="shared" si="63"/>
        <v>01</v>
      </c>
      <c r="N439" t="str">
        <f t="shared" si="64"/>
        <v>03</v>
      </c>
      <c r="O439" t="str">
        <f t="shared" si="65"/>
        <v>07</v>
      </c>
      <c r="P439" t="str">
        <f t="shared" si="66"/>
        <v>012</v>
      </c>
      <c r="Q439" t="str">
        <f t="shared" si="67"/>
        <v>014</v>
      </c>
      <c r="R439" t="str">
        <f t="shared" si="68"/>
        <v>015</v>
      </c>
      <c r="S439" t="str">
        <f t="shared" si="69"/>
        <v>016</v>
      </c>
      <c r="T439" t="str">
        <f t="shared" si="70"/>
        <v>017</v>
      </c>
    </row>
    <row r="440" spans="1:20" ht="15.75" thickBot="1">
      <c r="A440" s="28">
        <f>ورقة2!A436</f>
        <v>0</v>
      </c>
      <c r="B440" s="31">
        <f>ورقة2!B436</f>
        <v>0</v>
      </c>
      <c r="C440" s="43">
        <f>ورقة2!F436</f>
        <v>0</v>
      </c>
      <c r="D440" s="21"/>
      <c r="E440" s="21"/>
      <c r="F440" s="21"/>
      <c r="G440" s="21"/>
      <c r="H440" s="21"/>
      <c r="I440" s="21"/>
      <c r="J440" s="21"/>
      <c r="K440" s="21"/>
      <c r="L440" s="59">
        <f t="shared" si="62"/>
        <v>0</v>
      </c>
      <c r="M440" t="str">
        <f t="shared" si="63"/>
        <v>01</v>
      </c>
      <c r="N440" t="str">
        <f t="shared" si="64"/>
        <v>03</v>
      </c>
      <c r="O440" t="str">
        <f t="shared" si="65"/>
        <v>07</v>
      </c>
      <c r="P440" t="str">
        <f t="shared" si="66"/>
        <v>012</v>
      </c>
      <c r="Q440" t="str">
        <f t="shared" si="67"/>
        <v>014</v>
      </c>
      <c r="R440" t="str">
        <f t="shared" si="68"/>
        <v>015</v>
      </c>
      <c r="S440" t="str">
        <f t="shared" si="69"/>
        <v>016</v>
      </c>
      <c r="T440" t="str">
        <f t="shared" si="70"/>
        <v>017</v>
      </c>
    </row>
    <row r="441" spans="1:20" ht="15.75" thickBot="1">
      <c r="A441" s="27">
        <f>ورقة2!A437</f>
        <v>0</v>
      </c>
      <c r="B441" s="30">
        <f>ورقة2!B437</f>
        <v>0</v>
      </c>
      <c r="C441" s="44">
        <f>ورقة2!F437</f>
        <v>0</v>
      </c>
      <c r="D441" s="21"/>
      <c r="E441" s="21"/>
      <c r="F441" s="21"/>
      <c r="G441" s="21"/>
      <c r="H441" s="21"/>
      <c r="I441" s="21"/>
      <c r="J441" s="21"/>
      <c r="K441" s="21"/>
      <c r="L441" s="59">
        <f t="shared" si="62"/>
        <v>0</v>
      </c>
      <c r="M441" t="str">
        <f t="shared" si="63"/>
        <v>01</v>
      </c>
      <c r="N441" t="str">
        <f t="shared" si="64"/>
        <v>03</v>
      </c>
      <c r="O441" t="str">
        <f t="shared" si="65"/>
        <v>07</v>
      </c>
      <c r="P441" t="str">
        <f t="shared" si="66"/>
        <v>012</v>
      </c>
      <c r="Q441" t="str">
        <f t="shared" si="67"/>
        <v>014</v>
      </c>
      <c r="R441" t="str">
        <f t="shared" si="68"/>
        <v>015</v>
      </c>
      <c r="S441" t="str">
        <f t="shared" si="69"/>
        <v>016</v>
      </c>
      <c r="T441" t="str">
        <f t="shared" si="70"/>
        <v>017</v>
      </c>
    </row>
    <row r="442" spans="1:20" ht="15.75" thickBot="1">
      <c r="A442" s="28">
        <f>ورقة2!A438</f>
        <v>0</v>
      </c>
      <c r="B442" s="31">
        <f>ورقة2!B438</f>
        <v>0</v>
      </c>
      <c r="C442" s="43">
        <f>ورقة2!F438</f>
        <v>0</v>
      </c>
      <c r="D442" s="21"/>
      <c r="E442" s="21"/>
      <c r="F442" s="21"/>
      <c r="G442" s="21"/>
      <c r="H442" s="21"/>
      <c r="I442" s="21"/>
      <c r="J442" s="21"/>
      <c r="K442" s="21"/>
      <c r="L442" s="59">
        <f t="shared" si="62"/>
        <v>0</v>
      </c>
      <c r="M442" t="str">
        <f t="shared" si="63"/>
        <v>01</v>
      </c>
      <c r="N442" t="str">
        <f t="shared" si="64"/>
        <v>03</v>
      </c>
      <c r="O442" t="str">
        <f t="shared" si="65"/>
        <v>07</v>
      </c>
      <c r="P442" t="str">
        <f t="shared" si="66"/>
        <v>012</v>
      </c>
      <c r="Q442" t="str">
        <f t="shared" si="67"/>
        <v>014</v>
      </c>
      <c r="R442" t="str">
        <f t="shared" si="68"/>
        <v>015</v>
      </c>
      <c r="S442" t="str">
        <f t="shared" si="69"/>
        <v>016</v>
      </c>
      <c r="T442" t="str">
        <f t="shared" si="70"/>
        <v>017</v>
      </c>
    </row>
    <row r="443" spans="1:20" ht="15.75" thickBot="1">
      <c r="A443" s="27">
        <f>ورقة2!A439</f>
        <v>0</v>
      </c>
      <c r="B443" s="30">
        <f>ورقة2!B439</f>
        <v>0</v>
      </c>
      <c r="C443" s="44">
        <f>ورقة2!F439</f>
        <v>0</v>
      </c>
      <c r="D443" s="21"/>
      <c r="E443" s="21"/>
      <c r="F443" s="21"/>
      <c r="G443" s="21"/>
      <c r="H443" s="21"/>
      <c r="I443" s="21"/>
      <c r="J443" s="21"/>
      <c r="K443" s="21"/>
      <c r="L443" s="59">
        <f t="shared" si="62"/>
        <v>0</v>
      </c>
      <c r="M443" t="str">
        <f t="shared" si="63"/>
        <v>01</v>
      </c>
      <c r="N443" t="str">
        <f t="shared" si="64"/>
        <v>03</v>
      </c>
      <c r="O443" t="str">
        <f t="shared" si="65"/>
        <v>07</v>
      </c>
      <c r="P443" t="str">
        <f t="shared" si="66"/>
        <v>012</v>
      </c>
      <c r="Q443" t="str">
        <f t="shared" si="67"/>
        <v>014</v>
      </c>
      <c r="R443" t="str">
        <f t="shared" si="68"/>
        <v>015</v>
      </c>
      <c r="S443" t="str">
        <f t="shared" si="69"/>
        <v>016</v>
      </c>
      <c r="T443" t="str">
        <f t="shared" si="70"/>
        <v>017</v>
      </c>
    </row>
    <row r="444" spans="1:20" ht="15.75" thickBot="1">
      <c r="A444" s="28">
        <f>ورقة2!A440</f>
        <v>0</v>
      </c>
      <c r="B444" s="31">
        <f>ورقة2!B440</f>
        <v>0</v>
      </c>
      <c r="C444" s="43">
        <f>ورقة2!F440</f>
        <v>0</v>
      </c>
      <c r="D444" s="21"/>
      <c r="E444" s="21"/>
      <c r="F444" s="21"/>
      <c r="G444" s="21"/>
      <c r="H444" s="21"/>
      <c r="I444" s="21"/>
      <c r="J444" s="21"/>
      <c r="K444" s="21"/>
      <c r="L444" s="59">
        <f t="shared" si="62"/>
        <v>0</v>
      </c>
      <c r="M444" t="str">
        <f t="shared" si="63"/>
        <v>01</v>
      </c>
      <c r="N444" t="str">
        <f t="shared" si="64"/>
        <v>03</v>
      </c>
      <c r="O444" t="str">
        <f t="shared" si="65"/>
        <v>07</v>
      </c>
      <c r="P444" t="str">
        <f t="shared" si="66"/>
        <v>012</v>
      </c>
      <c r="Q444" t="str">
        <f t="shared" si="67"/>
        <v>014</v>
      </c>
      <c r="R444" t="str">
        <f t="shared" si="68"/>
        <v>015</v>
      </c>
      <c r="S444" t="str">
        <f t="shared" si="69"/>
        <v>016</v>
      </c>
      <c r="T444" t="str">
        <f t="shared" si="70"/>
        <v>017</v>
      </c>
    </row>
    <row r="445" spans="1:20" ht="15.75" thickBot="1">
      <c r="A445" s="27">
        <f>ورقة2!A441</f>
        <v>0</v>
      </c>
      <c r="B445" s="30">
        <f>ورقة2!B441</f>
        <v>0</v>
      </c>
      <c r="C445" s="44">
        <f>ورقة2!F441</f>
        <v>0</v>
      </c>
      <c r="D445" s="21"/>
      <c r="E445" s="21"/>
      <c r="F445" s="21"/>
      <c r="G445" s="21"/>
      <c r="H445" s="21"/>
      <c r="I445" s="21"/>
      <c r="J445" s="21"/>
      <c r="K445" s="21"/>
      <c r="L445" s="59">
        <f t="shared" si="62"/>
        <v>0</v>
      </c>
      <c r="M445" t="str">
        <f t="shared" si="63"/>
        <v>01</v>
      </c>
      <c r="N445" t="str">
        <f t="shared" si="64"/>
        <v>03</v>
      </c>
      <c r="O445" t="str">
        <f t="shared" si="65"/>
        <v>07</v>
      </c>
      <c r="P445" t="str">
        <f t="shared" si="66"/>
        <v>012</v>
      </c>
      <c r="Q445" t="str">
        <f t="shared" si="67"/>
        <v>014</v>
      </c>
      <c r="R445" t="str">
        <f t="shared" si="68"/>
        <v>015</v>
      </c>
      <c r="S445" t="str">
        <f t="shared" si="69"/>
        <v>016</v>
      </c>
      <c r="T445" t="str">
        <f t="shared" si="70"/>
        <v>017</v>
      </c>
    </row>
    <row r="446" spans="1:20" ht="15.75" thickBot="1">
      <c r="A446" s="28">
        <f>ورقة2!A442</f>
        <v>0</v>
      </c>
      <c r="B446" s="31">
        <f>ورقة2!B442</f>
        <v>0</v>
      </c>
      <c r="C446" s="43">
        <f>ورقة2!F442</f>
        <v>0</v>
      </c>
      <c r="D446" s="21"/>
      <c r="E446" s="21"/>
      <c r="F446" s="21"/>
      <c r="G446" s="21"/>
      <c r="H446" s="21"/>
      <c r="I446" s="21"/>
      <c r="J446" s="21"/>
      <c r="K446" s="21"/>
      <c r="L446" s="59">
        <f t="shared" si="62"/>
        <v>0</v>
      </c>
      <c r="M446" t="str">
        <f t="shared" si="63"/>
        <v>01</v>
      </c>
      <c r="N446" t="str">
        <f t="shared" si="64"/>
        <v>03</v>
      </c>
      <c r="O446" t="str">
        <f t="shared" si="65"/>
        <v>07</v>
      </c>
      <c r="P446" t="str">
        <f t="shared" si="66"/>
        <v>012</v>
      </c>
      <c r="Q446" t="str">
        <f t="shared" si="67"/>
        <v>014</v>
      </c>
      <c r="R446" t="str">
        <f t="shared" si="68"/>
        <v>015</v>
      </c>
      <c r="S446" t="str">
        <f t="shared" si="69"/>
        <v>016</v>
      </c>
      <c r="T446" t="str">
        <f t="shared" si="70"/>
        <v>017</v>
      </c>
    </row>
    <row r="447" spans="1:20" ht="15.75" thickBot="1">
      <c r="A447" s="27">
        <f>ورقة2!A443</f>
        <v>0</v>
      </c>
      <c r="B447" s="30">
        <f>ورقة2!B443</f>
        <v>0</v>
      </c>
      <c r="C447" s="44">
        <f>ورقة2!F443</f>
        <v>0</v>
      </c>
      <c r="D447" s="21"/>
      <c r="E447" s="21"/>
      <c r="F447" s="21"/>
      <c r="G447" s="21"/>
      <c r="H447" s="21"/>
      <c r="I447" s="21"/>
      <c r="J447" s="21"/>
      <c r="K447" s="21"/>
      <c r="L447" s="59">
        <f t="shared" si="62"/>
        <v>0</v>
      </c>
      <c r="M447" t="str">
        <f t="shared" si="63"/>
        <v>01</v>
      </c>
      <c r="N447" t="str">
        <f t="shared" si="64"/>
        <v>03</v>
      </c>
      <c r="O447" t="str">
        <f t="shared" si="65"/>
        <v>07</v>
      </c>
      <c r="P447" t="str">
        <f t="shared" si="66"/>
        <v>012</v>
      </c>
      <c r="Q447" t="str">
        <f t="shared" si="67"/>
        <v>014</v>
      </c>
      <c r="R447" t="str">
        <f t="shared" si="68"/>
        <v>015</v>
      </c>
      <c r="S447" t="str">
        <f t="shared" si="69"/>
        <v>016</v>
      </c>
      <c r="T447" t="str">
        <f t="shared" si="70"/>
        <v>017</v>
      </c>
    </row>
    <row r="448" spans="1:20" ht="15.75" thickBot="1">
      <c r="A448" s="28">
        <f>ورقة2!A444</f>
        <v>0</v>
      </c>
      <c r="B448" s="31">
        <f>ورقة2!B444</f>
        <v>0</v>
      </c>
      <c r="C448" s="43">
        <f>ورقة2!F444</f>
        <v>0</v>
      </c>
      <c r="D448" s="21"/>
      <c r="E448" s="21"/>
      <c r="F448" s="21"/>
      <c r="G448" s="21"/>
      <c r="H448" s="21"/>
      <c r="I448" s="21"/>
      <c r="J448" s="21"/>
      <c r="K448" s="21"/>
      <c r="L448" s="59">
        <f t="shared" si="62"/>
        <v>0</v>
      </c>
      <c r="M448" t="str">
        <f t="shared" si="63"/>
        <v>01</v>
      </c>
      <c r="N448" t="str">
        <f t="shared" si="64"/>
        <v>03</v>
      </c>
      <c r="O448" t="str">
        <f t="shared" si="65"/>
        <v>07</v>
      </c>
      <c r="P448" t="str">
        <f t="shared" si="66"/>
        <v>012</v>
      </c>
      <c r="Q448" t="str">
        <f t="shared" si="67"/>
        <v>014</v>
      </c>
      <c r="R448" t="str">
        <f t="shared" si="68"/>
        <v>015</v>
      </c>
      <c r="S448" t="str">
        <f t="shared" si="69"/>
        <v>016</v>
      </c>
      <c r="T448" t="str">
        <f t="shared" si="70"/>
        <v>017</v>
      </c>
    </row>
    <row r="449" spans="1:20" ht="15.75" thickBot="1">
      <c r="A449" s="27">
        <f>ورقة2!A445</f>
        <v>0</v>
      </c>
      <c r="B449" s="30">
        <f>ورقة2!B445</f>
        <v>0</v>
      </c>
      <c r="C449" s="44">
        <f>ورقة2!F445</f>
        <v>0</v>
      </c>
      <c r="D449" s="21"/>
      <c r="E449" s="21"/>
      <c r="F449" s="21"/>
      <c r="G449" s="21"/>
      <c r="H449" s="21"/>
      <c r="I449" s="21"/>
      <c r="J449" s="21"/>
      <c r="K449" s="21"/>
      <c r="L449" s="59">
        <f t="shared" si="62"/>
        <v>0</v>
      </c>
      <c r="M449" t="str">
        <f t="shared" si="63"/>
        <v>01</v>
      </c>
      <c r="N449" t="str">
        <f t="shared" si="64"/>
        <v>03</v>
      </c>
      <c r="O449" t="str">
        <f t="shared" si="65"/>
        <v>07</v>
      </c>
      <c r="P449" t="str">
        <f t="shared" si="66"/>
        <v>012</v>
      </c>
      <c r="Q449" t="str">
        <f t="shared" si="67"/>
        <v>014</v>
      </c>
      <c r="R449" t="str">
        <f t="shared" si="68"/>
        <v>015</v>
      </c>
      <c r="S449" t="str">
        <f t="shared" si="69"/>
        <v>016</v>
      </c>
      <c r="T449" t="str">
        <f t="shared" si="70"/>
        <v>017</v>
      </c>
    </row>
    <row r="450" spans="1:20" ht="15.75" thickBot="1">
      <c r="A450" s="28">
        <f>ورقة2!A446</f>
        <v>0</v>
      </c>
      <c r="B450" s="31">
        <f>ورقة2!B446</f>
        <v>0</v>
      </c>
      <c r="C450" s="43">
        <f>ورقة2!F446</f>
        <v>0</v>
      </c>
      <c r="D450" s="21"/>
      <c r="E450" s="21"/>
      <c r="F450" s="21"/>
      <c r="G450" s="21"/>
      <c r="H450" s="21"/>
      <c r="I450" s="21"/>
      <c r="J450" s="21"/>
      <c r="K450" s="21"/>
      <c r="L450" s="59">
        <f t="shared" si="62"/>
        <v>0</v>
      </c>
      <c r="M450" t="str">
        <f t="shared" si="63"/>
        <v>01</v>
      </c>
      <c r="N450" t="str">
        <f t="shared" si="64"/>
        <v>03</v>
      </c>
      <c r="O450" t="str">
        <f t="shared" si="65"/>
        <v>07</v>
      </c>
      <c r="P450" t="str">
        <f t="shared" si="66"/>
        <v>012</v>
      </c>
      <c r="Q450" t="str">
        <f t="shared" si="67"/>
        <v>014</v>
      </c>
      <c r="R450" t="str">
        <f t="shared" si="68"/>
        <v>015</v>
      </c>
      <c r="S450" t="str">
        <f t="shared" si="69"/>
        <v>016</v>
      </c>
      <c r="T450" t="str">
        <f t="shared" si="70"/>
        <v>017</v>
      </c>
    </row>
    <row r="451" spans="1:20" ht="15.75" thickBot="1">
      <c r="A451" s="27">
        <f>ورقة2!A447</f>
        <v>0</v>
      </c>
      <c r="B451" s="30">
        <f>ورقة2!B447</f>
        <v>0</v>
      </c>
      <c r="C451" s="44">
        <f>ورقة2!F447</f>
        <v>0</v>
      </c>
      <c r="D451" s="21"/>
      <c r="E451" s="21"/>
      <c r="F451" s="21"/>
      <c r="G451" s="21"/>
      <c r="H451" s="21"/>
      <c r="I451" s="21"/>
      <c r="J451" s="21"/>
      <c r="K451" s="21"/>
      <c r="L451" s="59">
        <f t="shared" si="62"/>
        <v>0</v>
      </c>
      <c r="M451" t="str">
        <f t="shared" si="63"/>
        <v>01</v>
      </c>
      <c r="N451" t="str">
        <f t="shared" si="64"/>
        <v>03</v>
      </c>
      <c r="O451" t="str">
        <f t="shared" si="65"/>
        <v>07</v>
      </c>
      <c r="P451" t="str">
        <f t="shared" si="66"/>
        <v>012</v>
      </c>
      <c r="Q451" t="str">
        <f t="shared" si="67"/>
        <v>014</v>
      </c>
      <c r="R451" t="str">
        <f t="shared" si="68"/>
        <v>015</v>
      </c>
      <c r="S451" t="str">
        <f t="shared" si="69"/>
        <v>016</v>
      </c>
      <c r="T451" t="str">
        <f t="shared" si="70"/>
        <v>017</v>
      </c>
    </row>
    <row r="452" spans="1:20" ht="15.75" thickBot="1">
      <c r="A452" s="28">
        <f>ورقة2!A448</f>
        <v>0</v>
      </c>
      <c r="B452" s="31">
        <f>ورقة2!B448</f>
        <v>0</v>
      </c>
      <c r="C452" s="43">
        <f>ورقة2!F448</f>
        <v>0</v>
      </c>
      <c r="D452" s="21"/>
      <c r="E452" s="21"/>
      <c r="F452" s="21"/>
      <c r="G452" s="21"/>
      <c r="H452" s="21"/>
      <c r="I452" s="21"/>
      <c r="J452" s="21"/>
      <c r="K452" s="21"/>
      <c r="L452" s="59">
        <f t="shared" si="62"/>
        <v>0</v>
      </c>
      <c r="M452" t="str">
        <f t="shared" si="63"/>
        <v>01</v>
      </c>
      <c r="N452" t="str">
        <f t="shared" si="64"/>
        <v>03</v>
      </c>
      <c r="O452" t="str">
        <f t="shared" si="65"/>
        <v>07</v>
      </c>
      <c r="P452" t="str">
        <f t="shared" si="66"/>
        <v>012</v>
      </c>
      <c r="Q452" t="str">
        <f t="shared" si="67"/>
        <v>014</v>
      </c>
      <c r="R452" t="str">
        <f t="shared" si="68"/>
        <v>015</v>
      </c>
      <c r="S452" t="str">
        <f t="shared" si="69"/>
        <v>016</v>
      </c>
      <c r="T452" t="str">
        <f t="shared" si="70"/>
        <v>017</v>
      </c>
    </row>
    <row r="453" spans="1:20" ht="15.75" thickBot="1">
      <c r="A453" s="27">
        <f>ورقة2!A449</f>
        <v>0</v>
      </c>
      <c r="B453" s="30">
        <f>ورقة2!B449</f>
        <v>0</v>
      </c>
      <c r="C453" s="44">
        <f>ورقة2!F449</f>
        <v>0</v>
      </c>
      <c r="D453" s="21"/>
      <c r="E453" s="21"/>
      <c r="F453" s="21"/>
      <c r="G453" s="21"/>
      <c r="H453" s="21"/>
      <c r="I453" s="21"/>
      <c r="J453" s="21"/>
      <c r="K453" s="21"/>
      <c r="L453" s="59">
        <f t="shared" si="62"/>
        <v>0</v>
      </c>
      <c r="M453" t="str">
        <f t="shared" si="63"/>
        <v>01</v>
      </c>
      <c r="N453" t="str">
        <f t="shared" si="64"/>
        <v>03</v>
      </c>
      <c r="O453" t="str">
        <f t="shared" si="65"/>
        <v>07</v>
      </c>
      <c r="P453" t="str">
        <f t="shared" si="66"/>
        <v>012</v>
      </c>
      <c r="Q453" t="str">
        <f t="shared" si="67"/>
        <v>014</v>
      </c>
      <c r="R453" t="str">
        <f t="shared" si="68"/>
        <v>015</v>
      </c>
      <c r="S453" t="str">
        <f t="shared" si="69"/>
        <v>016</v>
      </c>
      <c r="T453" t="str">
        <f t="shared" si="70"/>
        <v>017</v>
      </c>
    </row>
    <row r="454" spans="1:20" ht="15.75" thickBot="1">
      <c r="A454" s="28">
        <f>ورقة2!A450</f>
        <v>0</v>
      </c>
      <c r="B454" s="31">
        <f>ورقة2!B450</f>
        <v>0</v>
      </c>
      <c r="C454" s="43">
        <f>ورقة2!F450</f>
        <v>0</v>
      </c>
      <c r="D454" s="21"/>
      <c r="E454" s="21"/>
      <c r="F454" s="21"/>
      <c r="G454" s="21"/>
      <c r="H454" s="21"/>
      <c r="I454" s="21"/>
      <c r="J454" s="21"/>
      <c r="K454" s="21"/>
      <c r="L454" s="59">
        <f t="shared" si="62"/>
        <v>0</v>
      </c>
      <c r="M454" t="str">
        <f t="shared" si="63"/>
        <v>01</v>
      </c>
      <c r="N454" t="str">
        <f t="shared" si="64"/>
        <v>03</v>
      </c>
      <c r="O454" t="str">
        <f t="shared" si="65"/>
        <v>07</v>
      </c>
      <c r="P454" t="str">
        <f t="shared" si="66"/>
        <v>012</v>
      </c>
      <c r="Q454" t="str">
        <f t="shared" si="67"/>
        <v>014</v>
      </c>
      <c r="R454" t="str">
        <f t="shared" si="68"/>
        <v>015</v>
      </c>
      <c r="S454" t="str">
        <f t="shared" si="69"/>
        <v>016</v>
      </c>
      <c r="T454" t="str">
        <f t="shared" si="70"/>
        <v>017</v>
      </c>
    </row>
    <row r="455" spans="1:20" ht="15.75" thickBot="1">
      <c r="A455" s="27">
        <f>ورقة2!A451</f>
        <v>0</v>
      </c>
      <c r="B455" s="30">
        <f>ورقة2!B451</f>
        <v>0</v>
      </c>
      <c r="C455" s="44">
        <f>ورقة2!F451</f>
        <v>0</v>
      </c>
      <c r="D455" s="21"/>
      <c r="E455" s="21"/>
      <c r="F455" s="21"/>
      <c r="G455" s="21"/>
      <c r="H455" s="21"/>
      <c r="I455" s="21"/>
      <c r="J455" s="21"/>
      <c r="K455" s="21"/>
      <c r="L455" s="59">
        <f t="shared" si="62"/>
        <v>0</v>
      </c>
      <c r="M455" t="str">
        <f t="shared" si="63"/>
        <v>01</v>
      </c>
      <c r="N455" t="str">
        <f t="shared" si="64"/>
        <v>03</v>
      </c>
      <c r="O455" t="str">
        <f t="shared" si="65"/>
        <v>07</v>
      </c>
      <c r="P455" t="str">
        <f t="shared" si="66"/>
        <v>012</v>
      </c>
      <c r="Q455" t="str">
        <f t="shared" si="67"/>
        <v>014</v>
      </c>
      <c r="R455" t="str">
        <f t="shared" si="68"/>
        <v>015</v>
      </c>
      <c r="S455" t="str">
        <f t="shared" si="69"/>
        <v>016</v>
      </c>
      <c r="T455" t="str">
        <f t="shared" si="70"/>
        <v>017</v>
      </c>
    </row>
    <row r="456" spans="1:20" ht="15.75" thickBot="1">
      <c r="A456" s="28">
        <f>ورقة2!A452</f>
        <v>0</v>
      </c>
      <c r="B456" s="31">
        <f>ورقة2!B452</f>
        <v>0</v>
      </c>
      <c r="C456" s="43">
        <f>ورقة2!F452</f>
        <v>0</v>
      </c>
      <c r="D456" s="21"/>
      <c r="E456" s="21"/>
      <c r="F456" s="21"/>
      <c r="G456" s="21"/>
      <c r="H456" s="21"/>
      <c r="I456" s="21"/>
      <c r="J456" s="21"/>
      <c r="K456" s="21"/>
      <c r="L456" s="59">
        <f t="shared" si="62"/>
        <v>0</v>
      </c>
      <c r="M456" t="str">
        <f t="shared" si="63"/>
        <v>01</v>
      </c>
      <c r="N456" t="str">
        <f t="shared" si="64"/>
        <v>03</v>
      </c>
      <c r="O456" t="str">
        <f t="shared" si="65"/>
        <v>07</v>
      </c>
      <c r="P456" t="str">
        <f t="shared" si="66"/>
        <v>012</v>
      </c>
      <c r="Q456" t="str">
        <f t="shared" si="67"/>
        <v>014</v>
      </c>
      <c r="R456" t="str">
        <f t="shared" si="68"/>
        <v>015</v>
      </c>
      <c r="S456" t="str">
        <f t="shared" si="69"/>
        <v>016</v>
      </c>
      <c r="T456" t="str">
        <f t="shared" si="70"/>
        <v>017</v>
      </c>
    </row>
    <row r="457" spans="1:20" ht="15.75" thickBot="1">
      <c r="A457" s="27">
        <f>ورقة2!A453</f>
        <v>0</v>
      </c>
      <c r="B457" s="30">
        <f>ورقة2!B453</f>
        <v>0</v>
      </c>
      <c r="C457" s="44">
        <f>ورقة2!F453</f>
        <v>0</v>
      </c>
      <c r="D457" s="21"/>
      <c r="E457" s="21"/>
      <c r="F457" s="21"/>
      <c r="G457" s="21"/>
      <c r="H457" s="21"/>
      <c r="I457" s="21"/>
      <c r="J457" s="21"/>
      <c r="K457" s="21"/>
      <c r="L457" s="59">
        <f t="shared" si="62"/>
        <v>0</v>
      </c>
      <c r="M457" t="str">
        <f t="shared" si="63"/>
        <v>01</v>
      </c>
      <c r="N457" t="str">
        <f t="shared" si="64"/>
        <v>03</v>
      </c>
      <c r="O457" t="str">
        <f t="shared" si="65"/>
        <v>07</v>
      </c>
      <c r="P457" t="str">
        <f t="shared" si="66"/>
        <v>012</v>
      </c>
      <c r="Q457" t="str">
        <f t="shared" si="67"/>
        <v>014</v>
      </c>
      <c r="R457" t="str">
        <f t="shared" si="68"/>
        <v>015</v>
      </c>
      <c r="S457" t="str">
        <f t="shared" si="69"/>
        <v>016</v>
      </c>
      <c r="T457" t="str">
        <f t="shared" si="70"/>
        <v>017</v>
      </c>
    </row>
    <row r="458" spans="1:20" ht="15.75" thickBot="1">
      <c r="A458" s="28">
        <f>ورقة2!A454</f>
        <v>0</v>
      </c>
      <c r="B458" s="31">
        <f>ورقة2!B454</f>
        <v>0</v>
      </c>
      <c r="C458" s="43">
        <f>ورقة2!F454</f>
        <v>0</v>
      </c>
      <c r="D458" s="21"/>
      <c r="E458" s="21"/>
      <c r="F458" s="21"/>
      <c r="G458" s="21"/>
      <c r="H458" s="21"/>
      <c r="I458" s="21"/>
      <c r="J458" s="21"/>
      <c r="K458" s="21"/>
      <c r="L458" s="59">
        <f t="shared" si="62"/>
        <v>0</v>
      </c>
      <c r="M458" t="str">
        <f t="shared" si="63"/>
        <v>01</v>
      </c>
      <c r="N458" t="str">
        <f t="shared" si="64"/>
        <v>03</v>
      </c>
      <c r="O458" t="str">
        <f t="shared" si="65"/>
        <v>07</v>
      </c>
      <c r="P458" t="str">
        <f t="shared" si="66"/>
        <v>012</v>
      </c>
      <c r="Q458" t="str">
        <f t="shared" si="67"/>
        <v>014</v>
      </c>
      <c r="R458" t="str">
        <f t="shared" si="68"/>
        <v>015</v>
      </c>
      <c r="S458" t="str">
        <f t="shared" si="69"/>
        <v>016</v>
      </c>
      <c r="T458" t="str">
        <f t="shared" si="70"/>
        <v>017</v>
      </c>
    </row>
    <row r="459" spans="1:20" ht="15.75" thickBot="1">
      <c r="A459" s="27">
        <f>ورقة2!A455</f>
        <v>0</v>
      </c>
      <c r="B459" s="30">
        <f>ورقة2!B455</f>
        <v>0</v>
      </c>
      <c r="C459" s="44">
        <f>ورقة2!F455</f>
        <v>0</v>
      </c>
      <c r="D459" s="21"/>
      <c r="E459" s="21"/>
      <c r="F459" s="21"/>
      <c r="G459" s="21"/>
      <c r="H459" s="21"/>
      <c r="I459" s="21"/>
      <c r="J459" s="21"/>
      <c r="K459" s="21"/>
      <c r="L459" s="59">
        <f t="shared" ref="L459:L505" si="71">SUM(D459:K459)</f>
        <v>0</v>
      </c>
      <c r="M459" t="str">
        <f t="shared" si="63"/>
        <v>01</v>
      </c>
      <c r="N459" t="str">
        <f t="shared" si="64"/>
        <v>03</v>
      </c>
      <c r="O459" t="str">
        <f t="shared" si="65"/>
        <v>07</v>
      </c>
      <c r="P459" t="str">
        <f t="shared" si="66"/>
        <v>012</v>
      </c>
      <c r="Q459" t="str">
        <f t="shared" si="67"/>
        <v>014</v>
      </c>
      <c r="R459" t="str">
        <f t="shared" si="68"/>
        <v>015</v>
      </c>
      <c r="S459" t="str">
        <f t="shared" si="69"/>
        <v>016</v>
      </c>
      <c r="T459" t="str">
        <f t="shared" si="70"/>
        <v>017</v>
      </c>
    </row>
    <row r="460" spans="1:20" ht="15.75" thickBot="1">
      <c r="A460" s="28">
        <f>ورقة2!A456</f>
        <v>0</v>
      </c>
      <c r="B460" s="31">
        <f>ورقة2!B456</f>
        <v>0</v>
      </c>
      <c r="C460" s="43">
        <f>ورقة2!F456</f>
        <v>0</v>
      </c>
      <c r="D460" s="21"/>
      <c r="E460" s="21"/>
      <c r="F460" s="21"/>
      <c r="G460" s="21"/>
      <c r="H460" s="21"/>
      <c r="I460" s="21"/>
      <c r="J460" s="21"/>
      <c r="K460" s="21"/>
      <c r="L460" s="59">
        <f t="shared" si="71"/>
        <v>0</v>
      </c>
      <c r="M460" t="str">
        <f t="shared" si="63"/>
        <v>01</v>
      </c>
      <c r="N460" t="str">
        <f t="shared" si="64"/>
        <v>03</v>
      </c>
      <c r="O460" t="str">
        <f t="shared" si="65"/>
        <v>07</v>
      </c>
      <c r="P460" t="str">
        <f t="shared" si="66"/>
        <v>012</v>
      </c>
      <c r="Q460" t="str">
        <f t="shared" si="67"/>
        <v>014</v>
      </c>
      <c r="R460" t="str">
        <f t="shared" si="68"/>
        <v>015</v>
      </c>
      <c r="S460" t="str">
        <f t="shared" si="69"/>
        <v>016</v>
      </c>
      <c r="T460" t="str">
        <f t="shared" si="70"/>
        <v>017</v>
      </c>
    </row>
    <row r="461" spans="1:20" ht="15.75" thickBot="1">
      <c r="A461" s="27">
        <f>ورقة2!A457</f>
        <v>0</v>
      </c>
      <c r="B461" s="30">
        <f>ورقة2!B457</f>
        <v>0</v>
      </c>
      <c r="C461" s="44">
        <f>ورقة2!F457</f>
        <v>0</v>
      </c>
      <c r="D461" s="21"/>
      <c r="E461" s="21"/>
      <c r="F461" s="21"/>
      <c r="G461" s="21"/>
      <c r="H461" s="21"/>
      <c r="I461" s="21"/>
      <c r="J461" s="21"/>
      <c r="K461" s="21"/>
      <c r="L461" s="59">
        <f t="shared" si="71"/>
        <v>0</v>
      </c>
      <c r="M461" t="str">
        <f t="shared" si="63"/>
        <v>01</v>
      </c>
      <c r="N461" t="str">
        <f t="shared" si="64"/>
        <v>03</v>
      </c>
      <c r="O461" t="str">
        <f t="shared" si="65"/>
        <v>07</v>
      </c>
      <c r="P461" t="str">
        <f t="shared" si="66"/>
        <v>012</v>
      </c>
      <c r="Q461" t="str">
        <f t="shared" si="67"/>
        <v>014</v>
      </c>
      <c r="R461" t="str">
        <f t="shared" si="68"/>
        <v>015</v>
      </c>
      <c r="S461" t="str">
        <f t="shared" si="69"/>
        <v>016</v>
      </c>
      <c r="T461" t="str">
        <f t="shared" si="70"/>
        <v>017</v>
      </c>
    </row>
    <row r="462" spans="1:20" ht="15.75" thickBot="1">
      <c r="A462" s="28">
        <f>ورقة2!A458</f>
        <v>0</v>
      </c>
      <c r="B462" s="31">
        <f>ورقة2!B458</f>
        <v>0</v>
      </c>
      <c r="C462" s="43">
        <f>ورقة2!F458</f>
        <v>0</v>
      </c>
      <c r="D462" s="21"/>
      <c r="E462" s="21"/>
      <c r="F462" s="21"/>
      <c r="G462" s="21"/>
      <c r="H462" s="21"/>
      <c r="I462" s="21"/>
      <c r="J462" s="21"/>
      <c r="K462" s="21"/>
      <c r="L462" s="59">
        <f t="shared" si="71"/>
        <v>0</v>
      </c>
      <c r="M462" t="str">
        <f t="shared" si="63"/>
        <v>01</v>
      </c>
      <c r="N462" t="str">
        <f t="shared" si="64"/>
        <v>03</v>
      </c>
      <c r="O462" t="str">
        <f t="shared" si="65"/>
        <v>07</v>
      </c>
      <c r="P462" t="str">
        <f t="shared" si="66"/>
        <v>012</v>
      </c>
      <c r="Q462" t="str">
        <f t="shared" si="67"/>
        <v>014</v>
      </c>
      <c r="R462" t="str">
        <f t="shared" si="68"/>
        <v>015</v>
      </c>
      <c r="S462" t="str">
        <f t="shared" si="69"/>
        <v>016</v>
      </c>
      <c r="T462" t="str">
        <f t="shared" si="70"/>
        <v>017</v>
      </c>
    </row>
    <row r="463" spans="1:20" ht="15.75" thickBot="1">
      <c r="A463" s="27">
        <f>ورقة2!A459</f>
        <v>0</v>
      </c>
      <c r="B463" s="30">
        <f>ورقة2!B459</f>
        <v>0</v>
      </c>
      <c r="C463" s="44">
        <f>ورقة2!F459</f>
        <v>0</v>
      </c>
      <c r="D463" s="21"/>
      <c r="E463" s="21"/>
      <c r="F463" s="21"/>
      <c r="G463" s="21"/>
      <c r="H463" s="21"/>
      <c r="I463" s="21"/>
      <c r="J463" s="21"/>
      <c r="K463" s="21"/>
      <c r="L463" s="59">
        <f t="shared" si="71"/>
        <v>0</v>
      </c>
      <c r="M463" t="str">
        <f t="shared" si="63"/>
        <v>01</v>
      </c>
      <c r="N463" t="str">
        <f t="shared" si="64"/>
        <v>03</v>
      </c>
      <c r="O463" t="str">
        <f t="shared" si="65"/>
        <v>07</v>
      </c>
      <c r="P463" t="str">
        <f t="shared" si="66"/>
        <v>012</v>
      </c>
      <c r="Q463" t="str">
        <f t="shared" si="67"/>
        <v>014</v>
      </c>
      <c r="R463" t="str">
        <f t="shared" si="68"/>
        <v>015</v>
      </c>
      <c r="S463" t="str">
        <f t="shared" si="69"/>
        <v>016</v>
      </c>
      <c r="T463" t="str">
        <f t="shared" si="70"/>
        <v>017</v>
      </c>
    </row>
    <row r="464" spans="1:20" ht="15.75" thickBot="1">
      <c r="A464" s="28">
        <f>ورقة2!A460</f>
        <v>0</v>
      </c>
      <c r="B464" s="31">
        <f>ورقة2!B460</f>
        <v>0</v>
      </c>
      <c r="C464" s="43">
        <f>ورقة2!F460</f>
        <v>0</v>
      </c>
      <c r="D464" s="21"/>
      <c r="E464" s="21"/>
      <c r="F464" s="21"/>
      <c r="G464" s="21"/>
      <c r="H464" s="21"/>
      <c r="I464" s="21"/>
      <c r="J464" s="21"/>
      <c r="K464" s="21"/>
      <c r="L464" s="59">
        <f t="shared" si="71"/>
        <v>0</v>
      </c>
      <c r="M464" t="str">
        <f t="shared" si="63"/>
        <v>01</v>
      </c>
      <c r="N464" t="str">
        <f t="shared" si="64"/>
        <v>03</v>
      </c>
      <c r="O464" t="str">
        <f t="shared" si="65"/>
        <v>07</v>
      </c>
      <c r="P464" t="str">
        <f t="shared" si="66"/>
        <v>012</v>
      </c>
      <c r="Q464" t="str">
        <f t="shared" si="67"/>
        <v>014</v>
      </c>
      <c r="R464" t="str">
        <f t="shared" si="68"/>
        <v>015</v>
      </c>
      <c r="S464" t="str">
        <f t="shared" si="69"/>
        <v>016</v>
      </c>
      <c r="T464" t="str">
        <f t="shared" si="70"/>
        <v>017</v>
      </c>
    </row>
    <row r="465" spans="1:20" ht="15.75" thickBot="1">
      <c r="A465" s="27">
        <f>ورقة2!A461</f>
        <v>0</v>
      </c>
      <c r="B465" s="30">
        <f>ورقة2!B461</f>
        <v>0</v>
      </c>
      <c r="C465" s="44">
        <f>ورقة2!F461</f>
        <v>0</v>
      </c>
      <c r="D465" s="21"/>
      <c r="E465" s="21"/>
      <c r="F465" s="21"/>
      <c r="G465" s="21"/>
      <c r="H465" s="21"/>
      <c r="I465" s="21"/>
      <c r="J465" s="21"/>
      <c r="K465" s="21"/>
      <c r="L465" s="59">
        <f t="shared" si="71"/>
        <v>0</v>
      </c>
      <c r="M465" t="str">
        <f t="shared" si="63"/>
        <v>01</v>
      </c>
      <c r="N465" t="str">
        <f t="shared" si="64"/>
        <v>03</v>
      </c>
      <c r="O465" t="str">
        <f t="shared" si="65"/>
        <v>07</v>
      </c>
      <c r="P465" t="str">
        <f t="shared" si="66"/>
        <v>012</v>
      </c>
      <c r="Q465" t="str">
        <f t="shared" si="67"/>
        <v>014</v>
      </c>
      <c r="R465" t="str">
        <f t="shared" si="68"/>
        <v>015</v>
      </c>
      <c r="S465" t="str">
        <f t="shared" si="69"/>
        <v>016</v>
      </c>
      <c r="T465" t="str">
        <f t="shared" si="70"/>
        <v>017</v>
      </c>
    </row>
    <row r="466" spans="1:20" ht="15.75" thickBot="1">
      <c r="A466" s="28">
        <f>ورقة2!A462</f>
        <v>0</v>
      </c>
      <c r="B466" s="31">
        <f>ورقة2!B462</f>
        <v>0</v>
      </c>
      <c r="C466" s="43">
        <f>ورقة2!F462</f>
        <v>0</v>
      </c>
      <c r="D466" s="21"/>
      <c r="E466" s="21"/>
      <c r="F466" s="21"/>
      <c r="G466" s="21"/>
      <c r="H466" s="21"/>
      <c r="I466" s="21"/>
      <c r="J466" s="21"/>
      <c r="K466" s="21"/>
      <c r="L466" s="59">
        <f t="shared" si="71"/>
        <v>0</v>
      </c>
      <c r="M466" t="str">
        <f t="shared" si="63"/>
        <v>01</v>
      </c>
      <c r="N466" t="str">
        <f t="shared" si="64"/>
        <v>03</v>
      </c>
      <c r="O466" t="str">
        <f t="shared" si="65"/>
        <v>07</v>
      </c>
      <c r="P466" t="str">
        <f t="shared" si="66"/>
        <v>012</v>
      </c>
      <c r="Q466" t="str">
        <f t="shared" si="67"/>
        <v>014</v>
      </c>
      <c r="R466" t="str">
        <f t="shared" si="68"/>
        <v>015</v>
      </c>
      <c r="S466" t="str">
        <f t="shared" si="69"/>
        <v>016</v>
      </c>
      <c r="T466" t="str">
        <f t="shared" si="70"/>
        <v>017</v>
      </c>
    </row>
    <row r="467" spans="1:20" ht="15.75" thickBot="1">
      <c r="A467" s="27">
        <f>ورقة2!A463</f>
        <v>0</v>
      </c>
      <c r="B467" s="30">
        <f>ورقة2!B463</f>
        <v>0</v>
      </c>
      <c r="C467" s="44">
        <f>ورقة2!F463</f>
        <v>0</v>
      </c>
      <c r="D467" s="21"/>
      <c r="E467" s="21"/>
      <c r="F467" s="21"/>
      <c r="G467" s="21"/>
      <c r="H467" s="21"/>
      <c r="I467" s="21"/>
      <c r="J467" s="21"/>
      <c r="K467" s="21"/>
      <c r="L467" s="59">
        <f t="shared" si="71"/>
        <v>0</v>
      </c>
      <c r="M467" t="str">
        <f t="shared" si="63"/>
        <v>01</v>
      </c>
      <c r="N467" t="str">
        <f t="shared" si="64"/>
        <v>03</v>
      </c>
      <c r="O467" t="str">
        <f t="shared" si="65"/>
        <v>07</v>
      </c>
      <c r="P467" t="str">
        <f t="shared" si="66"/>
        <v>012</v>
      </c>
      <c r="Q467" t="str">
        <f t="shared" si="67"/>
        <v>014</v>
      </c>
      <c r="R467" t="str">
        <f t="shared" si="68"/>
        <v>015</v>
      </c>
      <c r="S467" t="str">
        <f t="shared" si="69"/>
        <v>016</v>
      </c>
      <c r="T467" t="str">
        <f t="shared" si="70"/>
        <v>017</v>
      </c>
    </row>
    <row r="468" spans="1:20" ht="15.75" thickBot="1">
      <c r="A468" s="28">
        <f>ورقة2!A464</f>
        <v>0</v>
      </c>
      <c r="B468" s="31">
        <f>ورقة2!B464</f>
        <v>0</v>
      </c>
      <c r="C468" s="43">
        <f>ورقة2!F464</f>
        <v>0</v>
      </c>
      <c r="D468" s="21"/>
      <c r="E468" s="21"/>
      <c r="F468" s="21"/>
      <c r="G468" s="21"/>
      <c r="H468" s="21"/>
      <c r="I468" s="21"/>
      <c r="J468" s="21"/>
      <c r="K468" s="21"/>
      <c r="L468" s="59">
        <f t="shared" si="71"/>
        <v>0</v>
      </c>
      <c r="M468" t="str">
        <f t="shared" si="63"/>
        <v>01</v>
      </c>
      <c r="N468" t="str">
        <f t="shared" si="64"/>
        <v>03</v>
      </c>
      <c r="O468" t="str">
        <f t="shared" si="65"/>
        <v>07</v>
      </c>
      <c r="P468" t="str">
        <f t="shared" si="66"/>
        <v>012</v>
      </c>
      <c r="Q468" t="str">
        <f t="shared" si="67"/>
        <v>014</v>
      </c>
      <c r="R468" t="str">
        <f t="shared" si="68"/>
        <v>015</v>
      </c>
      <c r="S468" t="str">
        <f t="shared" si="69"/>
        <v>016</v>
      </c>
      <c r="T468" t="str">
        <f t="shared" si="70"/>
        <v>017</v>
      </c>
    </row>
    <row r="469" spans="1:20" ht="15.75" thickBot="1">
      <c r="A469" s="27">
        <f>ورقة2!A465</f>
        <v>0</v>
      </c>
      <c r="B469" s="30">
        <f>ورقة2!B465</f>
        <v>0</v>
      </c>
      <c r="C469" s="44">
        <f>ورقة2!F465</f>
        <v>0</v>
      </c>
      <c r="D469" s="21"/>
      <c r="E469" s="21"/>
      <c r="F469" s="21"/>
      <c r="G469" s="21"/>
      <c r="H469" s="21"/>
      <c r="I469" s="21"/>
      <c r="J469" s="21"/>
      <c r="K469" s="21"/>
      <c r="L469" s="59">
        <f t="shared" si="71"/>
        <v>0</v>
      </c>
      <c r="M469" t="str">
        <f t="shared" si="63"/>
        <v>01</v>
      </c>
      <c r="N469" t="str">
        <f t="shared" si="64"/>
        <v>03</v>
      </c>
      <c r="O469" t="str">
        <f t="shared" si="65"/>
        <v>07</v>
      </c>
      <c r="P469" t="str">
        <f t="shared" si="66"/>
        <v>012</v>
      </c>
      <c r="Q469" t="str">
        <f t="shared" si="67"/>
        <v>014</v>
      </c>
      <c r="R469" t="str">
        <f t="shared" si="68"/>
        <v>015</v>
      </c>
      <c r="S469" t="str">
        <f t="shared" si="69"/>
        <v>016</v>
      </c>
      <c r="T469" t="str">
        <f t="shared" si="70"/>
        <v>017</v>
      </c>
    </row>
    <row r="470" spans="1:20" ht="15.75" thickBot="1">
      <c r="A470" s="28">
        <f>ورقة2!A466</f>
        <v>0</v>
      </c>
      <c r="B470" s="31">
        <f>ورقة2!B466</f>
        <v>0</v>
      </c>
      <c r="C470" s="43">
        <f>ورقة2!F466</f>
        <v>0</v>
      </c>
      <c r="D470" s="21"/>
      <c r="E470" s="21"/>
      <c r="F470" s="21"/>
      <c r="G470" s="21"/>
      <c r="H470" s="21"/>
      <c r="I470" s="21"/>
      <c r="J470" s="21"/>
      <c r="K470" s="21"/>
      <c r="L470" s="59">
        <f t="shared" si="71"/>
        <v>0</v>
      </c>
      <c r="M470" t="str">
        <f t="shared" si="63"/>
        <v>01</v>
      </c>
      <c r="N470" t="str">
        <f t="shared" si="64"/>
        <v>03</v>
      </c>
      <c r="O470" t="str">
        <f t="shared" si="65"/>
        <v>07</v>
      </c>
      <c r="P470" t="str">
        <f t="shared" si="66"/>
        <v>012</v>
      </c>
      <c r="Q470" t="str">
        <f t="shared" si="67"/>
        <v>014</v>
      </c>
      <c r="R470" t="str">
        <f t="shared" si="68"/>
        <v>015</v>
      </c>
      <c r="S470" t="str">
        <f t="shared" si="69"/>
        <v>016</v>
      </c>
      <c r="T470" t="str">
        <f t="shared" si="70"/>
        <v>017</v>
      </c>
    </row>
    <row r="471" spans="1:20" ht="15.75" thickBot="1">
      <c r="A471" s="27">
        <f>ورقة2!A467</f>
        <v>0</v>
      </c>
      <c r="B471" s="30">
        <f>ورقة2!B467</f>
        <v>0</v>
      </c>
      <c r="C471" s="44">
        <f>ورقة2!F467</f>
        <v>0</v>
      </c>
      <c r="D471" s="21"/>
      <c r="E471" s="21"/>
      <c r="F471" s="21"/>
      <c r="G471" s="21"/>
      <c r="H471" s="21"/>
      <c r="I471" s="21"/>
      <c r="J471" s="21"/>
      <c r="K471" s="21"/>
      <c r="L471" s="59">
        <f t="shared" si="71"/>
        <v>0</v>
      </c>
      <c r="M471" t="str">
        <f t="shared" si="63"/>
        <v>01</v>
      </c>
      <c r="N471" t="str">
        <f t="shared" si="64"/>
        <v>03</v>
      </c>
      <c r="O471" t="str">
        <f t="shared" si="65"/>
        <v>07</v>
      </c>
      <c r="P471" t="str">
        <f t="shared" si="66"/>
        <v>012</v>
      </c>
      <c r="Q471" t="str">
        <f t="shared" si="67"/>
        <v>014</v>
      </c>
      <c r="R471" t="str">
        <f t="shared" si="68"/>
        <v>015</v>
      </c>
      <c r="S471" t="str">
        <f t="shared" si="69"/>
        <v>016</v>
      </c>
      <c r="T471" t="str">
        <f t="shared" si="70"/>
        <v>017</v>
      </c>
    </row>
    <row r="472" spans="1:20" ht="15.75" thickBot="1">
      <c r="A472" s="28">
        <f>ورقة2!A468</f>
        <v>0</v>
      </c>
      <c r="B472" s="31">
        <f>ورقة2!B468</f>
        <v>0</v>
      </c>
      <c r="C472" s="43">
        <f>ورقة2!F468</f>
        <v>0</v>
      </c>
      <c r="D472" s="21"/>
      <c r="E472" s="21"/>
      <c r="F472" s="21"/>
      <c r="G472" s="21"/>
      <c r="H472" s="21"/>
      <c r="I472" s="21"/>
      <c r="J472" s="21"/>
      <c r="K472" s="21"/>
      <c r="L472" s="59">
        <f t="shared" si="71"/>
        <v>0</v>
      </c>
      <c r="M472" t="str">
        <f t="shared" si="63"/>
        <v>01</v>
      </c>
      <c r="N472" t="str">
        <f t="shared" si="64"/>
        <v>03</v>
      </c>
      <c r="O472" t="str">
        <f t="shared" si="65"/>
        <v>07</v>
      </c>
      <c r="P472" t="str">
        <f t="shared" si="66"/>
        <v>012</v>
      </c>
      <c r="Q472" t="str">
        <f t="shared" si="67"/>
        <v>014</v>
      </c>
      <c r="R472" t="str">
        <f t="shared" si="68"/>
        <v>015</v>
      </c>
      <c r="S472" t="str">
        <f t="shared" si="69"/>
        <v>016</v>
      </c>
      <c r="T472" t="str">
        <f t="shared" si="70"/>
        <v>017</v>
      </c>
    </row>
    <row r="473" spans="1:20" ht="15.75" thickBot="1">
      <c r="A473" s="27">
        <f>ورقة2!A469</f>
        <v>0</v>
      </c>
      <c r="B473" s="30">
        <f>ورقة2!B469</f>
        <v>0</v>
      </c>
      <c r="C473" s="44">
        <f>ورقة2!F469</f>
        <v>0</v>
      </c>
      <c r="D473" s="21"/>
      <c r="E473" s="21"/>
      <c r="F473" s="21"/>
      <c r="G473" s="21"/>
      <c r="H473" s="21"/>
      <c r="I473" s="21"/>
      <c r="J473" s="21"/>
      <c r="K473" s="21"/>
      <c r="L473" s="59">
        <f t="shared" si="71"/>
        <v>0</v>
      </c>
      <c r="M473" t="str">
        <f t="shared" si="63"/>
        <v>01</v>
      </c>
      <c r="N473" t="str">
        <f t="shared" si="64"/>
        <v>03</v>
      </c>
      <c r="O473" t="str">
        <f t="shared" si="65"/>
        <v>07</v>
      </c>
      <c r="P473" t="str">
        <f t="shared" si="66"/>
        <v>012</v>
      </c>
      <c r="Q473" t="str">
        <f t="shared" si="67"/>
        <v>014</v>
      </c>
      <c r="R473" t="str">
        <f t="shared" si="68"/>
        <v>015</v>
      </c>
      <c r="S473" t="str">
        <f t="shared" si="69"/>
        <v>016</v>
      </c>
      <c r="T473" t="str">
        <f t="shared" si="70"/>
        <v>017</v>
      </c>
    </row>
    <row r="474" spans="1:20" ht="15.75" thickBot="1">
      <c r="A474" s="28">
        <f>ورقة2!A470</f>
        <v>0</v>
      </c>
      <c r="B474" s="31">
        <f>ورقة2!B470</f>
        <v>0</v>
      </c>
      <c r="C474" s="43">
        <f>ورقة2!F470</f>
        <v>0</v>
      </c>
      <c r="D474" s="21"/>
      <c r="E474" s="21"/>
      <c r="F474" s="21"/>
      <c r="G474" s="21"/>
      <c r="H474" s="21"/>
      <c r="I474" s="21"/>
      <c r="J474" s="21"/>
      <c r="K474" s="21"/>
      <c r="L474" s="59">
        <f t="shared" si="71"/>
        <v>0</v>
      </c>
      <c r="M474" t="str">
        <f t="shared" si="63"/>
        <v>01</v>
      </c>
      <c r="N474" t="str">
        <f t="shared" si="64"/>
        <v>03</v>
      </c>
      <c r="O474" t="str">
        <f t="shared" si="65"/>
        <v>07</v>
      </c>
      <c r="P474" t="str">
        <f t="shared" si="66"/>
        <v>012</v>
      </c>
      <c r="Q474" t="str">
        <f t="shared" si="67"/>
        <v>014</v>
      </c>
      <c r="R474" t="str">
        <f t="shared" si="68"/>
        <v>015</v>
      </c>
      <c r="S474" t="str">
        <f t="shared" si="69"/>
        <v>016</v>
      </c>
      <c r="T474" t="str">
        <f t="shared" si="70"/>
        <v>017</v>
      </c>
    </row>
    <row r="475" spans="1:20" ht="15.75" thickBot="1">
      <c r="A475" s="27">
        <f>ورقة2!A471</f>
        <v>0</v>
      </c>
      <c r="B475" s="30">
        <f>ورقة2!B471</f>
        <v>0</v>
      </c>
      <c r="C475" s="44">
        <f>ورقة2!F471</f>
        <v>0</v>
      </c>
      <c r="D475" s="21"/>
      <c r="E475" s="21"/>
      <c r="F475" s="21"/>
      <c r="G475" s="21"/>
      <c r="H475" s="21"/>
      <c r="I475" s="21"/>
      <c r="J475" s="21"/>
      <c r="K475" s="21"/>
      <c r="L475" s="59">
        <f t="shared" si="71"/>
        <v>0</v>
      </c>
      <c r="M475" t="str">
        <f t="shared" si="63"/>
        <v>01</v>
      </c>
      <c r="N475" t="str">
        <f t="shared" si="64"/>
        <v>03</v>
      </c>
      <c r="O475" t="str">
        <f t="shared" si="65"/>
        <v>07</v>
      </c>
      <c r="P475" t="str">
        <f t="shared" si="66"/>
        <v>012</v>
      </c>
      <c r="Q475" t="str">
        <f t="shared" si="67"/>
        <v>014</v>
      </c>
      <c r="R475" t="str">
        <f t="shared" si="68"/>
        <v>015</v>
      </c>
      <c r="S475" t="str">
        <f t="shared" si="69"/>
        <v>016</v>
      </c>
      <c r="T475" t="str">
        <f t="shared" si="70"/>
        <v>017</v>
      </c>
    </row>
    <row r="476" spans="1:20" ht="15.75" thickBot="1">
      <c r="A476" s="28">
        <f>ورقة2!A472</f>
        <v>0</v>
      </c>
      <c r="B476" s="31">
        <f>ورقة2!B472</f>
        <v>0</v>
      </c>
      <c r="C476" s="43">
        <f>ورقة2!F472</f>
        <v>0</v>
      </c>
      <c r="D476" s="21"/>
      <c r="E476" s="21"/>
      <c r="F476" s="21"/>
      <c r="G476" s="21"/>
      <c r="H476" s="21"/>
      <c r="I476" s="21"/>
      <c r="J476" s="21"/>
      <c r="K476" s="21"/>
      <c r="L476" s="59">
        <f t="shared" si="71"/>
        <v>0</v>
      </c>
      <c r="M476" t="str">
        <f t="shared" si="63"/>
        <v>01</v>
      </c>
      <c r="N476" t="str">
        <f t="shared" si="64"/>
        <v>03</v>
      </c>
      <c r="O476" t="str">
        <f t="shared" si="65"/>
        <v>07</v>
      </c>
      <c r="P476" t="str">
        <f t="shared" si="66"/>
        <v>012</v>
      </c>
      <c r="Q476" t="str">
        <f t="shared" si="67"/>
        <v>014</v>
      </c>
      <c r="R476" t="str">
        <f t="shared" si="68"/>
        <v>015</v>
      </c>
      <c r="S476" t="str">
        <f t="shared" si="69"/>
        <v>016</v>
      </c>
      <c r="T476" t="str">
        <f t="shared" si="70"/>
        <v>017</v>
      </c>
    </row>
    <row r="477" spans="1:20" ht="15.75" thickBot="1">
      <c r="A477" s="27">
        <f>ورقة2!A473</f>
        <v>0</v>
      </c>
      <c r="B477" s="30">
        <f>ورقة2!B473</f>
        <v>0</v>
      </c>
      <c r="C477" s="44">
        <f>ورقة2!F473</f>
        <v>0</v>
      </c>
      <c r="D477" s="21"/>
      <c r="E477" s="21"/>
      <c r="F477" s="21"/>
      <c r="G477" s="21"/>
      <c r="H477" s="21"/>
      <c r="I477" s="21"/>
      <c r="J477" s="21"/>
      <c r="K477" s="21"/>
      <c r="L477" s="59">
        <f t="shared" si="71"/>
        <v>0</v>
      </c>
      <c r="M477" t="str">
        <f t="shared" si="63"/>
        <v>01</v>
      </c>
      <c r="N477" t="str">
        <f t="shared" si="64"/>
        <v>03</v>
      </c>
      <c r="O477" t="str">
        <f t="shared" si="65"/>
        <v>07</v>
      </c>
      <c r="P477" t="str">
        <f t="shared" si="66"/>
        <v>012</v>
      </c>
      <c r="Q477" t="str">
        <f t="shared" si="67"/>
        <v>014</v>
      </c>
      <c r="R477" t="str">
        <f t="shared" si="68"/>
        <v>015</v>
      </c>
      <c r="S477" t="str">
        <f t="shared" si="69"/>
        <v>016</v>
      </c>
      <c r="T477" t="str">
        <f t="shared" si="70"/>
        <v>017</v>
      </c>
    </row>
    <row r="478" spans="1:20" ht="15.75" thickBot="1">
      <c r="A478" s="28">
        <f>ورقة2!A474</f>
        <v>0</v>
      </c>
      <c r="B478" s="31">
        <f>ورقة2!B474</f>
        <v>0</v>
      </c>
      <c r="C478" s="43">
        <f>ورقة2!F474</f>
        <v>0</v>
      </c>
      <c r="D478" s="21"/>
      <c r="E478" s="21"/>
      <c r="F478" s="21"/>
      <c r="G478" s="21"/>
      <c r="H478" s="21"/>
      <c r="I478" s="21"/>
      <c r="J478" s="21"/>
      <c r="K478" s="21"/>
      <c r="L478" s="59">
        <f t="shared" si="71"/>
        <v>0</v>
      </c>
      <c r="M478" t="str">
        <f t="shared" ref="M478:M505" si="72">A478&amp;$D$8</f>
        <v>01</v>
      </c>
      <c r="N478" t="str">
        <f t="shared" ref="N478:N505" si="73">A478&amp;$E$8</f>
        <v>03</v>
      </c>
      <c r="O478" t="str">
        <f t="shared" ref="O478:O505" si="74">A478&amp;$F$8</f>
        <v>07</v>
      </c>
      <c r="P478" t="str">
        <f t="shared" ref="P478:P505" si="75">A478&amp;$G$8</f>
        <v>012</v>
      </c>
      <c r="Q478" t="str">
        <f t="shared" ref="Q478:Q505" si="76">A478&amp;$H$8</f>
        <v>014</v>
      </c>
      <c r="R478" t="str">
        <f t="shared" ref="R478:R505" si="77">A478&amp;$I$8</f>
        <v>015</v>
      </c>
      <c r="S478" t="str">
        <f t="shared" ref="S478:S505" si="78">A478&amp;$J$8</f>
        <v>016</v>
      </c>
      <c r="T478" t="str">
        <f t="shared" ref="T478:T505" si="79">A478&amp;$K$8</f>
        <v>017</v>
      </c>
    </row>
    <row r="479" spans="1:20" ht="15.75" thickBot="1">
      <c r="A479" s="27">
        <f>ورقة2!A475</f>
        <v>0</v>
      </c>
      <c r="B479" s="30">
        <f>ورقة2!B475</f>
        <v>0</v>
      </c>
      <c r="C479" s="44">
        <f>ورقة2!F475</f>
        <v>0</v>
      </c>
      <c r="D479" s="21"/>
      <c r="E479" s="21"/>
      <c r="F479" s="21"/>
      <c r="G479" s="21"/>
      <c r="H479" s="21"/>
      <c r="I479" s="21"/>
      <c r="J479" s="21"/>
      <c r="K479" s="21"/>
      <c r="L479" s="59">
        <f t="shared" si="71"/>
        <v>0</v>
      </c>
      <c r="M479" t="str">
        <f t="shared" si="72"/>
        <v>01</v>
      </c>
      <c r="N479" t="str">
        <f t="shared" si="73"/>
        <v>03</v>
      </c>
      <c r="O479" t="str">
        <f t="shared" si="74"/>
        <v>07</v>
      </c>
      <c r="P479" t="str">
        <f t="shared" si="75"/>
        <v>012</v>
      </c>
      <c r="Q479" t="str">
        <f t="shared" si="76"/>
        <v>014</v>
      </c>
      <c r="R479" t="str">
        <f t="shared" si="77"/>
        <v>015</v>
      </c>
      <c r="S479" t="str">
        <f t="shared" si="78"/>
        <v>016</v>
      </c>
      <c r="T479" t="str">
        <f t="shared" si="79"/>
        <v>017</v>
      </c>
    </row>
    <row r="480" spans="1:20" ht="15.75" thickBot="1">
      <c r="A480" s="28">
        <f>ورقة2!A476</f>
        <v>0</v>
      </c>
      <c r="B480" s="31">
        <f>ورقة2!B476</f>
        <v>0</v>
      </c>
      <c r="C480" s="43">
        <f>ورقة2!F476</f>
        <v>0</v>
      </c>
      <c r="D480" s="21"/>
      <c r="E480" s="21"/>
      <c r="F480" s="21"/>
      <c r="G480" s="21"/>
      <c r="H480" s="21"/>
      <c r="I480" s="21"/>
      <c r="J480" s="21"/>
      <c r="K480" s="21"/>
      <c r="L480" s="59">
        <f t="shared" si="71"/>
        <v>0</v>
      </c>
      <c r="M480" t="str">
        <f t="shared" si="72"/>
        <v>01</v>
      </c>
      <c r="N480" t="str">
        <f t="shared" si="73"/>
        <v>03</v>
      </c>
      <c r="O480" t="str">
        <f t="shared" si="74"/>
        <v>07</v>
      </c>
      <c r="P480" t="str">
        <f t="shared" si="75"/>
        <v>012</v>
      </c>
      <c r="Q480" t="str">
        <f t="shared" si="76"/>
        <v>014</v>
      </c>
      <c r="R480" t="str">
        <f t="shared" si="77"/>
        <v>015</v>
      </c>
      <c r="S480" t="str">
        <f t="shared" si="78"/>
        <v>016</v>
      </c>
      <c r="T480" t="str">
        <f t="shared" si="79"/>
        <v>017</v>
      </c>
    </row>
    <row r="481" spans="1:20" ht="15.75" thickBot="1">
      <c r="A481" s="27">
        <f>ورقة2!A477</f>
        <v>0</v>
      </c>
      <c r="B481" s="30">
        <f>ورقة2!B477</f>
        <v>0</v>
      </c>
      <c r="C481" s="44">
        <f>ورقة2!F477</f>
        <v>0</v>
      </c>
      <c r="D481" s="21"/>
      <c r="E481" s="21"/>
      <c r="F481" s="21"/>
      <c r="G481" s="21"/>
      <c r="H481" s="21"/>
      <c r="I481" s="21"/>
      <c r="J481" s="21"/>
      <c r="K481" s="21"/>
      <c r="L481" s="59">
        <f t="shared" si="71"/>
        <v>0</v>
      </c>
      <c r="M481" t="str">
        <f t="shared" si="72"/>
        <v>01</v>
      </c>
      <c r="N481" t="str">
        <f t="shared" si="73"/>
        <v>03</v>
      </c>
      <c r="O481" t="str">
        <f t="shared" si="74"/>
        <v>07</v>
      </c>
      <c r="P481" t="str">
        <f t="shared" si="75"/>
        <v>012</v>
      </c>
      <c r="Q481" t="str">
        <f t="shared" si="76"/>
        <v>014</v>
      </c>
      <c r="R481" t="str">
        <f t="shared" si="77"/>
        <v>015</v>
      </c>
      <c r="S481" t="str">
        <f t="shared" si="78"/>
        <v>016</v>
      </c>
      <c r="T481" t="str">
        <f t="shared" si="79"/>
        <v>017</v>
      </c>
    </row>
    <row r="482" spans="1:20" ht="15.75" thickBot="1">
      <c r="A482" s="28">
        <f>ورقة2!A478</f>
        <v>0</v>
      </c>
      <c r="B482" s="31">
        <f>ورقة2!B478</f>
        <v>0</v>
      </c>
      <c r="C482" s="43">
        <f>ورقة2!F478</f>
        <v>0</v>
      </c>
      <c r="D482" s="21"/>
      <c r="E482" s="21"/>
      <c r="F482" s="21"/>
      <c r="G482" s="21"/>
      <c r="H482" s="21"/>
      <c r="I482" s="21"/>
      <c r="J482" s="21"/>
      <c r="K482" s="21"/>
      <c r="L482" s="59">
        <f t="shared" si="71"/>
        <v>0</v>
      </c>
      <c r="M482" t="str">
        <f t="shared" si="72"/>
        <v>01</v>
      </c>
      <c r="N482" t="str">
        <f t="shared" si="73"/>
        <v>03</v>
      </c>
      <c r="O482" t="str">
        <f t="shared" si="74"/>
        <v>07</v>
      </c>
      <c r="P482" t="str">
        <f t="shared" si="75"/>
        <v>012</v>
      </c>
      <c r="Q482" t="str">
        <f t="shared" si="76"/>
        <v>014</v>
      </c>
      <c r="R482" t="str">
        <f t="shared" si="77"/>
        <v>015</v>
      </c>
      <c r="S482" t="str">
        <f t="shared" si="78"/>
        <v>016</v>
      </c>
      <c r="T482" t="str">
        <f t="shared" si="79"/>
        <v>017</v>
      </c>
    </row>
    <row r="483" spans="1:20" ht="15.75" thickBot="1">
      <c r="A483" s="27">
        <f>ورقة2!A479</f>
        <v>0</v>
      </c>
      <c r="B483" s="30">
        <f>ورقة2!B479</f>
        <v>0</v>
      </c>
      <c r="C483" s="44">
        <f>ورقة2!F479</f>
        <v>0</v>
      </c>
      <c r="D483" s="21"/>
      <c r="E483" s="21"/>
      <c r="F483" s="21"/>
      <c r="G483" s="21"/>
      <c r="H483" s="21"/>
      <c r="I483" s="21"/>
      <c r="J483" s="21"/>
      <c r="K483" s="21"/>
      <c r="L483" s="59">
        <f t="shared" si="71"/>
        <v>0</v>
      </c>
      <c r="M483" t="str">
        <f t="shared" si="72"/>
        <v>01</v>
      </c>
      <c r="N483" t="str">
        <f t="shared" si="73"/>
        <v>03</v>
      </c>
      <c r="O483" t="str">
        <f t="shared" si="74"/>
        <v>07</v>
      </c>
      <c r="P483" t="str">
        <f t="shared" si="75"/>
        <v>012</v>
      </c>
      <c r="Q483" t="str">
        <f t="shared" si="76"/>
        <v>014</v>
      </c>
      <c r="R483" t="str">
        <f t="shared" si="77"/>
        <v>015</v>
      </c>
      <c r="S483" t="str">
        <f t="shared" si="78"/>
        <v>016</v>
      </c>
      <c r="T483" t="str">
        <f t="shared" si="79"/>
        <v>017</v>
      </c>
    </row>
    <row r="484" spans="1:20" ht="15.75" thickBot="1">
      <c r="A484" s="28">
        <f>ورقة2!A480</f>
        <v>0</v>
      </c>
      <c r="B484" s="31">
        <f>ورقة2!B480</f>
        <v>0</v>
      </c>
      <c r="C484" s="43">
        <f>ورقة2!F480</f>
        <v>0</v>
      </c>
      <c r="D484" s="21"/>
      <c r="E484" s="21"/>
      <c r="F484" s="21"/>
      <c r="G484" s="21"/>
      <c r="H484" s="21"/>
      <c r="I484" s="21"/>
      <c r="J484" s="21"/>
      <c r="K484" s="21"/>
      <c r="L484" s="59">
        <f t="shared" si="71"/>
        <v>0</v>
      </c>
      <c r="M484" t="str">
        <f t="shared" si="72"/>
        <v>01</v>
      </c>
      <c r="N484" t="str">
        <f t="shared" si="73"/>
        <v>03</v>
      </c>
      <c r="O484" t="str">
        <f t="shared" si="74"/>
        <v>07</v>
      </c>
      <c r="P484" t="str">
        <f t="shared" si="75"/>
        <v>012</v>
      </c>
      <c r="Q484" t="str">
        <f t="shared" si="76"/>
        <v>014</v>
      </c>
      <c r="R484" t="str">
        <f t="shared" si="77"/>
        <v>015</v>
      </c>
      <c r="S484" t="str">
        <f t="shared" si="78"/>
        <v>016</v>
      </c>
      <c r="T484" t="str">
        <f t="shared" si="79"/>
        <v>017</v>
      </c>
    </row>
    <row r="485" spans="1:20" ht="15.75" thickBot="1">
      <c r="A485" s="27">
        <f>ورقة2!A481</f>
        <v>0</v>
      </c>
      <c r="B485" s="30">
        <f>ورقة2!B481</f>
        <v>0</v>
      </c>
      <c r="C485" s="44">
        <f>ورقة2!F481</f>
        <v>0</v>
      </c>
      <c r="D485" s="21"/>
      <c r="E485" s="21"/>
      <c r="F485" s="21"/>
      <c r="G485" s="21"/>
      <c r="H485" s="21"/>
      <c r="I485" s="21"/>
      <c r="J485" s="21"/>
      <c r="K485" s="21"/>
      <c r="L485" s="59">
        <f t="shared" si="71"/>
        <v>0</v>
      </c>
      <c r="M485" t="str">
        <f t="shared" si="72"/>
        <v>01</v>
      </c>
      <c r="N485" t="str">
        <f t="shared" si="73"/>
        <v>03</v>
      </c>
      <c r="O485" t="str">
        <f t="shared" si="74"/>
        <v>07</v>
      </c>
      <c r="P485" t="str">
        <f t="shared" si="75"/>
        <v>012</v>
      </c>
      <c r="Q485" t="str">
        <f t="shared" si="76"/>
        <v>014</v>
      </c>
      <c r="R485" t="str">
        <f t="shared" si="77"/>
        <v>015</v>
      </c>
      <c r="S485" t="str">
        <f t="shared" si="78"/>
        <v>016</v>
      </c>
      <c r="T485" t="str">
        <f t="shared" si="79"/>
        <v>017</v>
      </c>
    </row>
    <row r="486" spans="1:20" ht="15.75" thickBot="1">
      <c r="A486" s="28">
        <f>ورقة2!A482</f>
        <v>0</v>
      </c>
      <c r="B486" s="31">
        <f>ورقة2!B482</f>
        <v>0</v>
      </c>
      <c r="C486" s="43">
        <f>ورقة2!F482</f>
        <v>0</v>
      </c>
      <c r="D486" s="21"/>
      <c r="E486" s="21"/>
      <c r="F486" s="21"/>
      <c r="G486" s="21"/>
      <c r="H486" s="21"/>
      <c r="I486" s="21"/>
      <c r="J486" s="21"/>
      <c r="K486" s="21"/>
      <c r="L486" s="59">
        <f t="shared" si="71"/>
        <v>0</v>
      </c>
      <c r="M486" t="str">
        <f t="shared" si="72"/>
        <v>01</v>
      </c>
      <c r="N486" t="str">
        <f t="shared" si="73"/>
        <v>03</v>
      </c>
      <c r="O486" t="str">
        <f t="shared" si="74"/>
        <v>07</v>
      </c>
      <c r="P486" t="str">
        <f t="shared" si="75"/>
        <v>012</v>
      </c>
      <c r="Q486" t="str">
        <f t="shared" si="76"/>
        <v>014</v>
      </c>
      <c r="R486" t="str">
        <f t="shared" si="77"/>
        <v>015</v>
      </c>
      <c r="S486" t="str">
        <f t="shared" si="78"/>
        <v>016</v>
      </c>
      <c r="T486" t="str">
        <f t="shared" si="79"/>
        <v>017</v>
      </c>
    </row>
    <row r="487" spans="1:20" ht="15.75" thickBot="1">
      <c r="A487" s="27">
        <f>ورقة2!A483</f>
        <v>0</v>
      </c>
      <c r="B487" s="30">
        <f>ورقة2!B483</f>
        <v>0</v>
      </c>
      <c r="C487" s="44">
        <f>ورقة2!F483</f>
        <v>0</v>
      </c>
      <c r="D487" s="21"/>
      <c r="E487" s="21"/>
      <c r="F487" s="21"/>
      <c r="G487" s="21"/>
      <c r="H487" s="21"/>
      <c r="I487" s="21"/>
      <c r="J487" s="21"/>
      <c r="K487" s="21"/>
      <c r="L487" s="59">
        <f t="shared" si="71"/>
        <v>0</v>
      </c>
      <c r="M487" t="str">
        <f t="shared" si="72"/>
        <v>01</v>
      </c>
      <c r="N487" t="str">
        <f t="shared" si="73"/>
        <v>03</v>
      </c>
      <c r="O487" t="str">
        <f t="shared" si="74"/>
        <v>07</v>
      </c>
      <c r="P487" t="str">
        <f t="shared" si="75"/>
        <v>012</v>
      </c>
      <c r="Q487" t="str">
        <f t="shared" si="76"/>
        <v>014</v>
      </c>
      <c r="R487" t="str">
        <f t="shared" si="77"/>
        <v>015</v>
      </c>
      <c r="S487" t="str">
        <f t="shared" si="78"/>
        <v>016</v>
      </c>
      <c r="T487" t="str">
        <f t="shared" si="79"/>
        <v>017</v>
      </c>
    </row>
    <row r="488" spans="1:20" ht="15.75" thickBot="1">
      <c r="A488" s="28">
        <f>ورقة2!A484</f>
        <v>0</v>
      </c>
      <c r="B488" s="31">
        <f>ورقة2!B484</f>
        <v>0</v>
      </c>
      <c r="C488" s="43">
        <f>ورقة2!F484</f>
        <v>0</v>
      </c>
      <c r="D488" s="21"/>
      <c r="E488" s="21"/>
      <c r="F488" s="21"/>
      <c r="G488" s="21"/>
      <c r="H488" s="21"/>
      <c r="I488" s="21"/>
      <c r="J488" s="21"/>
      <c r="K488" s="21"/>
      <c r="L488" s="59">
        <f t="shared" si="71"/>
        <v>0</v>
      </c>
      <c r="M488" t="str">
        <f t="shared" si="72"/>
        <v>01</v>
      </c>
      <c r="N488" t="str">
        <f t="shared" si="73"/>
        <v>03</v>
      </c>
      <c r="O488" t="str">
        <f t="shared" si="74"/>
        <v>07</v>
      </c>
      <c r="P488" t="str">
        <f t="shared" si="75"/>
        <v>012</v>
      </c>
      <c r="Q488" t="str">
        <f t="shared" si="76"/>
        <v>014</v>
      </c>
      <c r="R488" t="str">
        <f t="shared" si="77"/>
        <v>015</v>
      </c>
      <c r="S488" t="str">
        <f t="shared" si="78"/>
        <v>016</v>
      </c>
      <c r="T488" t="str">
        <f t="shared" si="79"/>
        <v>017</v>
      </c>
    </row>
    <row r="489" spans="1:20" ht="15.75" thickBot="1">
      <c r="A489" s="27">
        <f>ورقة2!A485</f>
        <v>0</v>
      </c>
      <c r="B489" s="30">
        <f>ورقة2!B485</f>
        <v>0</v>
      </c>
      <c r="C489" s="44">
        <f>ورقة2!F485</f>
        <v>0</v>
      </c>
      <c r="D489" s="21"/>
      <c r="E489" s="21"/>
      <c r="F489" s="21"/>
      <c r="G489" s="21"/>
      <c r="H489" s="21"/>
      <c r="I489" s="21"/>
      <c r="J489" s="21"/>
      <c r="K489" s="21"/>
      <c r="L489" s="59">
        <f t="shared" si="71"/>
        <v>0</v>
      </c>
      <c r="M489" t="str">
        <f t="shared" si="72"/>
        <v>01</v>
      </c>
      <c r="N489" t="str">
        <f t="shared" si="73"/>
        <v>03</v>
      </c>
      <c r="O489" t="str">
        <f t="shared" si="74"/>
        <v>07</v>
      </c>
      <c r="P489" t="str">
        <f t="shared" si="75"/>
        <v>012</v>
      </c>
      <c r="Q489" t="str">
        <f t="shared" si="76"/>
        <v>014</v>
      </c>
      <c r="R489" t="str">
        <f t="shared" si="77"/>
        <v>015</v>
      </c>
      <c r="S489" t="str">
        <f t="shared" si="78"/>
        <v>016</v>
      </c>
      <c r="T489" t="str">
        <f t="shared" si="79"/>
        <v>017</v>
      </c>
    </row>
    <row r="490" spans="1:20" ht="15.75" thickBot="1">
      <c r="A490" s="28">
        <f>ورقة2!A486</f>
        <v>0</v>
      </c>
      <c r="B490" s="31">
        <f>ورقة2!B486</f>
        <v>0</v>
      </c>
      <c r="C490" s="43">
        <f>ورقة2!F486</f>
        <v>0</v>
      </c>
      <c r="D490" s="21"/>
      <c r="E490" s="21"/>
      <c r="F490" s="21"/>
      <c r="G490" s="21"/>
      <c r="H490" s="21"/>
      <c r="I490" s="21"/>
      <c r="J490" s="21"/>
      <c r="K490" s="21"/>
      <c r="L490" s="59">
        <f t="shared" si="71"/>
        <v>0</v>
      </c>
      <c r="M490" t="str">
        <f t="shared" si="72"/>
        <v>01</v>
      </c>
      <c r="N490" t="str">
        <f t="shared" si="73"/>
        <v>03</v>
      </c>
      <c r="O490" t="str">
        <f t="shared" si="74"/>
        <v>07</v>
      </c>
      <c r="P490" t="str">
        <f t="shared" si="75"/>
        <v>012</v>
      </c>
      <c r="Q490" t="str">
        <f t="shared" si="76"/>
        <v>014</v>
      </c>
      <c r="R490" t="str">
        <f t="shared" si="77"/>
        <v>015</v>
      </c>
      <c r="S490" t="str">
        <f t="shared" si="78"/>
        <v>016</v>
      </c>
      <c r="T490" t="str">
        <f t="shared" si="79"/>
        <v>017</v>
      </c>
    </row>
    <row r="491" spans="1:20" ht="15.75" thickBot="1">
      <c r="A491" s="27">
        <f>ورقة2!A487</f>
        <v>0</v>
      </c>
      <c r="B491" s="30">
        <f>ورقة2!B487</f>
        <v>0</v>
      </c>
      <c r="C491" s="44">
        <f>ورقة2!F487</f>
        <v>0</v>
      </c>
      <c r="D491" s="21"/>
      <c r="E491" s="21"/>
      <c r="F491" s="21"/>
      <c r="G491" s="21"/>
      <c r="H491" s="21"/>
      <c r="I491" s="21"/>
      <c r="J491" s="21"/>
      <c r="K491" s="21"/>
      <c r="L491" s="59">
        <f t="shared" si="71"/>
        <v>0</v>
      </c>
      <c r="M491" t="str">
        <f t="shared" si="72"/>
        <v>01</v>
      </c>
      <c r="N491" t="str">
        <f t="shared" si="73"/>
        <v>03</v>
      </c>
      <c r="O491" t="str">
        <f t="shared" si="74"/>
        <v>07</v>
      </c>
      <c r="P491" t="str">
        <f t="shared" si="75"/>
        <v>012</v>
      </c>
      <c r="Q491" t="str">
        <f t="shared" si="76"/>
        <v>014</v>
      </c>
      <c r="R491" t="str">
        <f t="shared" si="77"/>
        <v>015</v>
      </c>
      <c r="S491" t="str">
        <f t="shared" si="78"/>
        <v>016</v>
      </c>
      <c r="T491" t="str">
        <f t="shared" si="79"/>
        <v>017</v>
      </c>
    </row>
    <row r="492" spans="1:20" ht="15.75" thickBot="1">
      <c r="A492" s="28">
        <f>ورقة2!A488</f>
        <v>0</v>
      </c>
      <c r="B492" s="31">
        <f>ورقة2!B488</f>
        <v>0</v>
      </c>
      <c r="C492" s="43">
        <f>ورقة2!F488</f>
        <v>0</v>
      </c>
      <c r="D492" s="21"/>
      <c r="E492" s="21"/>
      <c r="F492" s="21"/>
      <c r="G492" s="21"/>
      <c r="H492" s="21"/>
      <c r="I492" s="21"/>
      <c r="J492" s="21"/>
      <c r="K492" s="21"/>
      <c r="L492" s="59">
        <f t="shared" si="71"/>
        <v>0</v>
      </c>
      <c r="M492" t="str">
        <f t="shared" si="72"/>
        <v>01</v>
      </c>
      <c r="N492" t="str">
        <f t="shared" si="73"/>
        <v>03</v>
      </c>
      <c r="O492" t="str">
        <f t="shared" si="74"/>
        <v>07</v>
      </c>
      <c r="P492" t="str">
        <f t="shared" si="75"/>
        <v>012</v>
      </c>
      <c r="Q492" t="str">
        <f t="shared" si="76"/>
        <v>014</v>
      </c>
      <c r="R492" t="str">
        <f t="shared" si="77"/>
        <v>015</v>
      </c>
      <c r="S492" t="str">
        <f t="shared" si="78"/>
        <v>016</v>
      </c>
      <c r="T492" t="str">
        <f t="shared" si="79"/>
        <v>017</v>
      </c>
    </row>
    <row r="493" spans="1:20" ht="15.75" thickBot="1">
      <c r="A493" s="27">
        <f>ورقة2!A489</f>
        <v>0</v>
      </c>
      <c r="B493" s="30">
        <f>ورقة2!B489</f>
        <v>0</v>
      </c>
      <c r="C493" s="44">
        <f>ورقة2!F489</f>
        <v>0</v>
      </c>
      <c r="D493" s="21"/>
      <c r="E493" s="21"/>
      <c r="F493" s="21"/>
      <c r="G493" s="21"/>
      <c r="H493" s="21"/>
      <c r="I493" s="21"/>
      <c r="J493" s="21"/>
      <c r="K493" s="21"/>
      <c r="L493" s="59">
        <f t="shared" si="71"/>
        <v>0</v>
      </c>
      <c r="M493" t="str">
        <f t="shared" si="72"/>
        <v>01</v>
      </c>
      <c r="N493" t="str">
        <f t="shared" si="73"/>
        <v>03</v>
      </c>
      <c r="O493" t="str">
        <f t="shared" si="74"/>
        <v>07</v>
      </c>
      <c r="P493" t="str">
        <f t="shared" si="75"/>
        <v>012</v>
      </c>
      <c r="Q493" t="str">
        <f t="shared" si="76"/>
        <v>014</v>
      </c>
      <c r="R493" t="str">
        <f t="shared" si="77"/>
        <v>015</v>
      </c>
      <c r="S493" t="str">
        <f t="shared" si="78"/>
        <v>016</v>
      </c>
      <c r="T493" t="str">
        <f t="shared" si="79"/>
        <v>017</v>
      </c>
    </row>
    <row r="494" spans="1:20" ht="15.75" thickBot="1">
      <c r="A494" s="28">
        <f>ورقة2!A490</f>
        <v>0</v>
      </c>
      <c r="B494" s="31">
        <f>ورقة2!B490</f>
        <v>0</v>
      </c>
      <c r="C494" s="43">
        <f>ورقة2!F490</f>
        <v>0</v>
      </c>
      <c r="D494" s="21"/>
      <c r="E494" s="21"/>
      <c r="F494" s="21"/>
      <c r="G494" s="21"/>
      <c r="H494" s="21"/>
      <c r="I494" s="21"/>
      <c r="J494" s="21"/>
      <c r="K494" s="21"/>
      <c r="L494" s="59">
        <f t="shared" si="71"/>
        <v>0</v>
      </c>
      <c r="M494" t="str">
        <f t="shared" si="72"/>
        <v>01</v>
      </c>
      <c r="N494" t="str">
        <f t="shared" si="73"/>
        <v>03</v>
      </c>
      <c r="O494" t="str">
        <f t="shared" si="74"/>
        <v>07</v>
      </c>
      <c r="P494" t="str">
        <f t="shared" si="75"/>
        <v>012</v>
      </c>
      <c r="Q494" t="str">
        <f t="shared" si="76"/>
        <v>014</v>
      </c>
      <c r="R494" t="str">
        <f t="shared" si="77"/>
        <v>015</v>
      </c>
      <c r="S494" t="str">
        <f t="shared" si="78"/>
        <v>016</v>
      </c>
      <c r="T494" t="str">
        <f t="shared" si="79"/>
        <v>017</v>
      </c>
    </row>
    <row r="495" spans="1:20" ht="15.75" thickBot="1">
      <c r="A495" s="27">
        <f>ورقة2!A491</f>
        <v>0</v>
      </c>
      <c r="B495" s="30">
        <f>ورقة2!B491</f>
        <v>0</v>
      </c>
      <c r="C495" s="44">
        <f>ورقة2!F491</f>
        <v>0</v>
      </c>
      <c r="D495" s="21"/>
      <c r="E495" s="21"/>
      <c r="F495" s="21"/>
      <c r="G495" s="21"/>
      <c r="H495" s="21"/>
      <c r="I495" s="21"/>
      <c r="J495" s="21"/>
      <c r="K495" s="21"/>
      <c r="L495" s="59">
        <f t="shared" si="71"/>
        <v>0</v>
      </c>
      <c r="M495" t="str">
        <f t="shared" si="72"/>
        <v>01</v>
      </c>
      <c r="N495" t="str">
        <f t="shared" si="73"/>
        <v>03</v>
      </c>
      <c r="O495" t="str">
        <f t="shared" si="74"/>
        <v>07</v>
      </c>
      <c r="P495" t="str">
        <f t="shared" si="75"/>
        <v>012</v>
      </c>
      <c r="Q495" t="str">
        <f t="shared" si="76"/>
        <v>014</v>
      </c>
      <c r="R495" t="str">
        <f t="shared" si="77"/>
        <v>015</v>
      </c>
      <c r="S495" t="str">
        <f t="shared" si="78"/>
        <v>016</v>
      </c>
      <c r="T495" t="str">
        <f t="shared" si="79"/>
        <v>017</v>
      </c>
    </row>
    <row r="496" spans="1:20" ht="15.75" thickBot="1">
      <c r="A496" s="28">
        <f>ورقة2!A492</f>
        <v>0</v>
      </c>
      <c r="B496" s="31">
        <f>ورقة2!B492</f>
        <v>0</v>
      </c>
      <c r="C496" s="43">
        <f>ورقة2!F492</f>
        <v>0</v>
      </c>
      <c r="D496" s="21"/>
      <c r="E496" s="21"/>
      <c r="F496" s="21"/>
      <c r="G496" s="21"/>
      <c r="H496" s="21"/>
      <c r="I496" s="21"/>
      <c r="J496" s="21"/>
      <c r="K496" s="21"/>
      <c r="L496" s="59">
        <f t="shared" si="71"/>
        <v>0</v>
      </c>
      <c r="M496" t="str">
        <f t="shared" si="72"/>
        <v>01</v>
      </c>
      <c r="N496" t="str">
        <f t="shared" si="73"/>
        <v>03</v>
      </c>
      <c r="O496" t="str">
        <f t="shared" si="74"/>
        <v>07</v>
      </c>
      <c r="P496" t="str">
        <f t="shared" si="75"/>
        <v>012</v>
      </c>
      <c r="Q496" t="str">
        <f t="shared" si="76"/>
        <v>014</v>
      </c>
      <c r="R496" t="str">
        <f t="shared" si="77"/>
        <v>015</v>
      </c>
      <c r="S496" t="str">
        <f t="shared" si="78"/>
        <v>016</v>
      </c>
      <c r="T496" t="str">
        <f t="shared" si="79"/>
        <v>017</v>
      </c>
    </row>
    <row r="497" spans="1:20" ht="15.75" thickBot="1">
      <c r="A497" s="27">
        <f>ورقة2!A493</f>
        <v>0</v>
      </c>
      <c r="B497" s="30">
        <f>ورقة2!B493</f>
        <v>0</v>
      </c>
      <c r="C497" s="44">
        <f>ورقة2!F493</f>
        <v>0</v>
      </c>
      <c r="D497" s="21"/>
      <c r="E497" s="21"/>
      <c r="F497" s="21"/>
      <c r="G497" s="21"/>
      <c r="H497" s="21"/>
      <c r="I497" s="21"/>
      <c r="J497" s="21"/>
      <c r="K497" s="21"/>
      <c r="L497" s="59">
        <f t="shared" si="71"/>
        <v>0</v>
      </c>
      <c r="M497" t="str">
        <f t="shared" si="72"/>
        <v>01</v>
      </c>
      <c r="N497" t="str">
        <f t="shared" si="73"/>
        <v>03</v>
      </c>
      <c r="O497" t="str">
        <f t="shared" si="74"/>
        <v>07</v>
      </c>
      <c r="P497" t="str">
        <f t="shared" si="75"/>
        <v>012</v>
      </c>
      <c r="Q497" t="str">
        <f t="shared" si="76"/>
        <v>014</v>
      </c>
      <c r="R497" t="str">
        <f t="shared" si="77"/>
        <v>015</v>
      </c>
      <c r="S497" t="str">
        <f t="shared" si="78"/>
        <v>016</v>
      </c>
      <c r="T497" t="str">
        <f t="shared" si="79"/>
        <v>017</v>
      </c>
    </row>
    <row r="498" spans="1:20" ht="15.75" thickBot="1">
      <c r="A498" s="28">
        <f>ورقة2!A494</f>
        <v>0</v>
      </c>
      <c r="B498" s="31">
        <f>ورقة2!B494</f>
        <v>0</v>
      </c>
      <c r="C498" s="43">
        <f>ورقة2!F494</f>
        <v>0</v>
      </c>
      <c r="D498" s="21"/>
      <c r="E498" s="21"/>
      <c r="F498" s="21"/>
      <c r="G498" s="21"/>
      <c r="H498" s="21"/>
      <c r="I498" s="21"/>
      <c r="J498" s="21"/>
      <c r="K498" s="21"/>
      <c r="L498" s="59">
        <f t="shared" si="71"/>
        <v>0</v>
      </c>
      <c r="M498" t="str">
        <f t="shared" si="72"/>
        <v>01</v>
      </c>
      <c r="N498" t="str">
        <f t="shared" si="73"/>
        <v>03</v>
      </c>
      <c r="O498" t="str">
        <f t="shared" si="74"/>
        <v>07</v>
      </c>
      <c r="P498" t="str">
        <f t="shared" si="75"/>
        <v>012</v>
      </c>
      <c r="Q498" t="str">
        <f t="shared" si="76"/>
        <v>014</v>
      </c>
      <c r="R498" t="str">
        <f t="shared" si="77"/>
        <v>015</v>
      </c>
      <c r="S498" t="str">
        <f t="shared" si="78"/>
        <v>016</v>
      </c>
      <c r="T498" t="str">
        <f t="shared" si="79"/>
        <v>017</v>
      </c>
    </row>
    <row r="499" spans="1:20" ht="15.75" thickBot="1">
      <c r="A499" s="27">
        <f>ورقة2!A495</f>
        <v>0</v>
      </c>
      <c r="B499" s="30">
        <f>ورقة2!B495</f>
        <v>0</v>
      </c>
      <c r="C499" s="44">
        <f>ورقة2!F495</f>
        <v>0</v>
      </c>
      <c r="D499" s="21"/>
      <c r="E499" s="21"/>
      <c r="F499" s="21"/>
      <c r="G499" s="21"/>
      <c r="H499" s="21"/>
      <c r="I499" s="21"/>
      <c r="J499" s="21"/>
      <c r="K499" s="21"/>
      <c r="L499" s="59">
        <f t="shared" si="71"/>
        <v>0</v>
      </c>
      <c r="M499" t="str">
        <f t="shared" si="72"/>
        <v>01</v>
      </c>
      <c r="N499" t="str">
        <f t="shared" si="73"/>
        <v>03</v>
      </c>
      <c r="O499" t="str">
        <f t="shared" si="74"/>
        <v>07</v>
      </c>
      <c r="P499" t="str">
        <f t="shared" si="75"/>
        <v>012</v>
      </c>
      <c r="Q499" t="str">
        <f t="shared" si="76"/>
        <v>014</v>
      </c>
      <c r="R499" t="str">
        <f t="shared" si="77"/>
        <v>015</v>
      </c>
      <c r="S499" t="str">
        <f t="shared" si="78"/>
        <v>016</v>
      </c>
      <c r="T499" t="str">
        <f t="shared" si="79"/>
        <v>017</v>
      </c>
    </row>
    <row r="500" spans="1:20" ht="15.75" thickBot="1">
      <c r="A500" s="28">
        <f>ورقة2!A496</f>
        <v>0</v>
      </c>
      <c r="B500" s="31">
        <f>ورقة2!B496</f>
        <v>0</v>
      </c>
      <c r="C500" s="43">
        <f>ورقة2!F496</f>
        <v>0</v>
      </c>
      <c r="D500" s="21"/>
      <c r="E500" s="21"/>
      <c r="F500" s="21"/>
      <c r="G500" s="21"/>
      <c r="H500" s="21"/>
      <c r="I500" s="21"/>
      <c r="J500" s="21"/>
      <c r="K500" s="21"/>
      <c r="L500" s="59">
        <f t="shared" si="71"/>
        <v>0</v>
      </c>
      <c r="M500" t="str">
        <f t="shared" si="72"/>
        <v>01</v>
      </c>
      <c r="N500" t="str">
        <f t="shared" si="73"/>
        <v>03</v>
      </c>
      <c r="O500" t="str">
        <f t="shared" si="74"/>
        <v>07</v>
      </c>
      <c r="P500" t="str">
        <f t="shared" si="75"/>
        <v>012</v>
      </c>
      <c r="Q500" t="str">
        <f t="shared" si="76"/>
        <v>014</v>
      </c>
      <c r="R500" t="str">
        <f t="shared" si="77"/>
        <v>015</v>
      </c>
      <c r="S500" t="str">
        <f t="shared" si="78"/>
        <v>016</v>
      </c>
      <c r="T500" t="str">
        <f t="shared" si="79"/>
        <v>017</v>
      </c>
    </row>
    <row r="501" spans="1:20" ht="15.75" thickBot="1">
      <c r="A501" s="27">
        <f>ورقة2!A497</f>
        <v>0</v>
      </c>
      <c r="B501" s="30">
        <f>ورقة2!B497</f>
        <v>0</v>
      </c>
      <c r="C501" s="44">
        <f>ورقة2!F497</f>
        <v>0</v>
      </c>
      <c r="D501" s="21"/>
      <c r="E501" s="21"/>
      <c r="F501" s="21"/>
      <c r="G501" s="21"/>
      <c r="H501" s="21"/>
      <c r="I501" s="21"/>
      <c r="J501" s="21"/>
      <c r="K501" s="21"/>
      <c r="L501" s="59">
        <f t="shared" si="71"/>
        <v>0</v>
      </c>
      <c r="M501" t="str">
        <f t="shared" si="72"/>
        <v>01</v>
      </c>
      <c r="N501" t="str">
        <f t="shared" si="73"/>
        <v>03</v>
      </c>
      <c r="O501" t="str">
        <f t="shared" si="74"/>
        <v>07</v>
      </c>
      <c r="P501" t="str">
        <f t="shared" si="75"/>
        <v>012</v>
      </c>
      <c r="Q501" t="str">
        <f t="shared" si="76"/>
        <v>014</v>
      </c>
      <c r="R501" t="str">
        <f t="shared" si="77"/>
        <v>015</v>
      </c>
      <c r="S501" t="str">
        <f t="shared" si="78"/>
        <v>016</v>
      </c>
      <c r="T501" t="str">
        <f t="shared" si="79"/>
        <v>017</v>
      </c>
    </row>
    <row r="502" spans="1:20" ht="15.75" thickBot="1">
      <c r="A502" s="28">
        <f>ورقة2!A498</f>
        <v>0</v>
      </c>
      <c r="B502" s="31">
        <f>ورقة2!B498</f>
        <v>0</v>
      </c>
      <c r="C502" s="43">
        <f>ورقة2!F498</f>
        <v>0</v>
      </c>
      <c r="D502" s="21"/>
      <c r="E502" s="21"/>
      <c r="F502" s="21"/>
      <c r="G502" s="21"/>
      <c r="H502" s="21"/>
      <c r="I502" s="21"/>
      <c r="J502" s="21"/>
      <c r="K502" s="21"/>
      <c r="L502" s="59">
        <f t="shared" si="71"/>
        <v>0</v>
      </c>
      <c r="M502" t="str">
        <f t="shared" si="72"/>
        <v>01</v>
      </c>
      <c r="N502" t="str">
        <f t="shared" si="73"/>
        <v>03</v>
      </c>
      <c r="O502" t="str">
        <f t="shared" si="74"/>
        <v>07</v>
      </c>
      <c r="P502" t="str">
        <f t="shared" si="75"/>
        <v>012</v>
      </c>
      <c r="Q502" t="str">
        <f t="shared" si="76"/>
        <v>014</v>
      </c>
      <c r="R502" t="str">
        <f t="shared" si="77"/>
        <v>015</v>
      </c>
      <c r="S502" t="str">
        <f t="shared" si="78"/>
        <v>016</v>
      </c>
      <c r="T502" t="str">
        <f t="shared" si="79"/>
        <v>017</v>
      </c>
    </row>
    <row r="503" spans="1:20" ht="15.75" thickBot="1">
      <c r="A503" s="27">
        <f>ورقة2!A499</f>
        <v>0</v>
      </c>
      <c r="B503" s="30">
        <f>ورقة2!B499</f>
        <v>0</v>
      </c>
      <c r="C503" s="44">
        <f>ورقة2!F499</f>
        <v>0</v>
      </c>
      <c r="D503" s="21"/>
      <c r="E503" s="21"/>
      <c r="F503" s="21"/>
      <c r="G503" s="21"/>
      <c r="H503" s="21"/>
      <c r="I503" s="21"/>
      <c r="J503" s="21"/>
      <c r="K503" s="21"/>
      <c r="L503" s="59">
        <f t="shared" si="71"/>
        <v>0</v>
      </c>
      <c r="M503" t="str">
        <f t="shared" si="72"/>
        <v>01</v>
      </c>
      <c r="N503" t="str">
        <f t="shared" si="73"/>
        <v>03</v>
      </c>
      <c r="O503" t="str">
        <f t="shared" si="74"/>
        <v>07</v>
      </c>
      <c r="P503" t="str">
        <f t="shared" si="75"/>
        <v>012</v>
      </c>
      <c r="Q503" t="str">
        <f t="shared" si="76"/>
        <v>014</v>
      </c>
      <c r="R503" t="str">
        <f t="shared" si="77"/>
        <v>015</v>
      </c>
      <c r="S503" t="str">
        <f t="shared" si="78"/>
        <v>016</v>
      </c>
      <c r="T503" t="str">
        <f t="shared" si="79"/>
        <v>017</v>
      </c>
    </row>
    <row r="504" spans="1:20" ht="15.75" thickBot="1">
      <c r="A504" s="28">
        <f>ورقة2!A500</f>
        <v>0</v>
      </c>
      <c r="B504" s="31">
        <f>ورقة2!B500</f>
        <v>0</v>
      </c>
      <c r="C504" s="43">
        <f>ورقة2!F500</f>
        <v>0</v>
      </c>
      <c r="D504" s="21"/>
      <c r="E504" s="21"/>
      <c r="F504" s="21"/>
      <c r="G504" s="21"/>
      <c r="H504" s="21"/>
      <c r="I504" s="21"/>
      <c r="J504" s="21"/>
      <c r="K504" s="21"/>
      <c r="L504" s="59">
        <f t="shared" si="71"/>
        <v>0</v>
      </c>
      <c r="M504" t="str">
        <f t="shared" si="72"/>
        <v>01</v>
      </c>
      <c r="N504" t="str">
        <f t="shared" si="73"/>
        <v>03</v>
      </c>
      <c r="O504" t="str">
        <f t="shared" si="74"/>
        <v>07</v>
      </c>
      <c r="P504" t="str">
        <f t="shared" si="75"/>
        <v>012</v>
      </c>
      <c r="Q504" t="str">
        <f t="shared" si="76"/>
        <v>014</v>
      </c>
      <c r="R504" t="str">
        <f t="shared" si="77"/>
        <v>015</v>
      </c>
      <c r="S504" t="str">
        <f t="shared" si="78"/>
        <v>016</v>
      </c>
      <c r="T504" t="str">
        <f t="shared" si="79"/>
        <v>017</v>
      </c>
    </row>
    <row r="505" spans="1:20" ht="15.75" thickBot="1">
      <c r="A505" s="27">
        <f>ورقة2!A501</f>
        <v>0</v>
      </c>
      <c r="B505" s="30">
        <f>ورقة2!B501</f>
        <v>0</v>
      </c>
      <c r="C505" s="44">
        <f>ورقة2!F501</f>
        <v>0</v>
      </c>
      <c r="D505" s="21"/>
      <c r="E505" s="21"/>
      <c r="F505" s="21"/>
      <c r="G505" s="21"/>
      <c r="H505" s="21"/>
      <c r="I505" s="21"/>
      <c r="J505" s="21"/>
      <c r="K505" s="21"/>
      <c r="L505" s="59">
        <f t="shared" si="71"/>
        <v>0</v>
      </c>
      <c r="M505" t="str">
        <f t="shared" si="72"/>
        <v>01</v>
      </c>
      <c r="N505" t="str">
        <f t="shared" si="73"/>
        <v>03</v>
      </c>
      <c r="O505" t="str">
        <f t="shared" si="74"/>
        <v>07</v>
      </c>
      <c r="P505" t="str">
        <f t="shared" si="75"/>
        <v>012</v>
      </c>
      <c r="Q505" t="str">
        <f t="shared" si="76"/>
        <v>014</v>
      </c>
      <c r="R505" t="str">
        <f t="shared" si="77"/>
        <v>015</v>
      </c>
      <c r="S505" t="str">
        <f t="shared" si="78"/>
        <v>016</v>
      </c>
      <c r="T505" t="str">
        <f t="shared" si="79"/>
        <v>017</v>
      </c>
    </row>
    <row r="506" spans="1:20" ht="20.25">
      <c r="B506" s="32" t="s">
        <v>477</v>
      </c>
      <c r="C506" s="19"/>
      <c r="D506" s="19">
        <f>SUM(D10:D505)</f>
        <v>18682</v>
      </c>
      <c r="E506" s="19">
        <f t="shared" ref="E506:J506" si="80">SUM(E10:E505)</f>
        <v>265370</v>
      </c>
      <c r="F506" s="19">
        <f t="shared" si="80"/>
        <v>108035</v>
      </c>
      <c r="G506" s="19">
        <f t="shared" si="80"/>
        <v>51655</v>
      </c>
      <c r="H506" s="19">
        <f t="shared" si="80"/>
        <v>17031</v>
      </c>
      <c r="I506" s="19">
        <f t="shared" si="80"/>
        <v>8025</v>
      </c>
      <c r="J506" s="19">
        <f t="shared" si="80"/>
        <v>33910</v>
      </c>
      <c r="K506" s="19">
        <f>SUM(K10:K505)</f>
        <v>63478</v>
      </c>
      <c r="L506" s="19">
        <f>SUM(D506:K506)</f>
        <v>566186</v>
      </c>
      <c r="M506" t="str">
        <f t="shared" ref="M506:M507" si="81">A506&amp;$D$8</f>
        <v>1</v>
      </c>
      <c r="N506" t="str">
        <f>A506&amp;E504</f>
        <v/>
      </c>
    </row>
    <row r="507" spans="1:20" ht="15">
      <c r="L507" s="20">
        <f>SUM(L10:L505)</f>
        <v>566186</v>
      </c>
      <c r="M507" t="str">
        <f t="shared" si="81"/>
        <v>1</v>
      </c>
      <c r="N507" t="str">
        <f>A507&amp;E505</f>
        <v/>
      </c>
    </row>
  </sheetData>
  <autoFilter ref="A9:K507">
    <filterColumn colId="0"/>
    <filterColumn colId="2"/>
  </autoFilter>
  <dataValidations count="1">
    <dataValidation type="custom" errorStyle="warning" allowBlank="1" showInputMessage="1" showErrorMessage="1" error="الرقم الذى أدخلته موجود من قبل" sqref="A10:A505">
      <formula1>COUNTIF($A$10:$A$505,A10)=1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H20108"/>
  <sheetViews>
    <sheetView rightToLeft="1" view="pageBreakPreview" zoomScale="110" zoomScaleSheetLayoutView="110" workbookViewId="0">
      <pane ySplit="7" topLeftCell="A273" activePane="bottomLeft" state="frozen"/>
      <selection pane="bottomLeft" activeCell="D228" sqref="D228:F274"/>
    </sheetView>
  </sheetViews>
  <sheetFormatPr defaultRowHeight="14.25" outlineLevelRow="1"/>
  <cols>
    <col min="1" max="1" width="7.125" customWidth="1"/>
    <col min="2" max="2" width="10.625" customWidth="1"/>
    <col min="3" max="3" width="36.625" bestFit="1" customWidth="1"/>
    <col min="4" max="4" width="15.375" bestFit="1" customWidth="1"/>
    <col min="5" max="5" width="10.125" bestFit="1" customWidth="1"/>
    <col min="6" max="6" width="9.25" customWidth="1"/>
    <col min="7" max="7" width="13.5" customWidth="1"/>
    <col min="8" max="8" width="9" customWidth="1"/>
  </cols>
  <sheetData>
    <row r="1" spans="1:8" ht="18" customHeight="1">
      <c r="A1" s="62" t="s">
        <v>504</v>
      </c>
      <c r="B1" s="62"/>
      <c r="C1" s="67"/>
      <c r="D1" s="67"/>
      <c r="E1" s="64"/>
      <c r="F1" s="64" t="s">
        <v>506</v>
      </c>
    </row>
    <row r="2" spans="1:8" ht="18" customHeight="1">
      <c r="A2" s="62" t="s">
        <v>503</v>
      </c>
      <c r="D2" s="63"/>
      <c r="E2" s="64"/>
      <c r="F2" s="64" t="s">
        <v>505</v>
      </c>
    </row>
    <row r="3" spans="1:8" ht="18" customHeight="1">
      <c r="A3" s="62" t="s">
        <v>498</v>
      </c>
      <c r="B3" s="62"/>
      <c r="C3" s="81" t="s">
        <v>507</v>
      </c>
      <c r="D3" s="81"/>
      <c r="E3" s="64"/>
      <c r="F3" s="64" t="s">
        <v>500</v>
      </c>
    </row>
    <row r="4" spans="1:8" ht="18" customHeight="1">
      <c r="A4" s="62" t="s">
        <v>499</v>
      </c>
      <c r="B4" s="62"/>
      <c r="F4" s="64" t="s">
        <v>501</v>
      </c>
    </row>
    <row r="5" spans="1:8" hidden="1"/>
    <row r="6" spans="1:8" ht="18" customHeight="1" thickBot="1"/>
    <row r="7" spans="1:8" ht="51" customHeight="1" thickTop="1" thickBot="1">
      <c r="A7" s="65" t="s">
        <v>502</v>
      </c>
      <c r="B7" s="65" t="s">
        <v>482</v>
      </c>
      <c r="C7" s="66" t="s">
        <v>474</v>
      </c>
      <c r="D7" s="66" t="s">
        <v>489</v>
      </c>
      <c r="E7" s="66" t="s">
        <v>473</v>
      </c>
      <c r="F7" s="66" t="s">
        <v>478</v>
      </c>
      <c r="G7" s="58">
        <f>SUBTOTAL(9,E8:E10004)</f>
        <v>567706</v>
      </c>
      <c r="H7" s="57">
        <f>SUBTOTAL(2,E8:E7139)</f>
        <v>242</v>
      </c>
    </row>
    <row r="8" spans="1:8" ht="36" customHeight="1" thickTop="1" thickBot="1">
      <c r="A8" s="33">
        <v>12</v>
      </c>
      <c r="B8" s="34">
        <v>107</v>
      </c>
      <c r="C8" s="33" t="str">
        <f>IF(B8&gt;0,VLOOKUP(B8,'الموردين والمخازن'!$A$9:$L$10006,2,0)," ")</f>
        <v>يورك فورنيشنج</v>
      </c>
      <c r="D8" s="33">
        <v>965</v>
      </c>
      <c r="E8" s="33">
        <v>6275</v>
      </c>
      <c r="F8" s="68">
        <v>41759</v>
      </c>
      <c r="G8" t="str">
        <f>B8&amp;A8</f>
        <v>10712</v>
      </c>
    </row>
    <row r="9" spans="1:8" ht="34.5" customHeight="1" thickTop="1" thickBot="1">
      <c r="A9" s="33">
        <v>7</v>
      </c>
      <c r="B9" s="34">
        <v>110</v>
      </c>
      <c r="C9" s="33" t="str">
        <f>IF(B9&gt;0,VLOOKUP(B9,'الموردين والمخازن'!$A$9:$L$10006,2,0)," ")</f>
        <v>مؤسسة جمعة الماجد راس الخيمة</v>
      </c>
      <c r="D9" s="33">
        <v>482764</v>
      </c>
      <c r="E9" s="33">
        <v>245</v>
      </c>
      <c r="F9" s="68">
        <v>41759</v>
      </c>
      <c r="G9" t="str">
        <f t="shared" ref="G9:G72" si="0">B9&amp;A9</f>
        <v>1107</v>
      </c>
    </row>
    <row r="10" spans="1:8" ht="34.5" customHeight="1" thickTop="1" thickBot="1">
      <c r="A10" s="33">
        <v>7</v>
      </c>
      <c r="B10" s="34">
        <v>114</v>
      </c>
      <c r="C10" s="33" t="str">
        <f>IF(B10&gt;0,VLOOKUP(B10,'الموردين والمخازن'!$A$9:$L$10006,2,0)," ")</f>
        <v>رينوفيشن لتجارة المفروشات</v>
      </c>
      <c r="D10" s="33">
        <v>529550</v>
      </c>
      <c r="E10" s="33">
        <v>792</v>
      </c>
      <c r="F10" s="68">
        <v>41759</v>
      </c>
      <c r="G10" t="str">
        <f t="shared" si="0"/>
        <v>1147</v>
      </c>
    </row>
    <row r="11" spans="1:8" ht="34.5" customHeight="1" thickTop="1" thickBot="1">
      <c r="A11" s="33">
        <v>7</v>
      </c>
      <c r="B11" s="34">
        <v>114</v>
      </c>
      <c r="C11" s="33" t="str">
        <f>IF(B11&gt;0,VLOOKUP(B11,'الموردين والمخازن'!$A$9:$L$10006,2,0)," ")</f>
        <v>رينوفيشن لتجارة المفروشات</v>
      </c>
      <c r="D11" s="33">
        <v>529296</v>
      </c>
      <c r="E11" s="33">
        <v>563</v>
      </c>
      <c r="F11" s="68">
        <v>41759</v>
      </c>
      <c r="G11" t="str">
        <f t="shared" si="0"/>
        <v>1147</v>
      </c>
    </row>
    <row r="12" spans="1:8" ht="34.5" customHeight="1" thickTop="1" thickBot="1">
      <c r="A12" s="33">
        <v>7</v>
      </c>
      <c r="B12" s="34">
        <v>114</v>
      </c>
      <c r="C12" s="33" t="str">
        <f>IF(B12&gt;0,VLOOKUP(B12,'الموردين والمخازن'!$A$9:$L$10006,2,0)," ")</f>
        <v>رينوفيشن لتجارة المفروشات</v>
      </c>
      <c r="D12" s="33">
        <v>528748</v>
      </c>
      <c r="E12" s="33">
        <v>130</v>
      </c>
      <c r="F12" s="68">
        <v>41759</v>
      </c>
      <c r="G12" t="str">
        <f t="shared" si="0"/>
        <v>1147</v>
      </c>
    </row>
    <row r="13" spans="1:8" ht="34.5" customHeight="1" thickTop="1" thickBot="1">
      <c r="A13" s="33">
        <v>3</v>
      </c>
      <c r="B13" s="34">
        <v>116</v>
      </c>
      <c r="C13" s="33" t="str">
        <f>IF(B13&gt;0,VLOOKUP(B13,'الموردين والمخازن'!$A$9:$L$10006,2,0)," ")</f>
        <v>الفخامة لصناعة الاثاث</v>
      </c>
      <c r="D13" s="33">
        <v>26602</v>
      </c>
      <c r="E13" s="33">
        <v>2180</v>
      </c>
      <c r="F13" s="68">
        <v>41759</v>
      </c>
      <c r="G13" t="str">
        <f t="shared" si="0"/>
        <v>1163</v>
      </c>
    </row>
    <row r="14" spans="1:8" ht="34.5" customHeight="1" thickTop="1" thickBot="1">
      <c r="A14" s="33">
        <v>3</v>
      </c>
      <c r="B14" s="34">
        <v>116</v>
      </c>
      <c r="C14" s="33" t="str">
        <f>IF(B14&gt;0,VLOOKUP(B14,'الموردين والمخازن'!$A$9:$L$10006,2,0)," ")</f>
        <v>الفخامة لصناعة الاثاث</v>
      </c>
      <c r="D14" s="33">
        <v>26579</v>
      </c>
      <c r="E14" s="33">
        <v>2050</v>
      </c>
      <c r="F14" s="68">
        <v>41759</v>
      </c>
      <c r="G14" t="str">
        <f t="shared" si="0"/>
        <v>1163</v>
      </c>
    </row>
    <row r="15" spans="1:8" ht="34.5" customHeight="1" thickTop="1" thickBot="1">
      <c r="A15" s="33">
        <v>3</v>
      </c>
      <c r="B15" s="34">
        <v>116</v>
      </c>
      <c r="C15" s="33" t="str">
        <f>IF(B15&gt;0,VLOOKUP(B15,'الموردين والمخازن'!$A$9:$L$10006,2,0)," ")</f>
        <v>الفخامة لصناعة الاثاث</v>
      </c>
      <c r="D15" s="33">
        <v>26508</v>
      </c>
      <c r="E15" s="33">
        <v>6750</v>
      </c>
      <c r="F15" s="68">
        <v>41759</v>
      </c>
      <c r="G15" t="str">
        <f t="shared" si="0"/>
        <v>1163</v>
      </c>
    </row>
    <row r="16" spans="1:8" ht="34.5" customHeight="1" thickTop="1" thickBot="1">
      <c r="A16" s="33">
        <v>3</v>
      </c>
      <c r="B16" s="34">
        <v>117</v>
      </c>
      <c r="C16" s="33" t="str">
        <f>IF(B16&gt;0,VLOOKUP(B16,'الموردين والمخازن'!$A$9:$L$10006,2,0)," ")</f>
        <v>ماريوت للمفروشات</v>
      </c>
      <c r="D16" s="33">
        <v>3472</v>
      </c>
      <c r="E16" s="33">
        <v>13000</v>
      </c>
      <c r="F16" s="68">
        <v>41759</v>
      </c>
      <c r="G16" t="str">
        <f t="shared" si="0"/>
        <v>1173</v>
      </c>
    </row>
    <row r="17" spans="1:7" ht="34.5" customHeight="1" thickTop="1" thickBot="1">
      <c r="A17" s="33">
        <v>3</v>
      </c>
      <c r="B17" s="34">
        <v>117</v>
      </c>
      <c r="C17" s="33" t="str">
        <f>IF(B17&gt;0,VLOOKUP(B17,'الموردين والمخازن'!$A$9:$L$10006,2,0)," ")</f>
        <v>ماريوت للمفروشات</v>
      </c>
      <c r="D17" s="33">
        <v>3488</v>
      </c>
      <c r="E17" s="33">
        <v>4000</v>
      </c>
      <c r="F17" s="68">
        <v>41759</v>
      </c>
      <c r="G17" t="str">
        <f t="shared" si="0"/>
        <v>1173</v>
      </c>
    </row>
    <row r="18" spans="1:7" ht="34.5" customHeight="1" thickTop="1" thickBot="1">
      <c r="A18" s="33">
        <v>3</v>
      </c>
      <c r="B18" s="34">
        <v>117</v>
      </c>
      <c r="C18" s="33" t="str">
        <f>IF(B18&gt;0,VLOOKUP(B18,'الموردين والمخازن'!$A$9:$L$10006,2,0)," ")</f>
        <v>ماريوت للمفروشات</v>
      </c>
      <c r="D18" s="33">
        <v>3501</v>
      </c>
      <c r="E18" s="33">
        <v>5850</v>
      </c>
      <c r="F18" s="68">
        <v>41759</v>
      </c>
      <c r="G18" t="str">
        <f t="shared" si="0"/>
        <v>1173</v>
      </c>
    </row>
    <row r="19" spans="1:7" ht="34.5" customHeight="1" thickTop="1" thickBot="1">
      <c r="A19" s="33">
        <v>3</v>
      </c>
      <c r="B19" s="34">
        <v>117</v>
      </c>
      <c r="C19" s="33" t="str">
        <f>IF(B19&gt;0,VLOOKUP(B19,'الموردين والمخازن'!$A$9:$L$10006,2,0)," ")</f>
        <v>ماريوت للمفروشات</v>
      </c>
      <c r="D19" s="33">
        <v>3566</v>
      </c>
      <c r="E19" s="33">
        <v>13000</v>
      </c>
      <c r="F19" s="68">
        <v>41759</v>
      </c>
      <c r="G19" t="str">
        <f t="shared" si="0"/>
        <v>1173</v>
      </c>
    </row>
    <row r="20" spans="1:7" ht="34.5" customHeight="1" thickTop="1" thickBot="1">
      <c r="A20" s="33">
        <v>3</v>
      </c>
      <c r="B20" s="34">
        <v>117</v>
      </c>
      <c r="C20" s="33" t="str">
        <f>IF(B20&gt;0,VLOOKUP(B20,'الموردين والمخازن'!$A$9:$L$10006,2,0)," ")</f>
        <v>ماريوت للمفروشات</v>
      </c>
      <c r="D20" s="33">
        <v>3534</v>
      </c>
      <c r="E20" s="33">
        <v>2000</v>
      </c>
      <c r="F20" s="68">
        <v>41759</v>
      </c>
      <c r="G20" t="str">
        <f t="shared" si="0"/>
        <v>1173</v>
      </c>
    </row>
    <row r="21" spans="1:7" ht="34.5" customHeight="1" thickTop="1" thickBot="1">
      <c r="A21" s="33">
        <v>14</v>
      </c>
      <c r="B21" s="34">
        <v>117</v>
      </c>
      <c r="C21" s="33" t="str">
        <f>IF(B21&gt;0,VLOOKUP(B21,'الموردين والمخازن'!$A$9:$L$10006,2,0)," ")</f>
        <v>ماريوت للمفروشات</v>
      </c>
      <c r="D21" s="33">
        <v>3527</v>
      </c>
      <c r="E21" s="33">
        <v>680</v>
      </c>
      <c r="F21" s="68">
        <v>41759</v>
      </c>
      <c r="G21" t="str">
        <f t="shared" si="0"/>
        <v>11714</v>
      </c>
    </row>
    <row r="22" spans="1:7" ht="34.5" customHeight="1" thickTop="1" thickBot="1">
      <c r="A22" s="33">
        <v>14</v>
      </c>
      <c r="B22" s="34">
        <v>117</v>
      </c>
      <c r="C22" s="33" t="str">
        <f>IF(B22&gt;0,VLOOKUP(B22,'الموردين والمخازن'!$A$9:$L$10006,2,0)," ")</f>
        <v>ماريوت للمفروشات</v>
      </c>
      <c r="D22" s="33">
        <v>3563</v>
      </c>
      <c r="E22" s="33">
        <v>770</v>
      </c>
      <c r="F22" s="68">
        <v>41759</v>
      </c>
      <c r="G22" t="str">
        <f t="shared" si="0"/>
        <v>11714</v>
      </c>
    </row>
    <row r="23" spans="1:7" ht="34.5" customHeight="1" thickTop="1" thickBot="1">
      <c r="A23" s="33">
        <v>14</v>
      </c>
      <c r="B23" s="34">
        <v>117</v>
      </c>
      <c r="C23" s="33" t="str">
        <f>IF(B23&gt;0,VLOOKUP(B23,'الموردين والمخازن'!$A$9:$L$10006,2,0)," ")</f>
        <v>ماريوت للمفروشات</v>
      </c>
      <c r="D23" s="33">
        <v>3542</v>
      </c>
      <c r="E23" s="33">
        <v>770</v>
      </c>
      <c r="F23" s="68">
        <v>41759</v>
      </c>
      <c r="G23" t="str">
        <f t="shared" si="0"/>
        <v>11714</v>
      </c>
    </row>
    <row r="24" spans="1:7" ht="34.5" customHeight="1" thickTop="1" thickBot="1">
      <c r="A24" s="33">
        <v>7</v>
      </c>
      <c r="B24" s="34">
        <v>122</v>
      </c>
      <c r="C24" s="33" t="str">
        <f>IF(B24&gt;0,VLOOKUP(B24,'الموردين والمخازن'!$A$9:$L$10006,2,0)," ")</f>
        <v>الولاية للسجاد والستائر</v>
      </c>
      <c r="D24" s="33">
        <v>190808</v>
      </c>
      <c r="E24" s="33">
        <v>2106</v>
      </c>
      <c r="F24" s="68">
        <v>41759</v>
      </c>
      <c r="G24" t="str">
        <f t="shared" si="0"/>
        <v>1227</v>
      </c>
    </row>
    <row r="25" spans="1:7" ht="34.5" customHeight="1" thickTop="1" thickBot="1">
      <c r="A25" s="33">
        <v>12</v>
      </c>
      <c r="B25" s="34">
        <v>127</v>
      </c>
      <c r="C25" s="33" t="str">
        <f>IF(B25&gt;0,VLOOKUP(B25,'الموردين والمخازن'!$A$9:$L$10006,2,0)," ")</f>
        <v>مفروشات حسين محمد</v>
      </c>
      <c r="D25" s="33">
        <v>87950</v>
      </c>
      <c r="E25" s="33">
        <v>652</v>
      </c>
      <c r="F25" s="68">
        <v>41759</v>
      </c>
      <c r="G25" t="str">
        <f t="shared" si="0"/>
        <v>12712</v>
      </c>
    </row>
    <row r="26" spans="1:7" ht="34.5" customHeight="1" thickTop="1" thickBot="1">
      <c r="A26" s="33">
        <v>7</v>
      </c>
      <c r="B26" s="34">
        <v>129</v>
      </c>
      <c r="C26" s="33" t="str">
        <f>IF(B26&gt;0,VLOOKUP(B26,'الموردين والمخازن'!$A$9:$L$10006,2,0)," ")</f>
        <v>سيدار</v>
      </c>
      <c r="D26" s="33">
        <v>285815</v>
      </c>
      <c r="E26" s="33">
        <v>287</v>
      </c>
      <c r="F26" s="68">
        <v>41759</v>
      </c>
      <c r="G26" t="str">
        <f t="shared" si="0"/>
        <v>1297</v>
      </c>
    </row>
    <row r="27" spans="1:7" ht="34.5" customHeight="1" thickTop="1" thickBot="1">
      <c r="A27" s="33">
        <v>12</v>
      </c>
      <c r="B27" s="34">
        <v>129</v>
      </c>
      <c r="C27" s="33" t="str">
        <f>IF(B27&gt;0,VLOOKUP(B27,'الموردين والمخازن'!$A$9:$L$10006,2,0)," ")</f>
        <v>سيدار</v>
      </c>
      <c r="D27" s="33">
        <v>287013</v>
      </c>
      <c r="E27" s="33">
        <v>1462</v>
      </c>
      <c r="F27" s="68">
        <v>41759</v>
      </c>
      <c r="G27" t="str">
        <f t="shared" si="0"/>
        <v>12912</v>
      </c>
    </row>
    <row r="28" spans="1:7" ht="34.5" customHeight="1" thickTop="1" thickBot="1">
      <c r="A28" s="33">
        <v>7</v>
      </c>
      <c r="B28" s="34">
        <v>130</v>
      </c>
      <c r="C28" s="33" t="str">
        <f>IF(B28&gt;0,VLOOKUP(B28,'الموردين والمخازن'!$A$9:$L$10006,2,0)," ")</f>
        <v>الانتصار لتجارة مواد الديكور</v>
      </c>
      <c r="D28" s="33">
        <v>61662</v>
      </c>
      <c r="E28" s="33">
        <v>500</v>
      </c>
      <c r="F28" s="68">
        <v>41759</v>
      </c>
      <c r="G28" t="str">
        <f t="shared" si="0"/>
        <v>1307</v>
      </c>
    </row>
    <row r="29" spans="1:7" ht="34.5" customHeight="1" thickTop="1" thickBot="1">
      <c r="A29" s="33">
        <v>7</v>
      </c>
      <c r="B29" s="34">
        <v>130</v>
      </c>
      <c r="C29" s="33" t="str">
        <f>IF(B29&gt;0,VLOOKUP(B29,'الموردين والمخازن'!$A$9:$L$10006,2,0)," ")</f>
        <v>الانتصار لتجارة مواد الديكور</v>
      </c>
      <c r="D29" s="33">
        <v>61378</v>
      </c>
      <c r="E29" s="33">
        <v>260</v>
      </c>
      <c r="F29" s="68">
        <v>41759</v>
      </c>
      <c r="G29" t="str">
        <f t="shared" si="0"/>
        <v>1307</v>
      </c>
    </row>
    <row r="30" spans="1:7" ht="34.5" customHeight="1" thickTop="1" thickBot="1">
      <c r="A30" s="33">
        <v>7</v>
      </c>
      <c r="B30" s="34">
        <v>130</v>
      </c>
      <c r="C30" s="33" t="str">
        <f>IF(B30&gt;0,VLOOKUP(B30,'الموردين والمخازن'!$A$9:$L$10006,2,0)," ")</f>
        <v>الانتصار لتجارة مواد الديكور</v>
      </c>
      <c r="D30" s="33">
        <v>61385</v>
      </c>
      <c r="E30" s="33">
        <v>1320</v>
      </c>
      <c r="F30" s="68">
        <v>41759</v>
      </c>
      <c r="G30" t="str">
        <f t="shared" si="0"/>
        <v>1307</v>
      </c>
    </row>
    <row r="31" spans="1:7" ht="34.5" customHeight="1" thickTop="1" thickBot="1">
      <c r="A31" s="33">
        <v>7</v>
      </c>
      <c r="B31" s="34">
        <v>130</v>
      </c>
      <c r="C31" s="33" t="str">
        <f>IF(B31&gt;0,VLOOKUP(B31,'الموردين والمخازن'!$A$9:$L$10006,2,0)," ")</f>
        <v>الانتصار لتجارة مواد الديكور</v>
      </c>
      <c r="D31" s="33">
        <v>61438</v>
      </c>
      <c r="E31" s="33">
        <v>200</v>
      </c>
      <c r="F31" s="68">
        <v>41759</v>
      </c>
      <c r="G31" t="str">
        <f t="shared" si="0"/>
        <v>1307</v>
      </c>
    </row>
    <row r="32" spans="1:7" ht="34.5" customHeight="1" thickTop="1" thickBot="1">
      <c r="A32" s="33">
        <v>12</v>
      </c>
      <c r="B32" s="34">
        <v>130</v>
      </c>
      <c r="C32" s="33" t="str">
        <f>IF(B32&gt;0,VLOOKUP(B32,'الموردين والمخازن'!$A$9:$L$10006,2,0)," ")</f>
        <v>الانتصار لتجارة مواد الديكور</v>
      </c>
      <c r="D32" s="33">
        <v>62652</v>
      </c>
      <c r="E32" s="33">
        <v>2975</v>
      </c>
      <c r="F32" s="68">
        <v>41759</v>
      </c>
      <c r="G32" t="str">
        <f t="shared" si="0"/>
        <v>13012</v>
      </c>
    </row>
    <row r="33" spans="1:7" ht="34.5" customHeight="1" thickTop="1" thickBot="1">
      <c r="A33" s="33">
        <v>7</v>
      </c>
      <c r="B33" s="34">
        <v>140</v>
      </c>
      <c r="C33" s="33" t="str">
        <f>IF(B33&gt;0,VLOOKUP(B33,'الموردين والمخازن'!$A$9:$L$10006,2,0)," ")</f>
        <v>شركة الكيلانى لتجارة المفروشات</v>
      </c>
      <c r="D33" s="33">
        <v>71461</v>
      </c>
      <c r="E33" s="33">
        <v>1845</v>
      </c>
      <c r="F33" s="68">
        <v>41759</v>
      </c>
      <c r="G33" t="str">
        <f t="shared" si="0"/>
        <v>1407</v>
      </c>
    </row>
    <row r="34" spans="1:7" ht="34.5" customHeight="1" thickTop="1" thickBot="1">
      <c r="A34" s="33">
        <v>7</v>
      </c>
      <c r="B34" s="34">
        <v>140</v>
      </c>
      <c r="C34" s="33" t="str">
        <f>IF(B34&gt;0,VLOOKUP(B34,'الموردين والمخازن'!$A$9:$L$10006,2,0)," ")</f>
        <v>شركة الكيلانى لتجارة المفروشات</v>
      </c>
      <c r="D34" s="33">
        <v>71757</v>
      </c>
      <c r="E34" s="33">
        <v>824</v>
      </c>
      <c r="F34" s="68">
        <v>41759</v>
      </c>
      <c r="G34" t="str">
        <f t="shared" si="0"/>
        <v>1407</v>
      </c>
    </row>
    <row r="35" spans="1:7" ht="34.5" customHeight="1" thickTop="1" thickBot="1">
      <c r="A35" s="33">
        <v>7</v>
      </c>
      <c r="B35" s="34">
        <v>140</v>
      </c>
      <c r="C35" s="33" t="str">
        <f>IF(B35&gt;0,VLOOKUP(B35,'الموردين والمخازن'!$A$9:$L$10006,2,0)," ")</f>
        <v>شركة الكيلانى لتجارة المفروشات</v>
      </c>
      <c r="D35" s="33">
        <v>71735</v>
      </c>
      <c r="E35" s="33">
        <v>990</v>
      </c>
      <c r="F35" s="68">
        <v>41759</v>
      </c>
      <c r="G35" t="str">
        <f t="shared" si="0"/>
        <v>1407</v>
      </c>
    </row>
    <row r="36" spans="1:7" ht="34.5" customHeight="1" thickTop="1" thickBot="1">
      <c r="A36" s="33">
        <v>7</v>
      </c>
      <c r="B36" s="34">
        <v>140</v>
      </c>
      <c r="C36" s="33" t="str">
        <f>IF(B36&gt;0,VLOOKUP(B36,'الموردين والمخازن'!$A$9:$L$10006,2,0)," ")</f>
        <v>شركة الكيلانى لتجارة المفروشات</v>
      </c>
      <c r="D36" s="33">
        <v>71592</v>
      </c>
      <c r="E36" s="33">
        <v>5175</v>
      </c>
      <c r="F36" s="68">
        <v>41759</v>
      </c>
      <c r="G36" t="str">
        <f t="shared" si="0"/>
        <v>1407</v>
      </c>
    </row>
    <row r="37" spans="1:7" ht="34.5" customHeight="1" thickTop="1" thickBot="1">
      <c r="A37" s="33">
        <v>7</v>
      </c>
      <c r="B37" s="34">
        <v>140</v>
      </c>
      <c r="C37" s="33" t="str">
        <f>IF(B37&gt;0,VLOOKUP(B37,'الموردين والمخازن'!$A$9:$L$10006,2,0)," ")</f>
        <v>شركة الكيلانى لتجارة المفروشات</v>
      </c>
      <c r="D37" s="33">
        <v>71503</v>
      </c>
      <c r="E37" s="33">
        <v>4990</v>
      </c>
      <c r="F37" s="68">
        <v>41759</v>
      </c>
      <c r="G37" t="str">
        <f t="shared" si="0"/>
        <v>1407</v>
      </c>
    </row>
    <row r="38" spans="1:7" ht="34.5" customHeight="1" thickTop="1" thickBot="1">
      <c r="A38" s="33">
        <v>7</v>
      </c>
      <c r="B38" s="34">
        <v>140</v>
      </c>
      <c r="C38" s="33" t="str">
        <f>IF(B38&gt;0,VLOOKUP(B38,'الموردين والمخازن'!$A$9:$L$10006,2,0)," ")</f>
        <v>شركة الكيلانى لتجارة المفروشات</v>
      </c>
      <c r="D38" s="33">
        <v>71504</v>
      </c>
      <c r="E38" s="33">
        <v>1635</v>
      </c>
      <c r="F38" s="68">
        <v>41759</v>
      </c>
      <c r="G38" t="str">
        <f t="shared" si="0"/>
        <v>1407</v>
      </c>
    </row>
    <row r="39" spans="1:7" ht="34.5" customHeight="1" thickTop="1" thickBot="1">
      <c r="A39" s="33">
        <v>7</v>
      </c>
      <c r="B39" s="34">
        <v>140</v>
      </c>
      <c r="C39" s="33" t="str">
        <f>IF(B39&gt;0,VLOOKUP(B39,'الموردين والمخازن'!$A$9:$L$10006,2,0)," ")</f>
        <v>شركة الكيلانى لتجارة المفروشات</v>
      </c>
      <c r="D39" s="33">
        <v>71593</v>
      </c>
      <c r="E39" s="33">
        <v>1620</v>
      </c>
      <c r="F39" s="68">
        <v>41759</v>
      </c>
      <c r="G39" t="str">
        <f t="shared" si="0"/>
        <v>1407</v>
      </c>
    </row>
    <row r="40" spans="1:7" ht="34.5" customHeight="1" thickTop="1" thickBot="1">
      <c r="A40" s="33">
        <v>7</v>
      </c>
      <c r="B40" s="34">
        <v>140</v>
      </c>
      <c r="C40" s="33" t="str">
        <f>IF(B40&gt;0,VLOOKUP(B40,'الموردين والمخازن'!$A$9:$L$10006,2,0)," ")</f>
        <v>شركة الكيلانى لتجارة المفروشات</v>
      </c>
      <c r="D40" s="33">
        <v>71591</v>
      </c>
      <c r="E40" s="33">
        <v>1000</v>
      </c>
      <c r="F40" s="68">
        <v>41759</v>
      </c>
      <c r="G40" t="str">
        <f t="shared" si="0"/>
        <v>1407</v>
      </c>
    </row>
    <row r="41" spans="1:7" ht="34.5" customHeight="1" thickTop="1" thickBot="1">
      <c r="A41" s="33">
        <v>15</v>
      </c>
      <c r="B41" s="34">
        <v>150</v>
      </c>
      <c r="C41" s="33" t="str">
        <f>IF(B41&gt;0,VLOOKUP(B41,'الموردين والمخازن'!$A$9:$L$10006,2,0)," ")</f>
        <v>بانكول للمفروشات</v>
      </c>
      <c r="D41" s="33">
        <v>14040463</v>
      </c>
      <c r="E41" s="33">
        <v>180</v>
      </c>
      <c r="F41" s="68">
        <v>41759</v>
      </c>
      <c r="G41" t="str">
        <f t="shared" si="0"/>
        <v>15015</v>
      </c>
    </row>
    <row r="42" spans="1:7" ht="34.5" customHeight="1" thickTop="1" thickBot="1">
      <c r="A42" s="33">
        <v>15</v>
      </c>
      <c r="B42" s="34">
        <v>150</v>
      </c>
      <c r="C42" s="33" t="str">
        <f>IF(B42&gt;0,VLOOKUP(B42,'الموردين والمخازن'!$A$9:$L$10006,2,0)," ")</f>
        <v>بانكول للمفروشات</v>
      </c>
      <c r="D42" s="33">
        <v>14040509</v>
      </c>
      <c r="E42" s="33">
        <v>125</v>
      </c>
      <c r="F42" s="68">
        <v>41759</v>
      </c>
      <c r="G42" t="str">
        <f t="shared" si="0"/>
        <v>15015</v>
      </c>
    </row>
    <row r="43" spans="1:7" ht="34.5" customHeight="1" thickTop="1" thickBot="1">
      <c r="A43" s="33">
        <v>15</v>
      </c>
      <c r="B43" s="34">
        <v>150</v>
      </c>
      <c r="C43" s="33" t="str">
        <f>IF(B43&gt;0,VLOOKUP(B43,'الموردين والمخازن'!$A$9:$L$10006,2,0)," ")</f>
        <v>بانكول للمفروشات</v>
      </c>
      <c r="D43" s="33">
        <v>14040773</v>
      </c>
      <c r="E43" s="33">
        <v>111</v>
      </c>
      <c r="F43" s="68">
        <v>41759</v>
      </c>
      <c r="G43" t="str">
        <f t="shared" si="0"/>
        <v>15015</v>
      </c>
    </row>
    <row r="44" spans="1:7" ht="34.5" customHeight="1" thickTop="1" thickBot="1">
      <c r="A44" s="33">
        <v>15</v>
      </c>
      <c r="B44" s="34">
        <v>150</v>
      </c>
      <c r="C44" s="33" t="str">
        <f>IF(B44&gt;0,VLOOKUP(B44,'الموردين والمخازن'!$A$9:$L$10006,2,0)," ")</f>
        <v>بانكول للمفروشات</v>
      </c>
      <c r="D44" s="33">
        <v>14040649</v>
      </c>
      <c r="E44" s="33">
        <v>958</v>
      </c>
      <c r="F44" s="68">
        <v>41759</v>
      </c>
      <c r="G44" t="str">
        <f t="shared" si="0"/>
        <v>15015</v>
      </c>
    </row>
    <row r="45" spans="1:7" ht="34.5" customHeight="1" thickTop="1" thickBot="1">
      <c r="A45" s="33">
        <v>15</v>
      </c>
      <c r="B45" s="34">
        <v>150</v>
      </c>
      <c r="C45" s="33" t="str">
        <f>IF(B45&gt;0,VLOOKUP(B45,'الموردين والمخازن'!$A$9:$L$10006,2,0)," ")</f>
        <v>بانكول للمفروشات</v>
      </c>
      <c r="D45" s="33">
        <v>14040851</v>
      </c>
      <c r="E45" s="33">
        <v>138</v>
      </c>
      <c r="F45" s="68">
        <v>41759</v>
      </c>
      <c r="G45" t="str">
        <f t="shared" si="0"/>
        <v>15015</v>
      </c>
    </row>
    <row r="46" spans="1:7" ht="34.5" customHeight="1" thickTop="1" thickBot="1">
      <c r="A46" s="33">
        <v>15</v>
      </c>
      <c r="B46" s="34">
        <v>150</v>
      </c>
      <c r="C46" s="33" t="str">
        <f>IF(B46&gt;0,VLOOKUP(B46,'الموردين والمخازن'!$A$9:$L$10006,2,0)," ")</f>
        <v>بانكول للمفروشات</v>
      </c>
      <c r="D46" s="33">
        <v>14040739</v>
      </c>
      <c r="E46" s="33">
        <v>2948</v>
      </c>
      <c r="F46" s="68">
        <v>41759</v>
      </c>
      <c r="G46" t="str">
        <f t="shared" si="0"/>
        <v>15015</v>
      </c>
    </row>
    <row r="47" spans="1:7" ht="34.5" customHeight="1" thickTop="1" thickBot="1">
      <c r="A47" s="33">
        <v>15</v>
      </c>
      <c r="B47" s="34">
        <v>150</v>
      </c>
      <c r="C47" s="33" t="str">
        <f>IF(B47&gt;0,VLOOKUP(B47,'الموردين والمخازن'!$A$9:$L$10006,2,0)," ")</f>
        <v>بانكول للمفروشات</v>
      </c>
      <c r="D47" s="33">
        <v>14040968</v>
      </c>
      <c r="E47" s="33">
        <v>165</v>
      </c>
      <c r="F47" s="68">
        <v>41759</v>
      </c>
      <c r="G47" t="str">
        <f t="shared" si="0"/>
        <v>15015</v>
      </c>
    </row>
    <row r="48" spans="1:7" ht="34.5" customHeight="1" thickTop="1" thickBot="1">
      <c r="A48" s="33">
        <v>15</v>
      </c>
      <c r="B48" s="34">
        <v>150</v>
      </c>
      <c r="C48" s="33" t="str">
        <f>IF(B48&gt;0,VLOOKUP(B48,'الموردين والمخازن'!$A$9:$L$10006,2,0)," ")</f>
        <v>بانكول للمفروشات</v>
      </c>
      <c r="D48" s="33">
        <v>14040366</v>
      </c>
      <c r="E48" s="33">
        <v>64</v>
      </c>
      <c r="F48" s="68">
        <v>41759</v>
      </c>
      <c r="G48" t="str">
        <f t="shared" si="0"/>
        <v>15015</v>
      </c>
    </row>
    <row r="49" spans="1:7" ht="34.5" customHeight="1" thickTop="1" thickBot="1">
      <c r="A49" s="33">
        <v>15</v>
      </c>
      <c r="B49" s="34">
        <v>150</v>
      </c>
      <c r="C49" s="33" t="str">
        <f>IF(B49&gt;0,VLOOKUP(B49,'الموردين والمخازن'!$A$9:$L$10006,2,0)," ")</f>
        <v>بانكول للمفروشات</v>
      </c>
      <c r="D49" s="33">
        <v>14040314</v>
      </c>
      <c r="E49" s="33">
        <v>1274</v>
      </c>
      <c r="F49" s="68">
        <v>41759</v>
      </c>
      <c r="G49" t="str">
        <f t="shared" si="0"/>
        <v>15015</v>
      </c>
    </row>
    <row r="50" spans="1:7" ht="34.5" customHeight="1" thickTop="1" thickBot="1">
      <c r="A50" s="33">
        <v>15</v>
      </c>
      <c r="B50" s="34">
        <v>150</v>
      </c>
      <c r="C50" s="33" t="str">
        <f>IF(B50&gt;0,VLOOKUP(B50,'الموردين والمخازن'!$A$9:$L$10006,2,0)," ")</f>
        <v>بانكول للمفروشات</v>
      </c>
      <c r="D50" s="33">
        <v>14040306</v>
      </c>
      <c r="E50" s="33">
        <v>57</v>
      </c>
      <c r="F50" s="68">
        <v>41759</v>
      </c>
      <c r="G50" t="str">
        <f t="shared" si="0"/>
        <v>15015</v>
      </c>
    </row>
    <row r="51" spans="1:7" ht="34.5" customHeight="1" thickTop="1" thickBot="1">
      <c r="A51" s="33">
        <v>15</v>
      </c>
      <c r="B51" s="34">
        <v>150</v>
      </c>
      <c r="C51" s="33" t="str">
        <f>IF(B51&gt;0,VLOOKUP(B51,'الموردين والمخازن'!$A$9:$L$10006,2,0)," ")</f>
        <v>بانكول للمفروشات</v>
      </c>
      <c r="D51" s="33">
        <v>14040032</v>
      </c>
      <c r="E51" s="33">
        <v>475</v>
      </c>
      <c r="F51" s="68">
        <v>41759</v>
      </c>
      <c r="G51" t="str">
        <f t="shared" si="0"/>
        <v>15015</v>
      </c>
    </row>
    <row r="52" spans="1:7" ht="34.5" customHeight="1" thickTop="1" thickBot="1">
      <c r="A52" s="33">
        <v>15</v>
      </c>
      <c r="B52" s="34">
        <v>150</v>
      </c>
      <c r="C52" s="33" t="str">
        <f>IF(B52&gt;0,VLOOKUP(B52,'الموردين والمخازن'!$A$9:$L$10006,2,0)," ")</f>
        <v>بانكول للمفروشات</v>
      </c>
      <c r="D52" s="33">
        <v>14040072</v>
      </c>
      <c r="E52" s="33">
        <v>460</v>
      </c>
      <c r="F52" s="68">
        <v>41759</v>
      </c>
      <c r="G52" t="str">
        <f t="shared" si="0"/>
        <v>15015</v>
      </c>
    </row>
    <row r="53" spans="1:7" ht="34.5" customHeight="1" thickTop="1" thickBot="1">
      <c r="A53" s="33">
        <v>16</v>
      </c>
      <c r="B53" s="34">
        <v>150</v>
      </c>
      <c r="C53" s="33" t="str">
        <f>IF(B53&gt;0,VLOOKUP(B53,'الموردين والمخازن'!$A$9:$L$10006,2,0)," ")</f>
        <v>بانكول للمفروشات</v>
      </c>
      <c r="D53" s="33">
        <v>14040216</v>
      </c>
      <c r="E53" s="33">
        <v>2160</v>
      </c>
      <c r="F53" s="68">
        <v>41759</v>
      </c>
      <c r="G53" t="str">
        <f t="shared" si="0"/>
        <v>15016</v>
      </c>
    </row>
    <row r="54" spans="1:7" ht="34.5" customHeight="1" thickTop="1" thickBot="1">
      <c r="A54" s="33">
        <v>16</v>
      </c>
      <c r="B54" s="34">
        <v>150</v>
      </c>
      <c r="C54" s="33" t="str">
        <f>IF(B54&gt;0,VLOOKUP(B54,'الموردين والمخازن'!$A$9:$L$10006,2,0)," ")</f>
        <v>بانكول للمفروشات</v>
      </c>
      <c r="D54" s="33">
        <v>14040181</v>
      </c>
      <c r="E54" s="33">
        <v>3220</v>
      </c>
      <c r="F54" s="68">
        <v>41759</v>
      </c>
      <c r="G54" t="str">
        <f t="shared" si="0"/>
        <v>15016</v>
      </c>
    </row>
    <row r="55" spans="1:7" ht="34.5" customHeight="1" thickTop="1" thickBot="1">
      <c r="A55" s="33">
        <v>7</v>
      </c>
      <c r="B55" s="34">
        <v>181</v>
      </c>
      <c r="C55" s="33" t="str">
        <f>IF(B55&gt;0,VLOOKUP(B55,'الموردين والمخازن'!$A$9:$L$10006,2,0)," ")</f>
        <v xml:space="preserve"> المازن للمفروشات</v>
      </c>
      <c r="D55" s="33">
        <v>36143</v>
      </c>
      <c r="E55" s="33">
        <v>1292</v>
      </c>
      <c r="F55" s="68">
        <v>41759</v>
      </c>
      <c r="G55" t="str">
        <f t="shared" si="0"/>
        <v>1817</v>
      </c>
    </row>
    <row r="56" spans="1:7" ht="34.5" customHeight="1" thickTop="1" thickBot="1">
      <c r="A56" s="33">
        <v>7</v>
      </c>
      <c r="B56" s="34">
        <v>181</v>
      </c>
      <c r="C56" s="33" t="str">
        <f>IF(B56&gt;0,VLOOKUP(B56,'الموردين والمخازن'!$A$9:$L$10006,2,0)," ")</f>
        <v xml:space="preserve"> المازن للمفروشات</v>
      </c>
      <c r="D56" s="33">
        <v>36307</v>
      </c>
      <c r="E56" s="33">
        <v>3136</v>
      </c>
      <c r="F56" s="68">
        <v>41759</v>
      </c>
      <c r="G56" t="str">
        <f t="shared" si="0"/>
        <v>1817</v>
      </c>
    </row>
    <row r="57" spans="1:7" ht="34.5" customHeight="1" thickTop="1" thickBot="1">
      <c r="A57" s="33">
        <v>7</v>
      </c>
      <c r="B57" s="34">
        <v>181</v>
      </c>
      <c r="C57" s="33" t="str">
        <f>IF(B57&gt;0,VLOOKUP(B57,'الموردين والمخازن'!$A$9:$L$10006,2,0)," ")</f>
        <v xml:space="preserve"> المازن للمفروشات</v>
      </c>
      <c r="D57" s="33">
        <v>35558</v>
      </c>
      <c r="E57" s="33">
        <v>1774</v>
      </c>
      <c r="F57" s="68">
        <v>41759</v>
      </c>
      <c r="G57" t="str">
        <f t="shared" si="0"/>
        <v>1817</v>
      </c>
    </row>
    <row r="58" spans="1:7" ht="34.5" customHeight="1" thickTop="1" thickBot="1">
      <c r="A58" s="33">
        <v>14</v>
      </c>
      <c r="B58" s="34">
        <v>181</v>
      </c>
      <c r="C58" s="33" t="str">
        <f>IF(B58&gt;0,VLOOKUP(B58,'الموردين والمخازن'!$A$9:$L$10006,2,0)," ")</f>
        <v xml:space="preserve"> المازن للمفروشات</v>
      </c>
      <c r="D58" s="33">
        <v>36357</v>
      </c>
      <c r="E58" s="33">
        <v>1048</v>
      </c>
      <c r="F58" s="68">
        <v>41759</v>
      </c>
      <c r="G58" t="str">
        <f t="shared" si="0"/>
        <v>18114</v>
      </c>
    </row>
    <row r="59" spans="1:7" ht="34.5" customHeight="1" thickTop="1" thickBot="1">
      <c r="A59" s="33">
        <v>17</v>
      </c>
      <c r="B59" s="34">
        <v>181</v>
      </c>
      <c r="C59" s="33" t="str">
        <f>IF(B59&gt;0,VLOOKUP(B59,'الموردين والمخازن'!$A$9:$L$10006,2,0)," ")</f>
        <v xml:space="preserve"> المازن للمفروشات</v>
      </c>
      <c r="D59" s="33">
        <v>36634</v>
      </c>
      <c r="E59" s="33">
        <v>200</v>
      </c>
      <c r="F59" s="68">
        <v>41759</v>
      </c>
      <c r="G59" t="str">
        <f t="shared" si="0"/>
        <v>18117</v>
      </c>
    </row>
    <row r="60" spans="1:7" ht="34.5" customHeight="1" thickTop="1" thickBot="1">
      <c r="A60" s="33">
        <v>3</v>
      </c>
      <c r="B60" s="34">
        <v>186</v>
      </c>
      <c r="C60" s="33" t="str">
        <f>IF(B60&gt;0,VLOOKUP(B60,'الموردين والمخازن'!$A$9:$L$10006,2,0)," ")</f>
        <v>معرض روما للمفروشات</v>
      </c>
      <c r="D60" s="33">
        <v>11767</v>
      </c>
      <c r="E60" s="33">
        <v>10450</v>
      </c>
      <c r="F60" s="68">
        <v>41759</v>
      </c>
      <c r="G60" t="str">
        <f t="shared" si="0"/>
        <v>1863</v>
      </c>
    </row>
    <row r="61" spans="1:7" ht="34.5" customHeight="1" thickTop="1" thickBot="1">
      <c r="A61" s="33">
        <v>1</v>
      </c>
      <c r="B61" s="34">
        <v>209</v>
      </c>
      <c r="C61" s="33" t="str">
        <f>IF(B61&gt;0,VLOOKUP(B61,'الموردين والمخازن'!$A$9:$L$10006,2,0)," ")</f>
        <v>مؤسسة الكزاندرية انترناشيونال للمفروشات</v>
      </c>
      <c r="D61" s="33">
        <v>1404302</v>
      </c>
      <c r="E61" s="33">
        <v>11032</v>
      </c>
      <c r="F61" s="68">
        <v>41759</v>
      </c>
      <c r="G61" t="str">
        <f t="shared" si="0"/>
        <v>2091</v>
      </c>
    </row>
    <row r="62" spans="1:7" ht="34.5" customHeight="1" thickTop="1" thickBot="1">
      <c r="A62" s="33">
        <v>3</v>
      </c>
      <c r="B62" s="34">
        <v>209</v>
      </c>
      <c r="C62" s="33" t="str">
        <f>IF(B62&gt;0,VLOOKUP(B62,'الموردين والمخازن'!$A$9:$L$10006,2,0)," ")</f>
        <v>مؤسسة الكزاندرية انترناشيونال للمفروشات</v>
      </c>
      <c r="D62" s="33">
        <v>1404611</v>
      </c>
      <c r="E62" s="33">
        <v>2229</v>
      </c>
      <c r="F62" s="68">
        <v>41759</v>
      </c>
      <c r="G62" t="str">
        <f t="shared" si="0"/>
        <v>2093</v>
      </c>
    </row>
    <row r="63" spans="1:7" ht="34.5" customHeight="1" thickTop="1" thickBot="1">
      <c r="A63" s="33">
        <v>3</v>
      </c>
      <c r="B63" s="34">
        <v>209</v>
      </c>
      <c r="C63" s="33" t="str">
        <f>IF(B63&gt;0,VLOOKUP(B63,'الموردين والمخازن'!$A$9:$L$10006,2,0)," ")</f>
        <v>مؤسسة الكزاندرية انترناشيونال للمفروشات</v>
      </c>
      <c r="D63" s="33">
        <v>1403642</v>
      </c>
      <c r="E63" s="33">
        <v>4159</v>
      </c>
      <c r="F63" s="68">
        <v>41759</v>
      </c>
      <c r="G63" t="str">
        <f t="shared" si="0"/>
        <v>2093</v>
      </c>
    </row>
    <row r="64" spans="1:7" ht="34.5" customHeight="1" thickTop="1" thickBot="1">
      <c r="A64" s="33">
        <v>3</v>
      </c>
      <c r="B64" s="34">
        <v>209</v>
      </c>
      <c r="C64" s="33" t="str">
        <f>IF(B64&gt;0,VLOOKUP(B64,'الموردين والمخازن'!$A$9:$L$10006,2,0)," ")</f>
        <v>مؤسسة الكزاندرية انترناشيونال للمفروشات</v>
      </c>
      <c r="D64" s="33">
        <v>1403085</v>
      </c>
      <c r="E64" s="33">
        <v>3095</v>
      </c>
      <c r="F64" s="68">
        <v>41759</v>
      </c>
      <c r="G64" t="str">
        <f t="shared" si="0"/>
        <v>2093</v>
      </c>
    </row>
    <row r="65" spans="1:7" ht="34.5" customHeight="1" thickTop="1" thickBot="1">
      <c r="A65" s="33">
        <v>3</v>
      </c>
      <c r="B65" s="34">
        <v>209</v>
      </c>
      <c r="C65" s="33" t="str">
        <f>IF(B65&gt;0,VLOOKUP(B65,'الموردين والمخازن'!$A$9:$L$10006,2,0)," ")</f>
        <v>مؤسسة الكزاندرية انترناشيونال للمفروشات</v>
      </c>
      <c r="D65" s="33">
        <v>1402524</v>
      </c>
      <c r="E65" s="33">
        <v>466</v>
      </c>
      <c r="F65" s="68">
        <v>41759</v>
      </c>
      <c r="G65" t="str">
        <f t="shared" si="0"/>
        <v>2093</v>
      </c>
    </row>
    <row r="66" spans="1:7" ht="34.5" customHeight="1" thickTop="1" thickBot="1">
      <c r="A66" s="33">
        <v>3</v>
      </c>
      <c r="B66" s="34">
        <v>209</v>
      </c>
      <c r="C66" s="33" t="str">
        <f>IF(B66&gt;0,VLOOKUP(B66,'الموردين والمخازن'!$A$9:$L$10006,2,0)," ")</f>
        <v>مؤسسة الكزاندرية انترناشيونال للمفروشات</v>
      </c>
      <c r="D66" s="33">
        <v>1403548</v>
      </c>
      <c r="E66" s="33">
        <v>517</v>
      </c>
      <c r="F66" s="68">
        <v>41759</v>
      </c>
      <c r="G66" t="str">
        <f t="shared" si="0"/>
        <v>2093</v>
      </c>
    </row>
    <row r="67" spans="1:7" ht="34.5" customHeight="1" thickTop="1" thickBot="1">
      <c r="A67" s="33">
        <v>7</v>
      </c>
      <c r="B67" s="34">
        <v>209</v>
      </c>
      <c r="C67" s="33" t="str">
        <f>IF(B67&gt;0,VLOOKUP(B67,'الموردين والمخازن'!$A$9:$L$10006,2,0)," ")</f>
        <v>مؤسسة الكزاندرية انترناشيونال للمفروشات</v>
      </c>
      <c r="D67" s="33">
        <v>1404578</v>
      </c>
      <c r="E67" s="33">
        <v>1150</v>
      </c>
      <c r="F67" s="68">
        <v>41759</v>
      </c>
      <c r="G67" t="str">
        <f t="shared" si="0"/>
        <v>2097</v>
      </c>
    </row>
    <row r="68" spans="1:7" ht="34.5" customHeight="1" thickTop="1" thickBot="1">
      <c r="A68" s="33">
        <v>7</v>
      </c>
      <c r="B68" s="34">
        <v>232</v>
      </c>
      <c r="C68" s="33" t="str">
        <f>IF(B68&gt;0,VLOOKUP(B68,'الموردين والمخازن'!$A$9:$L$10006,2,0)," ")</f>
        <v>سيلفرتكس لتجارة أقمشة الستائر والمفروشات</v>
      </c>
      <c r="D68" s="33">
        <v>25483</v>
      </c>
      <c r="E68" s="33">
        <v>1470</v>
      </c>
      <c r="F68" s="68">
        <v>41759</v>
      </c>
      <c r="G68" t="str">
        <f t="shared" si="0"/>
        <v>2327</v>
      </c>
    </row>
    <row r="69" spans="1:7" ht="34.5" customHeight="1" thickTop="1" thickBot="1">
      <c r="A69" s="33">
        <v>7</v>
      </c>
      <c r="B69" s="34">
        <v>232</v>
      </c>
      <c r="C69" s="33" t="str">
        <f>IF(B69&gt;0,VLOOKUP(B69,'الموردين والمخازن'!$A$9:$L$10006,2,0)," ")</f>
        <v>سيلفرتكس لتجارة أقمشة الستائر والمفروشات</v>
      </c>
      <c r="D69" s="33">
        <v>25943</v>
      </c>
      <c r="E69" s="33">
        <v>837</v>
      </c>
      <c r="F69" s="68">
        <v>41759</v>
      </c>
      <c r="G69" t="str">
        <f t="shared" si="0"/>
        <v>2327</v>
      </c>
    </row>
    <row r="70" spans="1:7" ht="34.5" customHeight="1" thickTop="1" thickBot="1">
      <c r="A70" s="33">
        <v>7</v>
      </c>
      <c r="B70" s="34">
        <v>232</v>
      </c>
      <c r="C70" s="33" t="str">
        <f>IF(B70&gt;0,VLOOKUP(B70,'الموردين والمخازن'!$A$9:$L$10006,2,0)," ")</f>
        <v>سيلفرتكس لتجارة أقمشة الستائر والمفروشات</v>
      </c>
      <c r="D70" s="33">
        <v>25958</v>
      </c>
      <c r="E70" s="33">
        <v>709</v>
      </c>
      <c r="F70" s="68">
        <v>41759</v>
      </c>
      <c r="G70" t="str">
        <f t="shared" si="0"/>
        <v>2327</v>
      </c>
    </row>
    <row r="71" spans="1:7" ht="34.5" customHeight="1" thickTop="1" thickBot="1">
      <c r="A71" s="33">
        <v>7</v>
      </c>
      <c r="B71" s="34">
        <v>232</v>
      </c>
      <c r="C71" s="33" t="str">
        <f>IF(B71&gt;0,VLOOKUP(B71,'الموردين والمخازن'!$A$9:$L$10006,2,0)," ")</f>
        <v>سيلفرتكس لتجارة أقمشة الستائر والمفروشات</v>
      </c>
      <c r="D71" s="33">
        <v>25930</v>
      </c>
      <c r="E71" s="33">
        <v>1896</v>
      </c>
      <c r="F71" s="68">
        <v>41759</v>
      </c>
      <c r="G71" t="str">
        <f t="shared" si="0"/>
        <v>2327</v>
      </c>
    </row>
    <row r="72" spans="1:7" ht="34.5" customHeight="1" thickTop="1" thickBot="1">
      <c r="A72" s="33">
        <v>12</v>
      </c>
      <c r="B72" s="34">
        <v>232</v>
      </c>
      <c r="C72" s="33" t="str">
        <f>IF(B72&gt;0,VLOOKUP(B72,'الموردين والمخازن'!$A$9:$L$10006,2,0)," ")</f>
        <v>سيلفرتكس لتجارة أقمشة الستائر والمفروشات</v>
      </c>
      <c r="D72" s="33">
        <v>26103</v>
      </c>
      <c r="E72" s="33">
        <v>2857</v>
      </c>
      <c r="F72" s="68">
        <v>41759</v>
      </c>
      <c r="G72" t="str">
        <f t="shared" si="0"/>
        <v>23212</v>
      </c>
    </row>
    <row r="73" spans="1:7" ht="34.5" customHeight="1" thickTop="1" thickBot="1">
      <c r="A73" s="33">
        <v>17</v>
      </c>
      <c r="B73" s="34">
        <v>239</v>
      </c>
      <c r="C73" s="33" t="str">
        <f>IF(B73&gt;0,VLOOKUP(B73,'الموردين والمخازن'!$A$9:$L$10006,2,0)," ")</f>
        <v>شركة الدانوب لتجارة مواد البناء</v>
      </c>
      <c r="D73" s="33">
        <v>2009</v>
      </c>
      <c r="E73" s="33">
        <v>50</v>
      </c>
      <c r="F73" s="68">
        <v>41759</v>
      </c>
      <c r="G73" t="str">
        <f t="shared" ref="G73:G136" si="1">B73&amp;A73</f>
        <v>23917</v>
      </c>
    </row>
    <row r="74" spans="1:7" ht="34.5" customHeight="1" thickTop="1" thickBot="1">
      <c r="A74" s="33">
        <v>17</v>
      </c>
      <c r="B74" s="34">
        <v>239</v>
      </c>
      <c r="C74" s="33" t="str">
        <f>IF(B74&gt;0,VLOOKUP(B74,'الموردين والمخازن'!$A$9:$L$10006,2,0)," ")</f>
        <v>شركة الدانوب لتجارة مواد البناء</v>
      </c>
      <c r="D74" s="33">
        <v>1860</v>
      </c>
      <c r="E74" s="33">
        <v>86</v>
      </c>
      <c r="F74" s="68">
        <v>41759</v>
      </c>
      <c r="G74" t="str">
        <f t="shared" si="1"/>
        <v>23917</v>
      </c>
    </row>
    <row r="75" spans="1:7" ht="34.5" customHeight="1" thickTop="1" thickBot="1">
      <c r="A75" s="33">
        <v>17</v>
      </c>
      <c r="B75" s="34">
        <v>239</v>
      </c>
      <c r="C75" s="33" t="str">
        <f>IF(B75&gt;0,VLOOKUP(B75,'الموردين والمخازن'!$A$9:$L$10006,2,0)," ")</f>
        <v>شركة الدانوب لتجارة مواد البناء</v>
      </c>
      <c r="D75" s="33">
        <v>1862</v>
      </c>
      <c r="E75" s="33">
        <v>50</v>
      </c>
      <c r="F75" s="68">
        <v>41759</v>
      </c>
      <c r="G75" t="str">
        <f t="shared" si="1"/>
        <v>23917</v>
      </c>
    </row>
    <row r="76" spans="1:7" ht="34.5" customHeight="1" thickTop="1" thickBot="1">
      <c r="A76" s="33">
        <v>17</v>
      </c>
      <c r="B76" s="34">
        <v>239</v>
      </c>
      <c r="C76" s="33" t="str">
        <f>IF(B76&gt;0,VLOOKUP(B76,'الموردين والمخازن'!$A$9:$L$10006,2,0)," ")</f>
        <v>شركة الدانوب لتجارة مواد البناء</v>
      </c>
      <c r="D76" s="33">
        <v>1863</v>
      </c>
      <c r="E76" s="33">
        <v>1634</v>
      </c>
      <c r="F76" s="68">
        <v>41759</v>
      </c>
      <c r="G76" t="str">
        <f t="shared" si="1"/>
        <v>23917</v>
      </c>
    </row>
    <row r="77" spans="1:7" ht="34.5" customHeight="1" thickTop="1" thickBot="1">
      <c r="A77" s="33">
        <v>17</v>
      </c>
      <c r="B77" s="34">
        <v>239</v>
      </c>
      <c r="C77" s="33" t="str">
        <f>IF(B77&gt;0,VLOOKUP(B77,'الموردين والمخازن'!$A$9:$L$10006,2,0)," ")</f>
        <v>شركة الدانوب لتجارة مواد البناء</v>
      </c>
      <c r="D77" s="33">
        <v>1528</v>
      </c>
      <c r="E77" s="33">
        <v>360</v>
      </c>
      <c r="F77" s="68">
        <v>41759</v>
      </c>
      <c r="G77" t="str">
        <f t="shared" si="1"/>
        <v>23917</v>
      </c>
    </row>
    <row r="78" spans="1:7" ht="34.5" customHeight="1" thickTop="1" thickBot="1">
      <c r="A78" s="33">
        <v>7</v>
      </c>
      <c r="B78" s="34">
        <v>243</v>
      </c>
      <c r="C78" s="33" t="str">
        <f>IF(B78&gt;0,VLOOKUP(B78,'الموردين والمخازن'!$A$9:$L$10006,2,0)," ")</f>
        <v>ياسميتكس للتجارة</v>
      </c>
      <c r="D78" s="33">
        <v>31589</v>
      </c>
      <c r="E78" s="33">
        <v>3230</v>
      </c>
      <c r="F78" s="68">
        <v>41759</v>
      </c>
      <c r="G78" t="str">
        <f t="shared" si="1"/>
        <v>2437</v>
      </c>
    </row>
    <row r="79" spans="1:7" ht="34.5" customHeight="1" thickTop="1" thickBot="1">
      <c r="A79" s="33">
        <v>16</v>
      </c>
      <c r="B79" s="34">
        <v>244</v>
      </c>
      <c r="C79" s="33" t="str">
        <f>IF(B79&gt;0,VLOOKUP(B79,'الموردين والمخازن'!$A$9:$L$10006,2,0)," ")</f>
        <v>مشاريع ملتى كوم</v>
      </c>
      <c r="D79" s="33">
        <v>143124</v>
      </c>
      <c r="E79" s="33">
        <v>541</v>
      </c>
      <c r="F79" s="68">
        <v>41759</v>
      </c>
      <c r="G79" t="str">
        <f t="shared" si="1"/>
        <v>24416</v>
      </c>
    </row>
    <row r="80" spans="1:7" ht="34.5" customHeight="1" thickTop="1" thickBot="1">
      <c r="A80" s="33">
        <v>16</v>
      </c>
      <c r="B80" s="34">
        <v>244</v>
      </c>
      <c r="C80" s="33" t="str">
        <f>IF(B80&gt;0,VLOOKUP(B80,'الموردين والمخازن'!$A$9:$L$10006,2,0)," ")</f>
        <v>مشاريع ملتى كوم</v>
      </c>
      <c r="D80" s="33">
        <v>143133</v>
      </c>
      <c r="E80" s="33">
        <v>334</v>
      </c>
      <c r="F80" s="68">
        <v>41759</v>
      </c>
      <c r="G80" t="str">
        <f t="shared" si="1"/>
        <v>24416</v>
      </c>
    </row>
    <row r="81" spans="1:7" ht="34.5" customHeight="1" thickTop="1" thickBot="1">
      <c r="A81" s="33">
        <v>16</v>
      </c>
      <c r="B81" s="34">
        <v>246</v>
      </c>
      <c r="C81" s="33" t="str">
        <f>IF(B81&gt;0,VLOOKUP(B81,'الموردين والمخازن'!$A$9:$L$10006,2,0)," ")</f>
        <v>رينوفيشن لتجارة المفروشات</v>
      </c>
      <c r="D81" s="33">
        <v>340057</v>
      </c>
      <c r="E81" s="33">
        <v>220</v>
      </c>
      <c r="F81" s="68">
        <v>41759</v>
      </c>
      <c r="G81" t="str">
        <f t="shared" si="1"/>
        <v>24616</v>
      </c>
    </row>
    <row r="82" spans="1:7" ht="34.5" customHeight="1" thickTop="1" thickBot="1">
      <c r="A82" s="33">
        <v>16</v>
      </c>
      <c r="B82" s="34">
        <v>246</v>
      </c>
      <c r="C82" s="33" t="str">
        <f>IF(B82&gt;0,VLOOKUP(B82,'الموردين والمخازن'!$A$9:$L$10006,2,0)," ")</f>
        <v>رينوفيشن لتجارة المفروشات</v>
      </c>
      <c r="D82" s="33">
        <v>340149</v>
      </c>
      <c r="E82" s="33">
        <v>167</v>
      </c>
      <c r="F82" s="68">
        <v>41759</v>
      </c>
      <c r="G82" t="str">
        <f t="shared" si="1"/>
        <v>24616</v>
      </c>
    </row>
    <row r="83" spans="1:7" ht="34.5" customHeight="1" thickTop="1" thickBot="1">
      <c r="A83" s="33">
        <v>3</v>
      </c>
      <c r="B83" s="34">
        <v>256</v>
      </c>
      <c r="C83" s="33" t="str">
        <f>IF(B83&gt;0,VLOOKUP(B83,'الموردين والمخازن'!$A$9:$L$10006,2,0)," ")</f>
        <v>المنال للسجاد والمفروشات</v>
      </c>
      <c r="D83" s="33">
        <v>70476</v>
      </c>
      <c r="E83" s="33">
        <v>2342</v>
      </c>
      <c r="F83" s="68">
        <v>41759</v>
      </c>
      <c r="G83" t="str">
        <f t="shared" si="1"/>
        <v>2563</v>
      </c>
    </row>
    <row r="84" spans="1:7" ht="34.5" customHeight="1" thickTop="1" thickBot="1">
      <c r="A84" s="33">
        <v>7</v>
      </c>
      <c r="B84" s="34">
        <v>256</v>
      </c>
      <c r="C84" s="33" t="str">
        <f>IF(B84&gt;0,VLOOKUP(B84,'الموردين والمخازن'!$A$9:$L$10006,2,0)," ")</f>
        <v>المنال للسجاد والمفروشات</v>
      </c>
      <c r="D84" s="33">
        <v>70388</v>
      </c>
      <c r="E84" s="33">
        <v>3032</v>
      </c>
      <c r="F84" s="68">
        <v>41759</v>
      </c>
      <c r="G84" t="str">
        <f t="shared" si="1"/>
        <v>2567</v>
      </c>
    </row>
    <row r="85" spans="1:7" ht="34.5" customHeight="1" thickTop="1" thickBot="1">
      <c r="A85" s="33">
        <v>7</v>
      </c>
      <c r="B85" s="34">
        <v>257</v>
      </c>
      <c r="C85" s="33" t="str">
        <f>IF(B85&gt;0,VLOOKUP(B85,'الموردين والمخازن'!$A$9:$L$10006,2,0)," ")</f>
        <v>مجموعة ديباج</v>
      </c>
      <c r="D85" s="33">
        <v>30427</v>
      </c>
      <c r="E85" s="33">
        <v>108</v>
      </c>
      <c r="F85" s="68">
        <v>41759</v>
      </c>
      <c r="G85" t="str">
        <f t="shared" si="1"/>
        <v>2577</v>
      </c>
    </row>
    <row r="86" spans="1:7" ht="34.5" customHeight="1" thickTop="1" thickBot="1">
      <c r="A86" s="33">
        <v>7</v>
      </c>
      <c r="B86" s="34">
        <v>257</v>
      </c>
      <c r="C86" s="33" t="str">
        <f>IF(B86&gt;0,VLOOKUP(B86,'الموردين والمخازن'!$A$9:$L$10006,2,0)," ")</f>
        <v>مجموعة ديباج</v>
      </c>
      <c r="D86" s="33">
        <v>30770</v>
      </c>
      <c r="E86" s="33">
        <v>70</v>
      </c>
      <c r="F86" s="68">
        <v>41759</v>
      </c>
      <c r="G86" t="str">
        <f t="shared" si="1"/>
        <v>2577</v>
      </c>
    </row>
    <row r="87" spans="1:7" ht="34.5" customHeight="1" thickTop="1" thickBot="1">
      <c r="A87" s="33">
        <v>7</v>
      </c>
      <c r="B87" s="34">
        <v>257</v>
      </c>
      <c r="C87" s="33" t="str">
        <f>IF(B87&gt;0,VLOOKUP(B87,'الموردين والمخازن'!$A$9:$L$10006,2,0)," ")</f>
        <v>مجموعة ديباج</v>
      </c>
      <c r="D87" s="33">
        <v>30482</v>
      </c>
      <c r="E87" s="33">
        <v>1350</v>
      </c>
      <c r="F87" s="68">
        <v>41759</v>
      </c>
      <c r="G87" t="str">
        <f t="shared" si="1"/>
        <v>2577</v>
      </c>
    </row>
    <row r="88" spans="1:7" ht="34.5" customHeight="1" thickTop="1" thickBot="1">
      <c r="A88" s="33">
        <v>7</v>
      </c>
      <c r="B88" s="34">
        <v>257</v>
      </c>
      <c r="C88" s="33" t="str">
        <f>IF(B88&gt;0,VLOOKUP(B88,'الموردين والمخازن'!$A$9:$L$10006,2,0)," ")</f>
        <v>مجموعة ديباج</v>
      </c>
      <c r="D88" s="33">
        <v>30559</v>
      </c>
      <c r="E88" s="33">
        <v>130</v>
      </c>
      <c r="F88" s="68">
        <v>41759</v>
      </c>
      <c r="G88" t="str">
        <f t="shared" si="1"/>
        <v>2577</v>
      </c>
    </row>
    <row r="89" spans="1:7" ht="34.5" customHeight="1" thickTop="1" thickBot="1">
      <c r="A89" s="33">
        <v>7</v>
      </c>
      <c r="B89" s="34">
        <v>260</v>
      </c>
      <c r="C89" s="33" t="str">
        <f>IF(B89&gt;0,VLOOKUP(B89,'الموردين والمخازن'!$A$9:$L$10006,2,0)," ")</f>
        <v>الكوثر للتجارة العامة</v>
      </c>
      <c r="D89" s="33">
        <v>323313</v>
      </c>
      <c r="E89" s="34">
        <v>640</v>
      </c>
      <c r="F89" s="68">
        <v>41759</v>
      </c>
      <c r="G89" t="str">
        <f t="shared" si="1"/>
        <v>2607</v>
      </c>
    </row>
    <row r="90" spans="1:7" ht="34.5" customHeight="1" thickTop="1" thickBot="1">
      <c r="A90" s="33">
        <v>12</v>
      </c>
      <c r="B90" s="34">
        <v>271</v>
      </c>
      <c r="C90" s="33" t="str">
        <f>IF(B90&gt;0,VLOOKUP(B90,'الموردين والمخازن'!$A$9:$L$10006,2,0)," ")</f>
        <v>شركة بن بشير التجارية</v>
      </c>
      <c r="D90" s="33">
        <v>70740</v>
      </c>
      <c r="E90" s="33">
        <v>1580</v>
      </c>
      <c r="F90" s="68">
        <v>41759</v>
      </c>
      <c r="G90" t="str">
        <f t="shared" si="1"/>
        <v>27112</v>
      </c>
    </row>
    <row r="91" spans="1:7" ht="34.5" customHeight="1" thickTop="1" thickBot="1">
      <c r="A91" s="33">
        <v>12</v>
      </c>
      <c r="B91" s="34">
        <v>271</v>
      </c>
      <c r="C91" s="33" t="str">
        <f>IF(B91&gt;0,VLOOKUP(B91,'الموردين والمخازن'!$A$9:$L$10006,2,0)," ")</f>
        <v>شركة بن بشير التجارية</v>
      </c>
      <c r="D91" s="33">
        <v>70888</v>
      </c>
      <c r="E91" s="33">
        <v>560</v>
      </c>
      <c r="F91" s="68">
        <v>41759</v>
      </c>
      <c r="G91" t="str">
        <f t="shared" si="1"/>
        <v>27112</v>
      </c>
    </row>
    <row r="92" spans="1:7" ht="34.5" customHeight="1" thickTop="1" thickBot="1">
      <c r="A92" s="33">
        <v>12</v>
      </c>
      <c r="B92" s="34">
        <v>271</v>
      </c>
      <c r="C92" s="33" t="str">
        <f>IF(B92&gt;0,VLOOKUP(B92,'الموردين والمخازن'!$A$9:$L$10006,2,0)," ")</f>
        <v>شركة بن بشير التجارية</v>
      </c>
      <c r="D92" s="33">
        <v>70581</v>
      </c>
      <c r="E92" s="33">
        <v>240</v>
      </c>
      <c r="F92" s="68">
        <v>41759</v>
      </c>
      <c r="G92" t="str">
        <f t="shared" si="1"/>
        <v>27112</v>
      </c>
    </row>
    <row r="93" spans="1:7" ht="34.5" customHeight="1" thickTop="1" thickBot="1">
      <c r="A93" s="33">
        <v>15</v>
      </c>
      <c r="B93" s="34">
        <v>297</v>
      </c>
      <c r="C93" s="33" t="str">
        <f>IF(B93&gt;0,VLOOKUP(B93,'الموردين والمخازن'!$A$9:$L$10006,2,0)," ")</f>
        <v>شاليمار لتجارة المفروشات</v>
      </c>
      <c r="D93" s="33">
        <v>42353</v>
      </c>
      <c r="E93" s="33">
        <v>260</v>
      </c>
      <c r="F93" s="68">
        <v>41759</v>
      </c>
      <c r="G93" t="str">
        <f t="shared" si="1"/>
        <v>29715</v>
      </c>
    </row>
    <row r="94" spans="1:7" ht="34.5" customHeight="1" thickTop="1" thickBot="1">
      <c r="A94" s="33">
        <v>7</v>
      </c>
      <c r="B94" s="34">
        <v>317</v>
      </c>
      <c r="C94" s="33" t="str">
        <f>IF(B94&gt;0,VLOOKUP(B94,'الموردين والمخازن'!$A$9:$L$10006,2,0)," ")</f>
        <v>مؤسسة الاديب التجارية</v>
      </c>
      <c r="D94" s="33">
        <v>9755</v>
      </c>
      <c r="E94" s="33">
        <v>1020</v>
      </c>
      <c r="F94" s="68">
        <v>41759</v>
      </c>
      <c r="G94" t="str">
        <f t="shared" si="1"/>
        <v>3177</v>
      </c>
    </row>
    <row r="95" spans="1:7" ht="34.5" customHeight="1" thickTop="1" thickBot="1">
      <c r="A95" s="33">
        <v>7</v>
      </c>
      <c r="B95" s="34">
        <v>317</v>
      </c>
      <c r="C95" s="33" t="str">
        <f>IF(B95&gt;0,VLOOKUP(B95,'الموردين والمخازن'!$A$9:$L$10006,2,0)," ")</f>
        <v>مؤسسة الاديب التجارية</v>
      </c>
      <c r="D95" s="33">
        <v>8600</v>
      </c>
      <c r="E95" s="33">
        <v>1845</v>
      </c>
      <c r="F95" s="68">
        <v>41759</v>
      </c>
      <c r="G95" t="str">
        <f t="shared" si="1"/>
        <v>3177</v>
      </c>
    </row>
    <row r="96" spans="1:7" ht="34.5" customHeight="1" thickTop="1" thickBot="1">
      <c r="A96" s="33">
        <v>7</v>
      </c>
      <c r="B96" s="34">
        <v>317</v>
      </c>
      <c r="C96" s="33" t="str">
        <f>IF(B96&gt;0,VLOOKUP(B96,'الموردين والمخازن'!$A$9:$L$10006,2,0)," ")</f>
        <v>مؤسسة الاديب التجارية</v>
      </c>
      <c r="D96" s="33">
        <v>9629</v>
      </c>
      <c r="E96" s="33">
        <v>1140</v>
      </c>
      <c r="F96" s="68">
        <v>41759</v>
      </c>
      <c r="G96" t="str">
        <f t="shared" si="1"/>
        <v>3177</v>
      </c>
    </row>
    <row r="97" spans="1:7" ht="34.5" customHeight="1" thickTop="1" thickBot="1">
      <c r="A97" s="33">
        <v>7</v>
      </c>
      <c r="B97" s="34">
        <v>341</v>
      </c>
      <c r="C97" s="33" t="str">
        <f>IF(B97&gt;0,VLOOKUP(B97,'الموردين والمخازن'!$A$9:$L$10006,2,0)," ")</f>
        <v>تناتيف للمفروشات</v>
      </c>
      <c r="D97" s="33">
        <v>68810</v>
      </c>
      <c r="E97" s="33">
        <v>600</v>
      </c>
      <c r="F97" s="68">
        <v>41759</v>
      </c>
      <c r="G97" t="str">
        <f t="shared" si="1"/>
        <v>3417</v>
      </c>
    </row>
    <row r="98" spans="1:7" ht="34.5" customHeight="1" thickTop="1" thickBot="1">
      <c r="A98" s="33">
        <v>17</v>
      </c>
      <c r="B98" s="34">
        <v>350</v>
      </c>
      <c r="C98" s="33" t="str">
        <f>IF(B98&gt;0,VLOOKUP(B98,'الموردين والمخازن'!$A$9:$L$10006,2,0)," ")</f>
        <v>يونيون ستار للتأثيث</v>
      </c>
      <c r="D98" s="33">
        <v>27596</v>
      </c>
      <c r="E98" s="33">
        <v>1100</v>
      </c>
      <c r="F98" s="68">
        <v>41759</v>
      </c>
      <c r="G98" t="str">
        <f t="shared" si="1"/>
        <v>35017</v>
      </c>
    </row>
    <row r="99" spans="1:7" ht="34.5" customHeight="1" thickTop="1" thickBot="1">
      <c r="A99" s="33">
        <v>17</v>
      </c>
      <c r="B99" s="34">
        <v>350</v>
      </c>
      <c r="C99" s="33" t="str">
        <f>IF(B99&gt;0,VLOOKUP(B99,'الموردين والمخازن'!$A$9:$L$10006,2,0)," ")</f>
        <v>يونيون ستار للتأثيث</v>
      </c>
      <c r="D99" s="33">
        <v>27621</v>
      </c>
      <c r="E99" s="33">
        <v>3465</v>
      </c>
      <c r="F99" s="68">
        <v>41759</v>
      </c>
      <c r="G99" t="str">
        <f t="shared" si="1"/>
        <v>35017</v>
      </c>
    </row>
    <row r="100" spans="1:7" ht="34.5" customHeight="1" thickTop="1" thickBot="1">
      <c r="A100" s="33">
        <v>14</v>
      </c>
      <c r="B100" s="34">
        <v>356</v>
      </c>
      <c r="C100" s="33" t="str">
        <f>IF(B100&gt;0,VLOOKUP(B100,'الموردين والمخازن'!$A$9:$L$10006,2,0)," ")</f>
        <v>بيت الاحلام للستائر</v>
      </c>
      <c r="D100" s="33">
        <v>75631</v>
      </c>
      <c r="E100" s="33">
        <v>40</v>
      </c>
      <c r="F100" s="68">
        <v>41759</v>
      </c>
      <c r="G100" t="str">
        <f t="shared" si="1"/>
        <v>35614</v>
      </c>
    </row>
    <row r="101" spans="1:7" ht="34.5" customHeight="1" thickTop="1" thickBot="1">
      <c r="A101" s="33">
        <v>12</v>
      </c>
      <c r="B101" s="34">
        <v>359</v>
      </c>
      <c r="C101" s="33" t="str">
        <f>IF(B101&gt;0,VLOOKUP(B101,'الموردين والمخازن'!$A$9:$L$10006,2,0)," ")</f>
        <v>شركة ندى الربيع التجارية</v>
      </c>
      <c r="D101" s="33">
        <v>99176</v>
      </c>
      <c r="E101" s="33">
        <v>1370</v>
      </c>
      <c r="F101" s="68">
        <v>41759</v>
      </c>
      <c r="G101" t="str">
        <f t="shared" si="1"/>
        <v>35912</v>
      </c>
    </row>
    <row r="102" spans="1:7" ht="34.5" customHeight="1" thickTop="1" thickBot="1">
      <c r="A102" s="33">
        <v>12</v>
      </c>
      <c r="B102" s="34">
        <v>359</v>
      </c>
      <c r="C102" s="33" t="str">
        <f>IF(B102&gt;0,VLOOKUP(B102,'الموردين والمخازن'!$A$9:$L$10006,2,0)," ")</f>
        <v>شركة ندى الربيع التجارية</v>
      </c>
      <c r="D102" s="33">
        <v>99154</v>
      </c>
      <c r="E102" s="33">
        <v>552</v>
      </c>
      <c r="F102" s="68">
        <v>41759</v>
      </c>
      <c r="G102" t="str">
        <f t="shared" si="1"/>
        <v>35912</v>
      </c>
    </row>
    <row r="103" spans="1:7" ht="34.5" customHeight="1" thickTop="1" thickBot="1">
      <c r="A103" s="33">
        <v>12</v>
      </c>
      <c r="B103" s="34">
        <v>359</v>
      </c>
      <c r="C103" s="33" t="str">
        <f>IF(B103&gt;0,VLOOKUP(B103,'الموردين والمخازن'!$A$9:$L$10006,2,0)," ")</f>
        <v>شركة ندى الربيع التجارية</v>
      </c>
      <c r="D103" s="33">
        <v>99267</v>
      </c>
      <c r="E103" s="33">
        <v>1125</v>
      </c>
      <c r="F103" s="68">
        <v>41759</v>
      </c>
      <c r="G103" t="str">
        <f t="shared" si="1"/>
        <v>35912</v>
      </c>
    </row>
    <row r="104" spans="1:7" ht="34.5" customHeight="1" thickTop="1" thickBot="1">
      <c r="A104" s="33">
        <v>12</v>
      </c>
      <c r="B104" s="34">
        <v>359</v>
      </c>
      <c r="C104" s="33" t="str">
        <f>IF(B104&gt;0,VLOOKUP(B104,'الموردين والمخازن'!$A$9:$L$10006,2,0)," ")</f>
        <v>شركة ندى الربيع التجارية</v>
      </c>
      <c r="D104" s="33">
        <v>99268</v>
      </c>
      <c r="E104" s="33">
        <v>1098</v>
      </c>
      <c r="F104" s="68">
        <v>41759</v>
      </c>
      <c r="G104" t="str">
        <f t="shared" si="1"/>
        <v>35912</v>
      </c>
    </row>
    <row r="105" spans="1:7" ht="34.5" customHeight="1" thickTop="1" thickBot="1">
      <c r="A105" s="33">
        <v>12</v>
      </c>
      <c r="B105" s="34">
        <v>359</v>
      </c>
      <c r="C105" s="33" t="str">
        <f>IF(B105&gt;0,VLOOKUP(B105,'الموردين والمخازن'!$A$9:$L$10006,2,0)," ")</f>
        <v>شركة ندى الربيع التجارية</v>
      </c>
      <c r="D105" s="33">
        <v>99430</v>
      </c>
      <c r="E105" s="33">
        <v>90</v>
      </c>
      <c r="F105" s="68">
        <v>41759</v>
      </c>
      <c r="G105" t="str">
        <f t="shared" si="1"/>
        <v>35912</v>
      </c>
    </row>
    <row r="106" spans="1:7" ht="34.5" customHeight="1" thickTop="1" thickBot="1">
      <c r="A106" s="33">
        <v>12</v>
      </c>
      <c r="B106" s="34">
        <v>359</v>
      </c>
      <c r="C106" s="33" t="str">
        <f>IF(B106&gt;0,VLOOKUP(B106,'الموردين والمخازن'!$A$9:$L$10006,2,0)," ")</f>
        <v>شركة ندى الربيع التجارية</v>
      </c>
      <c r="D106" s="33">
        <v>99496</v>
      </c>
      <c r="E106" s="33">
        <v>144</v>
      </c>
      <c r="F106" s="68">
        <v>41759</v>
      </c>
      <c r="G106" t="str">
        <f t="shared" si="1"/>
        <v>35912</v>
      </c>
    </row>
    <row r="107" spans="1:7" ht="34.5" customHeight="1" thickTop="1" thickBot="1">
      <c r="A107" s="33">
        <v>12</v>
      </c>
      <c r="B107" s="34">
        <v>359</v>
      </c>
      <c r="C107" s="33" t="str">
        <f>IF(B107&gt;0,VLOOKUP(B107,'الموردين والمخازن'!$A$9:$L$10006,2,0)," ")</f>
        <v>شركة ندى الربيع التجارية</v>
      </c>
      <c r="D107" s="33">
        <v>99519</v>
      </c>
      <c r="E107" s="33">
        <v>252</v>
      </c>
      <c r="F107" s="68">
        <v>41759</v>
      </c>
      <c r="G107" t="str">
        <f t="shared" si="1"/>
        <v>35912</v>
      </c>
    </row>
    <row r="108" spans="1:7" ht="34.5" customHeight="1" thickTop="1" thickBot="1">
      <c r="A108" s="33">
        <v>12</v>
      </c>
      <c r="B108" s="34">
        <v>359</v>
      </c>
      <c r="C108" s="33" t="str">
        <f>IF(B108&gt;0,VLOOKUP(B108,'الموردين والمخازن'!$A$9:$L$10006,2,0)," ")</f>
        <v>شركة ندى الربيع التجارية</v>
      </c>
      <c r="D108" s="33">
        <v>99536</v>
      </c>
      <c r="E108" s="33">
        <v>1402</v>
      </c>
      <c r="F108" s="68">
        <v>41759</v>
      </c>
      <c r="G108" t="str">
        <f t="shared" si="1"/>
        <v>35912</v>
      </c>
    </row>
    <row r="109" spans="1:7" ht="34.5" customHeight="1" thickTop="1" thickBot="1">
      <c r="A109" s="33">
        <v>12</v>
      </c>
      <c r="B109" s="34">
        <v>359</v>
      </c>
      <c r="C109" s="33" t="str">
        <f>IF(B109&gt;0,VLOOKUP(B109,'الموردين والمخازن'!$A$9:$L$10006,2,0)," ")</f>
        <v>شركة ندى الربيع التجارية</v>
      </c>
      <c r="D109" s="33">
        <v>99556</v>
      </c>
      <c r="E109" s="33">
        <v>320</v>
      </c>
      <c r="F109" s="68">
        <v>41759</v>
      </c>
      <c r="G109" t="str">
        <f t="shared" si="1"/>
        <v>35912</v>
      </c>
    </row>
    <row r="110" spans="1:7" ht="34.5" customHeight="1" thickTop="1" thickBot="1">
      <c r="A110" s="33">
        <v>12</v>
      </c>
      <c r="B110" s="34">
        <v>359</v>
      </c>
      <c r="C110" s="33" t="str">
        <f>IF(B110&gt;0,VLOOKUP(B110,'الموردين والمخازن'!$A$9:$L$10006,2,0)," ")</f>
        <v>شركة ندى الربيع التجارية</v>
      </c>
      <c r="D110" s="33">
        <v>99557</v>
      </c>
      <c r="E110" s="33">
        <v>920</v>
      </c>
      <c r="F110" s="68">
        <v>41759</v>
      </c>
      <c r="G110" t="str">
        <f t="shared" si="1"/>
        <v>35912</v>
      </c>
    </row>
    <row r="111" spans="1:7" ht="34.5" customHeight="1" thickTop="1" thickBot="1">
      <c r="A111" s="33">
        <v>12</v>
      </c>
      <c r="B111" s="34">
        <v>359</v>
      </c>
      <c r="C111" s="33" t="str">
        <f>IF(B111&gt;0,VLOOKUP(B111,'الموردين والمخازن'!$A$9:$L$10006,2,0)," ")</f>
        <v>شركة ندى الربيع التجارية</v>
      </c>
      <c r="D111" s="33">
        <v>99559</v>
      </c>
      <c r="E111" s="33">
        <v>340</v>
      </c>
      <c r="F111" s="68">
        <v>41759</v>
      </c>
      <c r="G111" t="str">
        <f t="shared" si="1"/>
        <v>35912</v>
      </c>
    </row>
    <row r="112" spans="1:7" ht="34.5" customHeight="1" thickTop="1" thickBot="1">
      <c r="A112" s="33">
        <v>12</v>
      </c>
      <c r="B112" s="34">
        <v>359</v>
      </c>
      <c r="C112" s="33" t="str">
        <f>IF(B112&gt;0,VLOOKUP(B112,'الموردين والمخازن'!$A$9:$L$10006,2,0)," ")</f>
        <v>شركة ندى الربيع التجارية</v>
      </c>
      <c r="D112" s="33">
        <v>99574</v>
      </c>
      <c r="E112" s="33">
        <v>1520</v>
      </c>
      <c r="F112" s="68">
        <v>41759</v>
      </c>
      <c r="G112" t="str">
        <f t="shared" si="1"/>
        <v>35912</v>
      </c>
    </row>
    <row r="113" spans="1:7" ht="34.5" customHeight="1" thickTop="1" thickBot="1">
      <c r="A113" s="33">
        <v>3</v>
      </c>
      <c r="B113" s="34">
        <v>392</v>
      </c>
      <c r="C113" s="33" t="str">
        <f>IF(B113&gt;0,VLOOKUP(B113,'الموردين والمخازن'!$A$9:$L$10006,2,0)," ")</f>
        <v>محمد عبدو لصناعة الاثاث</v>
      </c>
      <c r="D113" s="33">
        <v>4342</v>
      </c>
      <c r="E113" s="33">
        <v>15000</v>
      </c>
      <c r="F113" s="68">
        <v>41759</v>
      </c>
      <c r="G113" t="str">
        <f t="shared" si="1"/>
        <v>3923</v>
      </c>
    </row>
    <row r="114" spans="1:7" ht="34.5" customHeight="1" thickTop="1" thickBot="1">
      <c r="A114" s="33">
        <v>3</v>
      </c>
      <c r="B114" s="34">
        <v>392</v>
      </c>
      <c r="C114" s="33" t="str">
        <f>IF(B114&gt;0,VLOOKUP(B114,'الموردين والمخازن'!$A$9:$L$10006,2,0)," ")</f>
        <v>محمد عبدو لصناعة الاثاث</v>
      </c>
      <c r="D114" s="33">
        <v>4308</v>
      </c>
      <c r="E114" s="33">
        <v>1800</v>
      </c>
      <c r="F114" s="68">
        <v>41759</v>
      </c>
      <c r="G114" t="str">
        <f t="shared" si="1"/>
        <v>3923</v>
      </c>
    </row>
    <row r="115" spans="1:7" ht="34.5" customHeight="1" thickTop="1" thickBot="1">
      <c r="A115" s="33">
        <v>3</v>
      </c>
      <c r="B115" s="34">
        <v>392</v>
      </c>
      <c r="C115" s="33" t="str">
        <f>IF(B115&gt;0,VLOOKUP(B115,'الموردين والمخازن'!$A$9:$L$10006,2,0)," ")</f>
        <v>محمد عبدو لصناعة الاثاث</v>
      </c>
      <c r="D115" s="33">
        <v>4341</v>
      </c>
      <c r="E115" s="33">
        <v>15000</v>
      </c>
      <c r="F115" s="68">
        <v>41759</v>
      </c>
      <c r="G115" t="str">
        <f t="shared" si="1"/>
        <v>3923</v>
      </c>
    </row>
    <row r="116" spans="1:7" ht="34.5" customHeight="1" thickTop="1" thickBot="1">
      <c r="A116" s="33">
        <v>3</v>
      </c>
      <c r="B116" s="34">
        <v>392</v>
      </c>
      <c r="C116" s="33" t="str">
        <f>IF(B116&gt;0,VLOOKUP(B116,'الموردين والمخازن'!$A$9:$L$10006,2,0)," ")</f>
        <v>محمد عبدو لصناعة الاثاث</v>
      </c>
      <c r="D116" s="33">
        <v>4305</v>
      </c>
      <c r="E116" s="33">
        <v>9150</v>
      </c>
      <c r="F116" s="68">
        <v>41759</v>
      </c>
      <c r="G116" t="str">
        <f t="shared" si="1"/>
        <v>3923</v>
      </c>
    </row>
    <row r="117" spans="1:7" ht="34.5" customHeight="1" thickTop="1" thickBot="1">
      <c r="A117" s="33">
        <v>3</v>
      </c>
      <c r="B117" s="34">
        <v>392</v>
      </c>
      <c r="C117" s="33" t="str">
        <f>IF(B117&gt;0,VLOOKUP(B117,'الموردين والمخازن'!$A$9:$L$10006,2,0)," ")</f>
        <v>محمد عبدو لصناعة الاثاث</v>
      </c>
      <c r="D117" s="33">
        <v>4293</v>
      </c>
      <c r="E117" s="33">
        <v>14000</v>
      </c>
      <c r="F117" s="68">
        <v>41759</v>
      </c>
      <c r="G117" t="str">
        <f t="shared" si="1"/>
        <v>3923</v>
      </c>
    </row>
    <row r="118" spans="1:7" ht="34.5" customHeight="1" thickTop="1" thickBot="1">
      <c r="A118" s="33">
        <v>3</v>
      </c>
      <c r="B118" s="34">
        <v>392</v>
      </c>
      <c r="C118" s="33" t="str">
        <f>IF(B118&gt;0,VLOOKUP(B118,'الموردين والمخازن'!$A$9:$L$10006,2,0)," ")</f>
        <v>محمد عبدو لصناعة الاثاث</v>
      </c>
      <c r="D118" s="33">
        <v>4291</v>
      </c>
      <c r="E118" s="33">
        <v>19400</v>
      </c>
      <c r="F118" s="68">
        <v>41759</v>
      </c>
      <c r="G118" t="str">
        <f t="shared" si="1"/>
        <v>3923</v>
      </c>
    </row>
    <row r="119" spans="1:7" ht="34.5" customHeight="1" thickTop="1" thickBot="1">
      <c r="A119" s="33">
        <v>3</v>
      </c>
      <c r="B119" s="34">
        <v>392</v>
      </c>
      <c r="C119" s="33" t="str">
        <f>IF(B119&gt;0,VLOOKUP(B119,'الموردين والمخازن'!$A$9:$L$10006,2,0)," ")</f>
        <v>محمد عبدو لصناعة الاثاث</v>
      </c>
      <c r="D119" s="33">
        <v>4276</v>
      </c>
      <c r="E119" s="33">
        <v>18850</v>
      </c>
      <c r="F119" s="68">
        <v>41759</v>
      </c>
      <c r="G119" t="str">
        <f t="shared" si="1"/>
        <v>3923</v>
      </c>
    </row>
    <row r="120" spans="1:7" ht="34.5" customHeight="1" thickTop="1" thickBot="1">
      <c r="A120" s="33">
        <v>3</v>
      </c>
      <c r="B120" s="34">
        <v>392</v>
      </c>
      <c r="C120" s="33" t="str">
        <f>IF(B120&gt;0,VLOOKUP(B120,'الموردين والمخازن'!$A$9:$L$10006,2,0)," ")</f>
        <v>محمد عبدو لصناعة الاثاث</v>
      </c>
      <c r="D120" s="33">
        <v>4224</v>
      </c>
      <c r="E120" s="33">
        <v>12400</v>
      </c>
      <c r="F120" s="68">
        <v>41759</v>
      </c>
      <c r="G120" t="str">
        <f t="shared" si="1"/>
        <v>3923</v>
      </c>
    </row>
    <row r="121" spans="1:7" ht="34.5" customHeight="1" thickTop="1" thickBot="1">
      <c r="A121" s="33">
        <v>3</v>
      </c>
      <c r="B121" s="34">
        <v>392</v>
      </c>
      <c r="C121" s="33" t="str">
        <f>IF(B121&gt;0,VLOOKUP(B121,'الموردين والمخازن'!$A$9:$L$10006,2,0)," ")</f>
        <v>محمد عبدو لصناعة الاثاث</v>
      </c>
      <c r="D121" s="33">
        <v>4187</v>
      </c>
      <c r="E121" s="33">
        <v>13050</v>
      </c>
      <c r="F121" s="68">
        <v>41759</v>
      </c>
      <c r="G121" t="str">
        <f t="shared" si="1"/>
        <v>3923</v>
      </c>
    </row>
    <row r="122" spans="1:7" ht="34.5" customHeight="1" thickTop="1" thickBot="1">
      <c r="A122" s="33">
        <v>3</v>
      </c>
      <c r="B122" s="34">
        <v>392</v>
      </c>
      <c r="C122" s="33" t="str">
        <f>IF(B122&gt;0,VLOOKUP(B122,'الموردين والمخازن'!$A$9:$L$10006,2,0)," ")</f>
        <v>محمد عبدو لصناعة الاثاث</v>
      </c>
      <c r="D122" s="33">
        <v>4130</v>
      </c>
      <c r="E122" s="33">
        <v>19640</v>
      </c>
      <c r="F122" s="68">
        <v>41759</v>
      </c>
      <c r="G122" t="str">
        <f t="shared" si="1"/>
        <v>3923</v>
      </c>
    </row>
    <row r="123" spans="1:7" ht="34.5" customHeight="1" thickTop="1" thickBot="1">
      <c r="A123" s="33">
        <v>3</v>
      </c>
      <c r="B123" s="34">
        <v>392</v>
      </c>
      <c r="C123" s="33" t="str">
        <f>IF(B123&gt;0,VLOOKUP(B123,'الموردين والمخازن'!$A$9:$L$10006,2,0)," ")</f>
        <v>محمد عبدو لصناعة الاثاث</v>
      </c>
      <c r="D123" s="33">
        <v>4142</v>
      </c>
      <c r="E123" s="33">
        <v>16000</v>
      </c>
      <c r="F123" s="68">
        <v>41759</v>
      </c>
      <c r="G123" t="str">
        <f t="shared" si="1"/>
        <v>3923</v>
      </c>
    </row>
    <row r="124" spans="1:7" ht="34.5" customHeight="1" thickTop="1" thickBot="1">
      <c r="A124" s="33">
        <v>3</v>
      </c>
      <c r="B124" s="34">
        <v>392</v>
      </c>
      <c r="C124" s="33" t="str">
        <f>IF(B124&gt;0,VLOOKUP(B124,'الموردين والمخازن'!$A$9:$L$10006,2,0)," ")</f>
        <v>محمد عبدو لصناعة الاثاث</v>
      </c>
      <c r="D124" s="33">
        <v>4370</v>
      </c>
      <c r="E124" s="33">
        <v>6500</v>
      </c>
      <c r="F124" s="68">
        <v>41759</v>
      </c>
      <c r="G124" t="str">
        <f t="shared" si="1"/>
        <v>3923</v>
      </c>
    </row>
    <row r="125" spans="1:7" ht="34.5" customHeight="1" thickTop="1" thickBot="1">
      <c r="A125" s="33">
        <v>7</v>
      </c>
      <c r="B125" s="34">
        <v>392</v>
      </c>
      <c r="C125" s="33" t="str">
        <f>IF(B125&gt;0,VLOOKUP(B125,'الموردين والمخازن'!$A$9:$L$10006,2,0)," ")</f>
        <v>محمد عبدو لصناعة الاثاث</v>
      </c>
      <c r="D125" s="33">
        <v>4388</v>
      </c>
      <c r="E125" s="33">
        <v>3955</v>
      </c>
      <c r="F125" s="68">
        <v>41759</v>
      </c>
      <c r="G125" t="str">
        <f t="shared" si="1"/>
        <v>3927</v>
      </c>
    </row>
    <row r="126" spans="1:7" ht="34.5" customHeight="1" thickTop="1" thickBot="1">
      <c r="A126" s="33">
        <v>7</v>
      </c>
      <c r="B126" s="34">
        <v>392</v>
      </c>
      <c r="C126" s="33" t="str">
        <f>IF(B126&gt;0,VLOOKUP(B126,'الموردين والمخازن'!$A$9:$L$10006,2,0)," ")</f>
        <v>محمد عبدو لصناعة الاثاث</v>
      </c>
      <c r="D126" s="33">
        <v>4387</v>
      </c>
      <c r="E126" s="33">
        <v>1530</v>
      </c>
      <c r="F126" s="68">
        <v>41759</v>
      </c>
      <c r="G126" t="str">
        <f t="shared" si="1"/>
        <v>3927</v>
      </c>
    </row>
    <row r="127" spans="1:7" ht="34.5" customHeight="1" thickTop="1" thickBot="1">
      <c r="A127" s="33">
        <v>7</v>
      </c>
      <c r="B127" s="34">
        <v>392</v>
      </c>
      <c r="C127" s="33" t="str">
        <f>IF(B127&gt;0,VLOOKUP(B127,'الموردين والمخازن'!$A$9:$L$10006,2,0)," ")</f>
        <v>محمد عبدو لصناعة الاثاث</v>
      </c>
      <c r="D127" s="33">
        <v>4379</v>
      </c>
      <c r="E127" s="33">
        <v>390</v>
      </c>
      <c r="F127" s="68">
        <v>41759</v>
      </c>
      <c r="G127" t="str">
        <f t="shared" si="1"/>
        <v>3927</v>
      </c>
    </row>
    <row r="128" spans="1:7" ht="34.5" customHeight="1" thickTop="1" thickBot="1">
      <c r="A128" s="33">
        <v>7</v>
      </c>
      <c r="B128" s="34">
        <v>392</v>
      </c>
      <c r="C128" s="33" t="str">
        <f>IF(B128&gt;0,VLOOKUP(B128,'الموردين والمخازن'!$A$9:$L$10006,2,0)," ")</f>
        <v>محمد عبدو لصناعة الاثاث</v>
      </c>
      <c r="D128" s="33">
        <v>4422</v>
      </c>
      <c r="E128" s="33">
        <v>2510</v>
      </c>
      <c r="F128" s="68">
        <v>41759</v>
      </c>
      <c r="G128" t="str">
        <f t="shared" si="1"/>
        <v>3927</v>
      </c>
    </row>
    <row r="129" spans="1:7" ht="34.5" customHeight="1" thickTop="1" thickBot="1">
      <c r="A129" s="33">
        <v>7</v>
      </c>
      <c r="B129" s="34">
        <v>392</v>
      </c>
      <c r="C129" s="33" t="str">
        <f>IF(B129&gt;0,VLOOKUP(B129,'الموردين والمخازن'!$A$9:$L$10006,2,0)," ")</f>
        <v>محمد عبدو لصناعة الاثاث</v>
      </c>
      <c r="D129" s="33">
        <v>4445</v>
      </c>
      <c r="E129" s="33">
        <v>22500</v>
      </c>
      <c r="F129" s="68">
        <v>41759</v>
      </c>
      <c r="G129" t="str">
        <f t="shared" si="1"/>
        <v>3927</v>
      </c>
    </row>
    <row r="130" spans="1:7" ht="34.5" customHeight="1" thickTop="1" thickBot="1">
      <c r="A130" s="33">
        <v>7</v>
      </c>
      <c r="B130" s="34">
        <v>392</v>
      </c>
      <c r="C130" s="33" t="str">
        <f>IF(B130&gt;0,VLOOKUP(B130,'الموردين والمخازن'!$A$9:$L$10006,2,0)," ")</f>
        <v>محمد عبدو لصناعة الاثاث</v>
      </c>
      <c r="D130" s="33">
        <v>4197</v>
      </c>
      <c r="E130" s="33">
        <v>1230</v>
      </c>
      <c r="F130" s="68">
        <v>41759</v>
      </c>
      <c r="G130" t="str">
        <f t="shared" si="1"/>
        <v>3927</v>
      </c>
    </row>
    <row r="131" spans="1:7" ht="34.5" customHeight="1" thickTop="1" thickBot="1">
      <c r="A131" s="33">
        <v>12</v>
      </c>
      <c r="B131" s="34">
        <v>392</v>
      </c>
      <c r="C131" s="33" t="str">
        <f>IF(B131&gt;0,VLOOKUP(B131,'الموردين والمخازن'!$A$9:$L$10006,2,0)," ")</f>
        <v>محمد عبدو لصناعة الاثاث</v>
      </c>
      <c r="D131" s="33">
        <v>4159</v>
      </c>
      <c r="E131" s="33">
        <v>1880</v>
      </c>
      <c r="F131" s="68">
        <v>41759</v>
      </c>
      <c r="G131" t="str">
        <f t="shared" si="1"/>
        <v>39212</v>
      </c>
    </row>
    <row r="132" spans="1:7" ht="34.5" customHeight="1" thickTop="1" thickBot="1">
      <c r="A132" s="33">
        <v>12</v>
      </c>
      <c r="B132" s="34">
        <v>392</v>
      </c>
      <c r="C132" s="33" t="str">
        <f>IF(B132&gt;0,VLOOKUP(B132,'الموردين والمخازن'!$A$9:$L$10006,2,0)," ")</f>
        <v>محمد عبدو لصناعة الاثاث</v>
      </c>
      <c r="D132" s="33">
        <v>4235</v>
      </c>
      <c r="E132" s="33">
        <v>1080</v>
      </c>
      <c r="F132" s="68">
        <v>41759</v>
      </c>
      <c r="G132" t="str">
        <f t="shared" si="1"/>
        <v>39212</v>
      </c>
    </row>
    <row r="133" spans="1:7" ht="34.5" customHeight="1" thickTop="1" thickBot="1">
      <c r="A133" s="33">
        <v>12</v>
      </c>
      <c r="B133" s="34">
        <v>392</v>
      </c>
      <c r="C133" s="33" t="str">
        <f>IF(B133&gt;0,VLOOKUP(B133,'الموردين والمخازن'!$A$9:$L$10006,2,0)," ")</f>
        <v>محمد عبدو لصناعة الاثاث</v>
      </c>
      <c r="D133" s="33">
        <v>4234</v>
      </c>
      <c r="E133" s="33">
        <v>4160</v>
      </c>
      <c r="F133" s="68">
        <v>41759</v>
      </c>
      <c r="G133" t="str">
        <f t="shared" si="1"/>
        <v>39212</v>
      </c>
    </row>
    <row r="134" spans="1:7" ht="34.5" customHeight="1" thickTop="1" thickBot="1">
      <c r="A134" s="33">
        <v>12</v>
      </c>
      <c r="B134" s="34">
        <v>392</v>
      </c>
      <c r="C134" s="33" t="str">
        <f>IF(B134&gt;0,VLOOKUP(B134,'الموردين والمخازن'!$A$9:$L$10006,2,0)," ")</f>
        <v>محمد عبدو لصناعة الاثاث</v>
      </c>
      <c r="D134" s="33">
        <v>4158</v>
      </c>
      <c r="E134" s="72">
        <v>900</v>
      </c>
      <c r="F134" s="68">
        <v>41759</v>
      </c>
      <c r="G134" t="str">
        <f t="shared" si="1"/>
        <v>39212</v>
      </c>
    </row>
    <row r="135" spans="1:7" ht="34.5" customHeight="1" thickTop="1" thickBot="1">
      <c r="A135" s="33">
        <v>14</v>
      </c>
      <c r="B135" s="34">
        <v>392</v>
      </c>
      <c r="C135" s="33" t="str">
        <f>IF(B135&gt;0,VLOOKUP(B135,'الموردين والمخازن'!$A$9:$L$10006,2,0)," ")</f>
        <v>محمد عبدو لصناعة الاثاث</v>
      </c>
      <c r="D135" s="33">
        <v>4385</v>
      </c>
      <c r="E135" s="72">
        <v>4440</v>
      </c>
      <c r="F135" s="68">
        <v>41759</v>
      </c>
      <c r="G135" t="str">
        <f t="shared" si="1"/>
        <v>39214</v>
      </c>
    </row>
    <row r="136" spans="1:7" ht="34.5" customHeight="1" thickTop="1" thickBot="1">
      <c r="A136" s="33">
        <v>7</v>
      </c>
      <c r="B136" s="34">
        <v>473</v>
      </c>
      <c r="C136" s="33" t="str">
        <f>IF(B136&gt;0,VLOOKUP(B136,'الموردين والمخازن'!$A$9:$L$10006,2,0)," ")</f>
        <v>النسيج لتجارة الستائر</v>
      </c>
      <c r="D136" s="33">
        <v>231</v>
      </c>
      <c r="E136" s="72">
        <v>1064</v>
      </c>
      <c r="F136" s="68">
        <v>41759</v>
      </c>
      <c r="G136" t="str">
        <f t="shared" si="1"/>
        <v>4737</v>
      </c>
    </row>
    <row r="137" spans="1:7" ht="34.5" customHeight="1" thickTop="1" thickBot="1">
      <c r="A137" s="33">
        <v>7</v>
      </c>
      <c r="B137" s="34">
        <v>473</v>
      </c>
      <c r="C137" s="33" t="str">
        <f>IF(B137&gt;0,VLOOKUP(B137,'الموردين والمخازن'!$A$9:$L$10006,2,0)," ")</f>
        <v>النسيج لتجارة الستائر</v>
      </c>
      <c r="D137" s="33">
        <v>229</v>
      </c>
      <c r="E137" s="72">
        <v>350</v>
      </c>
      <c r="F137" s="68">
        <v>41759</v>
      </c>
      <c r="G137" t="str">
        <f t="shared" ref="G137:G200" si="2">B137&amp;A137</f>
        <v>4737</v>
      </c>
    </row>
    <row r="138" spans="1:7" ht="34.5" customHeight="1" thickTop="1" thickBot="1">
      <c r="A138" s="33">
        <v>7</v>
      </c>
      <c r="B138" s="34">
        <v>473</v>
      </c>
      <c r="C138" s="33" t="str">
        <f>IF(B138&gt;0,VLOOKUP(B138,'الموردين والمخازن'!$A$9:$L$10006,2,0)," ")</f>
        <v>النسيج لتجارة الستائر</v>
      </c>
      <c r="D138" s="33">
        <v>223</v>
      </c>
      <c r="E138" s="72">
        <v>1137</v>
      </c>
      <c r="F138" s="68">
        <v>41759</v>
      </c>
      <c r="G138" t="str">
        <f t="shared" si="2"/>
        <v>4737</v>
      </c>
    </row>
    <row r="139" spans="1:7" ht="34.5" customHeight="1" thickTop="1" thickBot="1">
      <c r="A139" s="33">
        <v>3</v>
      </c>
      <c r="B139" s="34">
        <v>475</v>
      </c>
      <c r="C139" s="33" t="str">
        <f>IF(B139&gt;0,VLOOKUP(B139,'الموردين والمخازن'!$A$9:$L$10006,2,0)," ")</f>
        <v>الثلاث نجوم لصناعة الاسفنج</v>
      </c>
      <c r="D139" s="33">
        <v>17006</v>
      </c>
      <c r="E139" s="72">
        <v>2105</v>
      </c>
      <c r="F139" s="68">
        <v>41759</v>
      </c>
      <c r="G139" t="str">
        <f t="shared" si="2"/>
        <v>4753</v>
      </c>
    </row>
    <row r="140" spans="1:7" ht="34.5" customHeight="1" thickTop="1" thickBot="1">
      <c r="A140" s="33">
        <v>3</v>
      </c>
      <c r="B140" s="34">
        <v>475</v>
      </c>
      <c r="C140" s="33" t="str">
        <f>IF(B140&gt;0,VLOOKUP(B140,'الموردين والمخازن'!$A$9:$L$10006,2,0)," ")</f>
        <v>الثلاث نجوم لصناعة الاسفنج</v>
      </c>
      <c r="D140" s="33">
        <v>16862</v>
      </c>
      <c r="E140" s="72">
        <v>7017</v>
      </c>
      <c r="F140" s="68">
        <v>41759</v>
      </c>
      <c r="G140" t="str">
        <f t="shared" si="2"/>
        <v>4753</v>
      </c>
    </row>
    <row r="141" spans="1:7" ht="34.5" customHeight="1" thickTop="1" thickBot="1">
      <c r="A141" s="33">
        <v>7</v>
      </c>
      <c r="B141" s="34">
        <v>475</v>
      </c>
      <c r="C141" s="33" t="str">
        <f>IF(B141&gt;0,VLOOKUP(B141,'الموردين والمخازن'!$A$9:$L$10006,2,0)," ")</f>
        <v>الثلاث نجوم لصناعة الاسفنج</v>
      </c>
      <c r="D141" s="33">
        <v>18336</v>
      </c>
      <c r="E141" s="72">
        <v>304</v>
      </c>
      <c r="F141" s="68">
        <v>41759</v>
      </c>
      <c r="G141" t="str">
        <f t="shared" si="2"/>
        <v>4757</v>
      </c>
    </row>
    <row r="142" spans="1:7" ht="34.5" customHeight="1" thickTop="1" thickBot="1">
      <c r="A142" s="33">
        <v>7</v>
      </c>
      <c r="B142" s="34">
        <v>475</v>
      </c>
      <c r="C142" s="33" t="str">
        <f>IF(B142&gt;0,VLOOKUP(B142,'الموردين والمخازن'!$A$9:$L$10006,2,0)," ")</f>
        <v>الثلاث نجوم لصناعة الاسفنج</v>
      </c>
      <c r="D142" s="33">
        <v>37120</v>
      </c>
      <c r="E142" s="72">
        <v>1105</v>
      </c>
      <c r="F142" s="68">
        <v>41759</v>
      </c>
      <c r="G142" t="str">
        <f t="shared" si="2"/>
        <v>4757</v>
      </c>
    </row>
    <row r="143" spans="1:7" ht="34.5" customHeight="1" thickTop="1" thickBot="1">
      <c r="A143" s="33">
        <v>7</v>
      </c>
      <c r="B143" s="34">
        <v>475</v>
      </c>
      <c r="C143" s="33" t="str">
        <f>IF(B143&gt;0,VLOOKUP(B143,'الموردين والمخازن'!$A$9:$L$10006,2,0)," ")</f>
        <v>الثلاث نجوم لصناعة الاسفنج</v>
      </c>
      <c r="D143" s="33">
        <v>15841</v>
      </c>
      <c r="E143" s="72">
        <v>900</v>
      </c>
      <c r="F143" s="68">
        <v>41759</v>
      </c>
      <c r="G143" t="str">
        <f t="shared" si="2"/>
        <v>4757</v>
      </c>
    </row>
    <row r="144" spans="1:7" ht="34.5" customHeight="1" thickTop="1" thickBot="1">
      <c r="A144" s="33">
        <v>17</v>
      </c>
      <c r="B144" s="34">
        <v>475</v>
      </c>
      <c r="C144" s="33" t="str">
        <f>IF(B144&gt;0,VLOOKUP(B144,'الموردين والمخازن'!$A$9:$L$10006,2,0)," ")</f>
        <v>الثلاث نجوم لصناعة الاسفنج</v>
      </c>
      <c r="D144" s="33">
        <v>16510</v>
      </c>
      <c r="E144" s="72">
        <v>720</v>
      </c>
      <c r="F144" s="68">
        <v>41759</v>
      </c>
      <c r="G144" t="str">
        <f t="shared" si="2"/>
        <v>47517</v>
      </c>
    </row>
    <row r="145" spans="1:7" ht="34.5" customHeight="1" thickTop="1" thickBot="1">
      <c r="A145" s="33">
        <v>17</v>
      </c>
      <c r="B145" s="34">
        <v>475</v>
      </c>
      <c r="C145" s="33" t="str">
        <f>IF(B145&gt;0,VLOOKUP(B145,'الموردين والمخازن'!$A$9:$L$10006,2,0)," ")</f>
        <v>الثلاث نجوم لصناعة الاسفنج</v>
      </c>
      <c r="D145" s="33">
        <v>16333</v>
      </c>
      <c r="E145" s="72">
        <v>1200</v>
      </c>
      <c r="F145" s="68">
        <v>41759</v>
      </c>
      <c r="G145" t="str">
        <f t="shared" si="2"/>
        <v>47517</v>
      </c>
    </row>
    <row r="146" spans="1:7" ht="34.5" customHeight="1" thickTop="1" thickBot="1">
      <c r="A146" s="33">
        <v>14</v>
      </c>
      <c r="B146" s="34">
        <v>479</v>
      </c>
      <c r="C146" s="33" t="str">
        <f>IF(B146&gt;0,VLOOKUP(B146,'الموردين والمخازن'!$A$9:$L$10006,2,0)," ")</f>
        <v>شركة لؤلؤة دبى للمفروشات</v>
      </c>
      <c r="D146" s="33">
        <v>23257</v>
      </c>
      <c r="E146" s="72">
        <v>3285</v>
      </c>
      <c r="F146" s="68">
        <v>41759</v>
      </c>
      <c r="G146" t="str">
        <f t="shared" si="2"/>
        <v>47914</v>
      </c>
    </row>
    <row r="147" spans="1:7" ht="34.5" customHeight="1" thickTop="1" thickBot="1">
      <c r="A147" s="33">
        <v>3</v>
      </c>
      <c r="B147" s="34">
        <v>501</v>
      </c>
      <c r="C147" s="33" t="str">
        <f>IF(B147&gt;0,VLOOKUP(B147,'الموردين والمخازن'!$A$9:$L$10006,2,0)," ")</f>
        <v>مسرة للتجارة</v>
      </c>
      <c r="D147" s="33">
        <v>1404332</v>
      </c>
      <c r="E147" s="72">
        <v>1008</v>
      </c>
      <c r="F147" s="68">
        <v>41759</v>
      </c>
      <c r="G147" t="str">
        <f t="shared" si="2"/>
        <v>5013</v>
      </c>
    </row>
    <row r="148" spans="1:7" ht="34.5" customHeight="1" thickTop="1" thickBot="1">
      <c r="A148" s="33">
        <v>3</v>
      </c>
      <c r="B148" s="34">
        <v>501</v>
      </c>
      <c r="C148" s="33" t="str">
        <f>IF(B148&gt;0,VLOOKUP(B148,'الموردين والمخازن'!$A$9:$L$10006,2,0)," ")</f>
        <v>مسرة للتجارة</v>
      </c>
      <c r="D148" s="33">
        <v>1404198</v>
      </c>
      <c r="E148" s="72">
        <v>1064</v>
      </c>
      <c r="F148" s="68">
        <v>41759</v>
      </c>
      <c r="G148" t="str">
        <f t="shared" si="2"/>
        <v>5013</v>
      </c>
    </row>
    <row r="149" spans="1:7" ht="34.5" customHeight="1" thickTop="1" thickBot="1">
      <c r="A149" s="33">
        <v>3</v>
      </c>
      <c r="B149" s="34">
        <v>501</v>
      </c>
      <c r="C149" s="33" t="str">
        <f>IF(B149&gt;0,VLOOKUP(B149,'الموردين والمخازن'!$A$9:$L$10006,2,0)," ")</f>
        <v>مسرة للتجارة</v>
      </c>
      <c r="D149" s="33">
        <v>1403641</v>
      </c>
      <c r="E149" s="72">
        <v>1185</v>
      </c>
      <c r="F149" s="68">
        <v>41759</v>
      </c>
      <c r="G149" t="str">
        <f t="shared" si="2"/>
        <v>5013</v>
      </c>
    </row>
    <row r="150" spans="1:7" ht="34.5" customHeight="1" thickTop="1" thickBot="1">
      <c r="A150" s="33">
        <v>7</v>
      </c>
      <c r="B150" s="34">
        <v>501</v>
      </c>
      <c r="C150" s="33" t="str">
        <f>IF(B150&gt;0,VLOOKUP(B150,'الموردين والمخازن'!$A$9:$L$10006,2,0)," ")</f>
        <v>مسرة للتجارة</v>
      </c>
      <c r="D150" s="33">
        <v>1404091</v>
      </c>
      <c r="E150" s="72">
        <v>880</v>
      </c>
      <c r="F150" s="68">
        <v>41759</v>
      </c>
      <c r="G150" t="str">
        <f t="shared" si="2"/>
        <v>5017</v>
      </c>
    </row>
    <row r="151" spans="1:7" ht="34.5" customHeight="1" thickTop="1" thickBot="1">
      <c r="A151" s="33">
        <v>7</v>
      </c>
      <c r="B151" s="34">
        <v>501</v>
      </c>
      <c r="C151" s="33" t="str">
        <f>IF(B151&gt;0,VLOOKUP(B151,'الموردين والمخازن'!$A$9:$L$10006,2,0)," ")</f>
        <v>مسرة للتجارة</v>
      </c>
      <c r="D151" s="33">
        <v>1404429</v>
      </c>
      <c r="E151" s="72">
        <v>560</v>
      </c>
      <c r="F151" s="68">
        <v>41759</v>
      </c>
      <c r="G151" t="str">
        <f t="shared" si="2"/>
        <v>5017</v>
      </c>
    </row>
    <row r="152" spans="1:7" ht="34.5" customHeight="1" thickTop="1" thickBot="1">
      <c r="A152" s="33">
        <v>7</v>
      </c>
      <c r="B152" s="34">
        <v>501</v>
      </c>
      <c r="C152" s="33" t="str">
        <f>IF(B152&gt;0,VLOOKUP(B152,'الموردين والمخازن'!$A$9:$L$10006,2,0)," ")</f>
        <v>مسرة للتجارة</v>
      </c>
      <c r="D152" s="33">
        <v>1404160</v>
      </c>
      <c r="E152" s="72">
        <v>2000</v>
      </c>
      <c r="F152" s="68">
        <v>41759</v>
      </c>
      <c r="G152" t="str">
        <f t="shared" si="2"/>
        <v>5017</v>
      </c>
    </row>
    <row r="153" spans="1:7" ht="34.5" customHeight="1" thickTop="1" thickBot="1">
      <c r="A153" s="33">
        <v>7</v>
      </c>
      <c r="B153" s="34">
        <v>513</v>
      </c>
      <c r="C153" s="33" t="str">
        <f>IF(B153&gt;0,VLOOKUP(B153,'الموردين والمخازن'!$A$9:$L$10006,2,0)," ")</f>
        <v>الجزيرة للمفروشات والاثاث الحديث</v>
      </c>
      <c r="D153" s="33">
        <v>21469</v>
      </c>
      <c r="E153" s="72">
        <v>336</v>
      </c>
      <c r="F153" s="68">
        <v>41759</v>
      </c>
      <c r="G153" t="str">
        <f t="shared" si="2"/>
        <v>5137</v>
      </c>
    </row>
    <row r="154" spans="1:7" ht="34.5" customHeight="1" thickTop="1" thickBot="1">
      <c r="A154" s="33">
        <v>14</v>
      </c>
      <c r="B154" s="34">
        <v>513</v>
      </c>
      <c r="C154" s="33" t="str">
        <f>IF(B154&gt;0,VLOOKUP(B154,'الموردين والمخازن'!$A$9:$L$10006,2,0)," ")</f>
        <v>الجزيرة للمفروشات والاثاث الحديث</v>
      </c>
      <c r="D154" s="33">
        <v>21587</v>
      </c>
      <c r="E154" s="72">
        <v>80</v>
      </c>
      <c r="F154" s="68">
        <v>41759</v>
      </c>
      <c r="G154" t="str">
        <f t="shared" si="2"/>
        <v>51314</v>
      </c>
    </row>
    <row r="155" spans="1:7" ht="34.5" customHeight="1" thickTop="1" thickBot="1">
      <c r="A155" s="33">
        <v>16</v>
      </c>
      <c r="B155" s="34">
        <v>513</v>
      </c>
      <c r="C155" s="33" t="str">
        <f>IF(B155&gt;0,VLOOKUP(B155,'الموردين والمخازن'!$A$9:$L$10006,2,0)," ")</f>
        <v>الجزيرة للمفروشات والاثاث الحديث</v>
      </c>
      <c r="D155" s="33">
        <v>21314</v>
      </c>
      <c r="E155" s="72">
        <v>4283</v>
      </c>
      <c r="F155" s="68">
        <v>41759</v>
      </c>
      <c r="G155" t="str">
        <f t="shared" si="2"/>
        <v>51316</v>
      </c>
    </row>
    <row r="156" spans="1:7" ht="34.5" customHeight="1" thickTop="1" thickBot="1">
      <c r="A156" s="33">
        <v>16</v>
      </c>
      <c r="B156" s="34">
        <v>513</v>
      </c>
      <c r="C156" s="33" t="str">
        <f>IF(B156&gt;0,VLOOKUP(B156,'الموردين والمخازن'!$A$9:$L$10006,2,0)," ")</f>
        <v>الجزيرة للمفروشات والاثاث الحديث</v>
      </c>
      <c r="D156" s="33">
        <v>21627</v>
      </c>
      <c r="E156" s="72">
        <v>780</v>
      </c>
      <c r="F156" s="68">
        <v>41759</v>
      </c>
      <c r="G156" t="str">
        <f t="shared" si="2"/>
        <v>51316</v>
      </c>
    </row>
    <row r="157" spans="1:7" ht="34.5" customHeight="1" thickTop="1" thickBot="1">
      <c r="A157" s="33">
        <v>3</v>
      </c>
      <c r="B157" s="34">
        <v>523</v>
      </c>
      <c r="C157" s="33" t="str">
        <f>IF(B157&gt;0,VLOOKUP(B157,'الموردين والمخازن'!$A$9:$L$10006,2,0)," ")</f>
        <v>فلامينجو مصنع للاثاث ذ.م.م.</v>
      </c>
      <c r="D157" s="33">
        <v>10811</v>
      </c>
      <c r="E157" s="72">
        <v>3232</v>
      </c>
      <c r="F157" s="68">
        <v>41759</v>
      </c>
      <c r="G157" t="str">
        <f t="shared" si="2"/>
        <v>5233</v>
      </c>
    </row>
    <row r="158" spans="1:7" ht="34.5" customHeight="1" thickTop="1" thickBot="1">
      <c r="A158" s="33">
        <v>3</v>
      </c>
      <c r="B158" s="34">
        <v>523</v>
      </c>
      <c r="C158" s="33" t="str">
        <f>IF(B158&gt;0,VLOOKUP(B158,'الموردين والمخازن'!$A$9:$L$10006,2,0)," ")</f>
        <v>فلامينجو مصنع للاثاث ذ.م.م.</v>
      </c>
      <c r="D158" s="33">
        <v>10745</v>
      </c>
      <c r="E158" s="72">
        <v>1504</v>
      </c>
      <c r="F158" s="68">
        <v>41759</v>
      </c>
      <c r="G158" t="str">
        <f t="shared" si="2"/>
        <v>5233</v>
      </c>
    </row>
    <row r="159" spans="1:7" ht="34.5" customHeight="1" thickTop="1" thickBot="1">
      <c r="A159" s="33">
        <v>3</v>
      </c>
      <c r="B159" s="34">
        <v>523</v>
      </c>
      <c r="C159" s="33" t="str">
        <f>IF(B159&gt;0,VLOOKUP(B159,'الموردين والمخازن'!$A$9:$L$10006,2,0)," ")</f>
        <v>فلامينجو مصنع للاثاث ذ.م.م.</v>
      </c>
      <c r="D159" s="33">
        <v>10729</v>
      </c>
      <c r="E159" s="72">
        <v>1300</v>
      </c>
      <c r="F159" s="68">
        <v>41759</v>
      </c>
      <c r="G159" t="str">
        <f t="shared" si="2"/>
        <v>5233</v>
      </c>
    </row>
    <row r="160" spans="1:7" ht="34.5" customHeight="1" thickTop="1" thickBot="1">
      <c r="A160" s="33">
        <v>3</v>
      </c>
      <c r="B160" s="34">
        <v>523</v>
      </c>
      <c r="C160" s="33" t="str">
        <f>IF(B160&gt;0,VLOOKUP(B160,'الموردين والمخازن'!$A$9:$L$10006,2,0)," ")</f>
        <v>فلامينجو مصنع للاثاث ذ.م.م.</v>
      </c>
      <c r="D160" s="33">
        <v>10659</v>
      </c>
      <c r="E160" s="72">
        <v>2265</v>
      </c>
      <c r="F160" s="68">
        <v>41759</v>
      </c>
      <c r="G160" t="str">
        <f t="shared" si="2"/>
        <v>5233</v>
      </c>
    </row>
    <row r="161" spans="1:7" ht="34.5" customHeight="1" thickTop="1" thickBot="1">
      <c r="A161" s="33">
        <v>3</v>
      </c>
      <c r="B161" s="34">
        <v>524</v>
      </c>
      <c r="C161" s="33" t="str">
        <f>IF(B161&gt;0,VLOOKUP(B161,'الموردين والمخازن'!$A$9:$L$10006,2,0)," ")</f>
        <v>بروميت سيف</v>
      </c>
      <c r="D161" s="33">
        <v>4196</v>
      </c>
      <c r="E161" s="72">
        <v>1860</v>
      </c>
      <c r="F161" s="68">
        <v>41759</v>
      </c>
      <c r="G161" t="str">
        <f t="shared" si="2"/>
        <v>5243</v>
      </c>
    </row>
    <row r="162" spans="1:7" ht="34.5" customHeight="1" thickTop="1" thickBot="1">
      <c r="A162" s="33">
        <v>3</v>
      </c>
      <c r="B162" s="34">
        <v>524</v>
      </c>
      <c r="C162" s="33" t="str">
        <f>IF(B162&gt;0,VLOOKUP(B162,'الموردين والمخازن'!$A$9:$L$10006,2,0)," ")</f>
        <v>بروميت سيف</v>
      </c>
      <c r="D162" s="33">
        <v>4190</v>
      </c>
      <c r="E162" s="72">
        <v>2710</v>
      </c>
      <c r="F162" s="68">
        <v>41759</v>
      </c>
      <c r="G162" t="str">
        <f t="shared" si="2"/>
        <v>5243</v>
      </c>
    </row>
    <row r="163" spans="1:7" ht="34.5" customHeight="1" thickTop="1" thickBot="1">
      <c r="A163" s="33">
        <v>7</v>
      </c>
      <c r="B163" s="34">
        <v>541</v>
      </c>
      <c r="C163" s="33" t="str">
        <f>IF(B163&gt;0,VLOOKUP(B163,'الموردين والمخازن'!$A$9:$L$10006,2,0)," ")</f>
        <v>شركة كلمة للستائر</v>
      </c>
      <c r="D163" s="33">
        <v>78506</v>
      </c>
      <c r="E163" s="72">
        <v>33</v>
      </c>
      <c r="F163" s="68">
        <v>41759</v>
      </c>
      <c r="G163" t="str">
        <f t="shared" si="2"/>
        <v>5417</v>
      </c>
    </row>
    <row r="164" spans="1:7" ht="34.5" customHeight="1" thickTop="1" thickBot="1">
      <c r="A164" s="33">
        <v>7</v>
      </c>
      <c r="B164" s="34">
        <v>541</v>
      </c>
      <c r="C164" s="33" t="str">
        <f>IF(B164&gt;0,VLOOKUP(B164,'الموردين والمخازن'!$A$9:$L$10006,2,0)," ")</f>
        <v>شركة كلمة للستائر</v>
      </c>
      <c r="D164" s="33">
        <v>79277</v>
      </c>
      <c r="E164" s="72">
        <v>225</v>
      </c>
      <c r="F164" s="68">
        <v>41759</v>
      </c>
      <c r="G164" t="str">
        <f t="shared" si="2"/>
        <v>5417</v>
      </c>
    </row>
    <row r="165" spans="1:7" ht="34.5" customHeight="1" thickTop="1" thickBot="1">
      <c r="A165" s="33">
        <v>7</v>
      </c>
      <c r="B165" s="34">
        <v>541</v>
      </c>
      <c r="C165" s="33" t="str">
        <f>IF(B165&gt;0,VLOOKUP(B165,'الموردين والمخازن'!$A$9:$L$10006,2,0)," ")</f>
        <v>شركة كلمة للستائر</v>
      </c>
      <c r="D165" s="33">
        <v>79267</v>
      </c>
      <c r="E165" s="72">
        <v>477</v>
      </c>
      <c r="F165" s="68">
        <v>41759</v>
      </c>
      <c r="G165" t="str">
        <f t="shared" si="2"/>
        <v>5417</v>
      </c>
    </row>
    <row r="166" spans="1:7" ht="34.5" customHeight="1" thickTop="1" thickBot="1">
      <c r="A166" s="33">
        <v>7</v>
      </c>
      <c r="B166" s="34">
        <v>541</v>
      </c>
      <c r="C166" s="33" t="str">
        <f>IF(B166&gt;0,VLOOKUP(B166,'الموردين والمخازن'!$A$9:$L$10006,2,0)," ")</f>
        <v>شركة كلمة للستائر</v>
      </c>
      <c r="D166" s="33">
        <v>79127</v>
      </c>
      <c r="E166" s="72">
        <v>198</v>
      </c>
      <c r="F166" s="68">
        <v>41759</v>
      </c>
      <c r="G166" t="str">
        <f t="shared" si="2"/>
        <v>5417</v>
      </c>
    </row>
    <row r="167" spans="1:7" ht="34.5" customHeight="1" thickTop="1" thickBot="1">
      <c r="A167" s="33">
        <v>12</v>
      </c>
      <c r="B167" s="34">
        <v>541</v>
      </c>
      <c r="C167" s="33" t="str">
        <f>IF(B167&gt;0,VLOOKUP(B167,'الموردين والمخازن'!$A$9:$L$10006,2,0)," ")</f>
        <v>شركة كلمة للستائر</v>
      </c>
      <c r="D167" s="33">
        <v>79608</v>
      </c>
      <c r="E167" s="72">
        <v>900</v>
      </c>
      <c r="F167" s="68">
        <v>41759</v>
      </c>
      <c r="G167" t="str">
        <f t="shared" si="2"/>
        <v>54112</v>
      </c>
    </row>
    <row r="168" spans="1:7" ht="34.5" customHeight="1" thickTop="1" thickBot="1">
      <c r="A168" s="33">
        <v>12</v>
      </c>
      <c r="B168" s="34">
        <v>541</v>
      </c>
      <c r="C168" s="33" t="str">
        <f>IF(B168&gt;0,VLOOKUP(B168,'الموردين والمخازن'!$A$9:$L$10006,2,0)," ")</f>
        <v>شركة كلمة للستائر</v>
      </c>
      <c r="D168" s="33">
        <v>78201</v>
      </c>
      <c r="E168" s="72">
        <v>90</v>
      </c>
      <c r="F168" s="68">
        <v>41759</v>
      </c>
      <c r="G168" t="str">
        <f t="shared" si="2"/>
        <v>54112</v>
      </c>
    </row>
    <row r="169" spans="1:7" ht="34.5" customHeight="1" thickTop="1" thickBot="1">
      <c r="A169" s="33">
        <v>3</v>
      </c>
      <c r="B169" s="34">
        <v>546</v>
      </c>
      <c r="C169" s="33" t="str">
        <f>IF(B169&gt;0,VLOOKUP(B169,'الموردين والمخازن'!$A$9:$L$10006,2,0)," ")</f>
        <v>شركة انتركويل العالمية</v>
      </c>
      <c r="D169" s="33">
        <v>13284</v>
      </c>
      <c r="E169" s="72">
        <v>3335</v>
      </c>
      <c r="F169" s="68">
        <v>41759</v>
      </c>
      <c r="G169" t="str">
        <f t="shared" si="2"/>
        <v>5463</v>
      </c>
    </row>
    <row r="170" spans="1:7" ht="34.5" customHeight="1" thickTop="1" thickBot="1">
      <c r="A170" s="33">
        <v>12</v>
      </c>
      <c r="B170" s="34">
        <v>557</v>
      </c>
      <c r="C170" s="33" t="str">
        <f>IF(B170&gt;0,VLOOKUP(B170,'الموردين والمخازن'!$A$9:$L$10006,2,0)," ")</f>
        <v>سيف ناصر للتجارة العامة</v>
      </c>
      <c r="D170" s="33">
        <v>14829</v>
      </c>
      <c r="E170" s="72">
        <v>2748</v>
      </c>
      <c r="F170" s="68">
        <v>41759</v>
      </c>
      <c r="G170" t="str">
        <f t="shared" si="2"/>
        <v>55712</v>
      </c>
    </row>
    <row r="171" spans="1:7" ht="34.5" customHeight="1" thickTop="1" thickBot="1">
      <c r="A171" s="33">
        <v>12</v>
      </c>
      <c r="B171" s="34">
        <v>557</v>
      </c>
      <c r="C171" s="33" t="str">
        <f>IF(B171&gt;0,VLOOKUP(B171,'الموردين والمخازن'!$A$9:$L$10006,2,0)," ")</f>
        <v>سيف ناصر للتجارة العامة</v>
      </c>
      <c r="D171" s="33">
        <v>14646</v>
      </c>
      <c r="E171" s="72">
        <v>1840</v>
      </c>
      <c r="F171" s="68">
        <v>41759</v>
      </c>
      <c r="G171" t="str">
        <f t="shared" si="2"/>
        <v>55712</v>
      </c>
    </row>
    <row r="172" spans="1:7" ht="34.5" customHeight="1" thickTop="1" thickBot="1">
      <c r="A172" s="33">
        <v>7</v>
      </c>
      <c r="B172" s="34">
        <v>559</v>
      </c>
      <c r="C172" s="33" t="str">
        <f>IF(B172&gt;0,VLOOKUP(B172,'الموردين والمخازن'!$A$9:$L$10006,2,0)," ")</f>
        <v>لمسة حرير لتجارة أقمشة الستائر والمفروشات</v>
      </c>
      <c r="D172" s="33">
        <v>6253</v>
      </c>
      <c r="E172" s="72">
        <v>192</v>
      </c>
      <c r="F172" s="68">
        <v>41759</v>
      </c>
      <c r="G172" t="str">
        <f t="shared" si="2"/>
        <v>5597</v>
      </c>
    </row>
    <row r="173" spans="1:7" ht="34.5" customHeight="1" thickTop="1" thickBot="1">
      <c r="A173" s="33">
        <v>7</v>
      </c>
      <c r="B173" s="34">
        <v>559</v>
      </c>
      <c r="C173" s="33" t="str">
        <f>IF(B173&gt;0,VLOOKUP(B173,'الموردين والمخازن'!$A$9:$L$10006,2,0)," ")</f>
        <v>لمسة حرير لتجارة أقمشة الستائر والمفروشات</v>
      </c>
      <c r="D173" s="33">
        <v>6345</v>
      </c>
      <c r="E173" s="72">
        <v>350</v>
      </c>
      <c r="F173" s="68">
        <v>41759</v>
      </c>
      <c r="G173" t="str">
        <f t="shared" si="2"/>
        <v>5597</v>
      </c>
    </row>
    <row r="174" spans="1:7" ht="34.5" customHeight="1" thickTop="1" thickBot="1">
      <c r="A174" s="33">
        <v>15</v>
      </c>
      <c r="B174" s="34">
        <v>564</v>
      </c>
      <c r="C174" s="33" t="str">
        <f>IF(B174&gt;0,VLOOKUP(B174,'الموردين والمخازن'!$A$9:$L$10006,2,0)," ")</f>
        <v>النرجس للاثاث والديكور</v>
      </c>
      <c r="D174" s="33">
        <v>3017</v>
      </c>
      <c r="E174" s="72">
        <v>810</v>
      </c>
      <c r="F174" s="68">
        <v>41759</v>
      </c>
      <c r="G174" t="str">
        <f t="shared" si="2"/>
        <v>56415</v>
      </c>
    </row>
    <row r="175" spans="1:7" ht="34.5" customHeight="1" thickTop="1" thickBot="1">
      <c r="A175" s="33">
        <v>16</v>
      </c>
      <c r="B175" s="34">
        <v>564</v>
      </c>
      <c r="C175" s="33" t="str">
        <f>IF(B175&gt;0,VLOOKUP(B175,'الموردين والمخازن'!$A$9:$L$10006,2,0)," ")</f>
        <v>النرجس للاثاث والديكور</v>
      </c>
      <c r="D175" s="33">
        <v>2787</v>
      </c>
      <c r="E175" s="72">
        <v>130</v>
      </c>
      <c r="F175" s="68">
        <v>41759</v>
      </c>
      <c r="G175" t="str">
        <f t="shared" si="2"/>
        <v>56416</v>
      </c>
    </row>
    <row r="176" spans="1:7" ht="34.5" customHeight="1" thickTop="1" thickBot="1">
      <c r="A176" s="33">
        <v>17</v>
      </c>
      <c r="B176" s="34">
        <v>564</v>
      </c>
      <c r="C176" s="33" t="str">
        <f>IF(B176&gt;0,VLOOKUP(B176,'الموردين والمخازن'!$A$9:$L$10006,2,0)," ")</f>
        <v>النرجس للاثاث والديكور</v>
      </c>
      <c r="D176" s="33">
        <v>3016</v>
      </c>
      <c r="E176" s="72">
        <v>460</v>
      </c>
      <c r="F176" s="68">
        <v>41759</v>
      </c>
      <c r="G176" t="str">
        <f t="shared" si="2"/>
        <v>56417</v>
      </c>
    </row>
    <row r="177" spans="1:7" ht="34.5" customHeight="1" thickTop="1" thickBot="1">
      <c r="A177" s="33">
        <v>17</v>
      </c>
      <c r="B177" s="34">
        <v>564</v>
      </c>
      <c r="C177" s="33" t="str">
        <f>IF(B177&gt;0,VLOOKUP(B177,'الموردين والمخازن'!$A$9:$L$10006,2,0)," ")</f>
        <v>النرجس للاثاث والديكور</v>
      </c>
      <c r="D177" s="33">
        <v>3029</v>
      </c>
      <c r="E177" s="72">
        <v>370</v>
      </c>
      <c r="F177" s="68">
        <v>41759</v>
      </c>
      <c r="G177" t="str">
        <f t="shared" si="2"/>
        <v>56417</v>
      </c>
    </row>
    <row r="178" spans="1:7" ht="34.5" customHeight="1" thickTop="1" thickBot="1">
      <c r="A178" s="33">
        <v>12</v>
      </c>
      <c r="B178" s="34">
        <v>573</v>
      </c>
      <c r="C178" s="33" t="str">
        <f>IF(B178&gt;0,VLOOKUP(B178,'الموردين والمخازن'!$A$9:$L$10006,2,0)," ")</f>
        <v>دولفين للمفروشات</v>
      </c>
      <c r="D178" s="33">
        <v>32789</v>
      </c>
      <c r="E178" s="72">
        <v>1806</v>
      </c>
      <c r="F178" s="68">
        <v>41759</v>
      </c>
      <c r="G178" t="str">
        <f t="shared" si="2"/>
        <v>57312</v>
      </c>
    </row>
    <row r="179" spans="1:7" ht="34.5" customHeight="1" thickTop="1" thickBot="1">
      <c r="A179" s="33">
        <v>12</v>
      </c>
      <c r="B179" s="34">
        <v>573</v>
      </c>
      <c r="C179" s="33" t="str">
        <f>IF(B179&gt;0,VLOOKUP(B179,'الموردين والمخازن'!$A$9:$L$10006,2,0)," ")</f>
        <v>دولفين للمفروشات</v>
      </c>
      <c r="D179" s="33">
        <v>32787</v>
      </c>
      <c r="E179" s="72">
        <v>430</v>
      </c>
      <c r="F179" s="68">
        <v>41759</v>
      </c>
      <c r="G179" t="str">
        <f t="shared" si="2"/>
        <v>57312</v>
      </c>
    </row>
    <row r="180" spans="1:7" ht="34.5" customHeight="1" thickTop="1" thickBot="1">
      <c r="A180" s="33">
        <v>12</v>
      </c>
      <c r="B180" s="34">
        <v>573</v>
      </c>
      <c r="C180" s="33" t="str">
        <f>IF(B180&gt;0,VLOOKUP(B180,'الموردين والمخازن'!$A$9:$L$10006,2,0)," ")</f>
        <v>دولفين للمفروشات</v>
      </c>
      <c r="D180" s="33">
        <v>32771</v>
      </c>
      <c r="E180" s="72">
        <v>1584</v>
      </c>
      <c r="F180" s="68">
        <v>41759</v>
      </c>
      <c r="G180" t="str">
        <f t="shared" si="2"/>
        <v>57312</v>
      </c>
    </row>
    <row r="181" spans="1:7" ht="34.5" customHeight="1" thickTop="1" thickBot="1">
      <c r="A181" s="33">
        <v>14</v>
      </c>
      <c r="B181" s="34">
        <v>573</v>
      </c>
      <c r="C181" s="33" t="str">
        <f>IF(B181&gt;0,VLOOKUP(B181,'الموردين والمخازن'!$A$9:$L$10006,2,0)," ")</f>
        <v>دولفين للمفروشات</v>
      </c>
      <c r="D181" s="33">
        <v>32694</v>
      </c>
      <c r="E181" s="72">
        <v>86</v>
      </c>
      <c r="F181" s="68">
        <v>41759</v>
      </c>
      <c r="G181" t="str">
        <f t="shared" si="2"/>
        <v>57314</v>
      </c>
    </row>
    <row r="182" spans="1:7" ht="34.5" customHeight="1" thickTop="1" thickBot="1">
      <c r="A182" s="33">
        <v>12</v>
      </c>
      <c r="B182" s="34">
        <v>577</v>
      </c>
      <c r="C182" s="33" t="str">
        <f>IF(B182&gt;0,VLOOKUP(B182,'الموردين والمخازن'!$A$9:$L$10006,2,0)," ")</f>
        <v>ALHOOT TEX.TR L.L.C</v>
      </c>
      <c r="D182" s="33">
        <v>142</v>
      </c>
      <c r="E182" s="72">
        <v>2216</v>
      </c>
      <c r="F182" s="68">
        <v>41759</v>
      </c>
      <c r="G182" t="str">
        <f t="shared" si="2"/>
        <v>57712</v>
      </c>
    </row>
    <row r="183" spans="1:7" ht="34.5" customHeight="1" thickTop="1" thickBot="1">
      <c r="A183" s="33">
        <v>16</v>
      </c>
      <c r="B183" s="34">
        <v>582</v>
      </c>
      <c r="C183" s="33" t="str">
        <f>IF(B183&gt;0,VLOOKUP(B183,'الموردين والمخازن'!$A$9:$L$10006,2,0)," ")</f>
        <v>البدر لتجارة المفروشات</v>
      </c>
      <c r="D183" s="33">
        <v>3562</v>
      </c>
      <c r="E183" s="72">
        <v>700</v>
      </c>
      <c r="F183" s="68">
        <v>41759</v>
      </c>
      <c r="G183" t="str">
        <f t="shared" si="2"/>
        <v>58216</v>
      </c>
    </row>
    <row r="184" spans="1:7" ht="34.5" customHeight="1" thickTop="1" thickBot="1">
      <c r="A184" s="33">
        <v>16</v>
      </c>
      <c r="B184" s="34">
        <v>582</v>
      </c>
      <c r="C184" s="33" t="str">
        <f>IF(B184&gt;0,VLOOKUP(B184,'الموردين والمخازن'!$A$9:$L$10006,2,0)," ")</f>
        <v>البدر لتجارة المفروشات</v>
      </c>
      <c r="D184" s="33">
        <v>3573</v>
      </c>
      <c r="E184" s="72">
        <v>105</v>
      </c>
      <c r="F184" s="68">
        <v>41759</v>
      </c>
      <c r="G184" t="str">
        <f t="shared" si="2"/>
        <v>58216</v>
      </c>
    </row>
    <row r="185" spans="1:7" ht="34.5" customHeight="1" thickTop="1" thickBot="1">
      <c r="A185" s="33">
        <v>16</v>
      </c>
      <c r="B185" s="34">
        <v>582</v>
      </c>
      <c r="C185" s="33" t="str">
        <f>IF(B185&gt;0,VLOOKUP(B185,'الموردين والمخازن'!$A$9:$L$10006,2,0)," ")</f>
        <v>البدر لتجارة المفروشات</v>
      </c>
      <c r="D185" s="33">
        <v>3598</v>
      </c>
      <c r="E185" s="76">
        <v>175</v>
      </c>
      <c r="F185" s="68">
        <v>41759</v>
      </c>
      <c r="G185" t="str">
        <f t="shared" si="2"/>
        <v>58216</v>
      </c>
    </row>
    <row r="186" spans="1:7" ht="34.5" customHeight="1" thickTop="1" thickBot="1">
      <c r="A186" s="33">
        <v>7</v>
      </c>
      <c r="B186" s="34">
        <v>606</v>
      </c>
      <c r="C186" s="33" t="str">
        <f>IF(B186&gt;0,VLOOKUP(B186,'الموردين والمخازن'!$A$9:$L$10006,2,0)," ")</f>
        <v>نجوم المستقبل للمفروشات</v>
      </c>
      <c r="D186" s="33">
        <v>11685</v>
      </c>
      <c r="E186" s="72">
        <v>360</v>
      </c>
      <c r="F186" s="68">
        <v>41759</v>
      </c>
      <c r="G186" t="str">
        <f t="shared" si="2"/>
        <v>6067</v>
      </c>
    </row>
    <row r="187" spans="1:7" ht="34.5" customHeight="1" thickTop="1" thickBot="1">
      <c r="A187" s="33">
        <v>17</v>
      </c>
      <c r="B187" s="34">
        <v>611</v>
      </c>
      <c r="C187" s="33" t="str">
        <f>IF(B187&gt;0,VLOOKUP(B187,'الموردين والمخازن'!$A$9:$L$10006,2,0)," ")</f>
        <v>الرائد لتجارة مواد البناء</v>
      </c>
      <c r="D187" s="33">
        <v>11753</v>
      </c>
      <c r="E187" s="72">
        <v>810</v>
      </c>
      <c r="F187" s="68">
        <v>41759</v>
      </c>
      <c r="G187" t="str">
        <f t="shared" si="2"/>
        <v>61117</v>
      </c>
    </row>
    <row r="188" spans="1:7" ht="34.5" customHeight="1" thickTop="1" thickBot="1">
      <c r="A188" s="33">
        <v>17</v>
      </c>
      <c r="B188" s="34">
        <v>615</v>
      </c>
      <c r="C188" s="33" t="str">
        <f>IF(B188&gt;0,VLOOKUP(B188,'الموردين والمخازن'!$A$9:$L$10006,2,0)," ")</f>
        <v>تميم لتجارة ومقاولات الاصباغ والعوازل</v>
      </c>
      <c r="D188" s="33">
        <v>6702</v>
      </c>
      <c r="E188" s="72">
        <v>5328</v>
      </c>
      <c r="F188" s="68">
        <v>41759</v>
      </c>
      <c r="G188" t="str">
        <f t="shared" si="2"/>
        <v>61517</v>
      </c>
    </row>
    <row r="189" spans="1:7" ht="34.5" customHeight="1" thickTop="1" thickBot="1">
      <c r="A189" s="33">
        <v>7</v>
      </c>
      <c r="B189" s="34">
        <v>626</v>
      </c>
      <c r="C189" s="33" t="str">
        <f>IF(B189&gt;0,VLOOKUP(B189,'الموردين والمخازن'!$A$9:$L$10006,2,0)," ")</f>
        <v>الخيرات للاثاث والديكور</v>
      </c>
      <c r="D189" s="33">
        <v>12536</v>
      </c>
      <c r="E189" s="72">
        <v>2650</v>
      </c>
      <c r="F189" s="68">
        <v>41759</v>
      </c>
      <c r="G189" t="str">
        <f t="shared" si="2"/>
        <v>6267</v>
      </c>
    </row>
    <row r="190" spans="1:7" ht="34.5" customHeight="1" thickTop="1" thickBot="1">
      <c r="A190" s="33">
        <v>7</v>
      </c>
      <c r="B190" s="34">
        <v>626</v>
      </c>
      <c r="C190" s="33" t="str">
        <f>IF(B190&gt;0,VLOOKUP(B190,'الموردين والمخازن'!$A$9:$L$10006,2,0)," ")</f>
        <v>الخيرات للاثاث والديكور</v>
      </c>
      <c r="D190" s="33">
        <v>12635</v>
      </c>
      <c r="E190" s="72">
        <v>62</v>
      </c>
      <c r="F190" s="68">
        <v>41759</v>
      </c>
      <c r="G190" t="str">
        <f t="shared" si="2"/>
        <v>6267</v>
      </c>
    </row>
    <row r="191" spans="1:7" ht="34.5" customHeight="1" thickTop="1" thickBot="1">
      <c r="A191" s="33">
        <v>7</v>
      </c>
      <c r="B191" s="34">
        <v>659</v>
      </c>
      <c r="C191" s="33" t="str">
        <f>IF(B191&gt;0,VLOOKUP(B191,'الموردين والمخازن'!$A$9:$L$10006,2,0)," ")</f>
        <v>المعادلة لتجارة المواد الكيماوية</v>
      </c>
      <c r="D191" s="33">
        <v>2574</v>
      </c>
      <c r="E191" s="72">
        <v>800</v>
      </c>
      <c r="F191" s="68">
        <v>41759</v>
      </c>
      <c r="G191" s="69" t="str">
        <f t="shared" si="2"/>
        <v>6597</v>
      </c>
    </row>
    <row r="192" spans="1:7" ht="34.5" customHeight="1" thickTop="1" thickBot="1">
      <c r="A192" s="33">
        <v>7</v>
      </c>
      <c r="B192" s="34">
        <v>659</v>
      </c>
      <c r="C192" s="33" t="str">
        <f>IF(B192&gt;0,VLOOKUP(B192,'الموردين والمخازن'!$A$9:$L$10006,2,0)," ")</f>
        <v>المعادلة لتجارة المواد الكيماوية</v>
      </c>
      <c r="D192" s="33">
        <v>2296</v>
      </c>
      <c r="E192" s="72">
        <v>800</v>
      </c>
      <c r="F192" s="68">
        <v>41759</v>
      </c>
      <c r="G192" s="69" t="str">
        <f t="shared" si="2"/>
        <v>6597</v>
      </c>
    </row>
    <row r="193" spans="1:7" ht="34.5" customHeight="1" thickTop="1" thickBot="1">
      <c r="A193" s="33">
        <v>17</v>
      </c>
      <c r="B193" s="34">
        <v>659</v>
      </c>
      <c r="C193" s="33" t="str">
        <f>IF(B193&gt;0,VLOOKUP(B193,'الموردين والمخازن'!$A$9:$L$10006,2,0)," ")</f>
        <v>المعادلة لتجارة المواد الكيماوية</v>
      </c>
      <c r="D193" s="33">
        <v>2904</v>
      </c>
      <c r="E193" s="72">
        <v>1725</v>
      </c>
      <c r="F193" s="68">
        <v>41759</v>
      </c>
      <c r="G193" s="69" t="str">
        <f t="shared" si="2"/>
        <v>65917</v>
      </c>
    </row>
    <row r="194" spans="1:7" ht="34.5" customHeight="1" thickTop="1" thickBot="1">
      <c r="A194" s="33">
        <v>14</v>
      </c>
      <c r="B194" s="34">
        <v>675</v>
      </c>
      <c r="C194" s="33" t="str">
        <f>IF(B194&gt;0,VLOOKUP(B194,'الموردين والمخازن'!$A$9:$L$10006,2,0)," ")</f>
        <v>نعيم الزرعونى للتجارة العامة</v>
      </c>
      <c r="D194" s="33">
        <v>1195</v>
      </c>
      <c r="E194" s="72">
        <v>425</v>
      </c>
      <c r="F194" s="68">
        <v>41759</v>
      </c>
      <c r="G194" s="69" t="str">
        <f t="shared" si="2"/>
        <v>67514</v>
      </c>
    </row>
    <row r="195" spans="1:7" ht="34.5" customHeight="1" thickTop="1" thickBot="1">
      <c r="A195" s="33">
        <v>14</v>
      </c>
      <c r="B195" s="34">
        <v>675</v>
      </c>
      <c r="C195" s="33" t="str">
        <f>IF(B195&gt;0,VLOOKUP(B195,'الموردين والمخازن'!$A$9:$L$10006,2,0)," ")</f>
        <v>نعيم الزرعونى للتجارة العامة</v>
      </c>
      <c r="D195" s="33">
        <v>1279</v>
      </c>
      <c r="E195" s="72">
        <v>425</v>
      </c>
      <c r="F195" s="68">
        <v>41759</v>
      </c>
      <c r="G195" s="69" t="str">
        <f t="shared" si="2"/>
        <v>67514</v>
      </c>
    </row>
    <row r="196" spans="1:7" ht="34.5" customHeight="1" thickTop="1" thickBot="1">
      <c r="A196" s="33">
        <v>14</v>
      </c>
      <c r="B196" s="34">
        <v>675</v>
      </c>
      <c r="C196" s="33" t="str">
        <f>IF(B196&gt;0,VLOOKUP(B196,'الموردين والمخازن'!$A$9:$L$10006,2,0)," ")</f>
        <v>نعيم الزرعونى للتجارة العامة</v>
      </c>
      <c r="D196" s="33">
        <v>1280</v>
      </c>
      <c r="E196" s="72">
        <v>425</v>
      </c>
      <c r="F196" s="68">
        <v>41759</v>
      </c>
      <c r="G196" s="69" t="str">
        <f t="shared" si="2"/>
        <v>67514</v>
      </c>
    </row>
    <row r="197" spans="1:7" ht="34.5" customHeight="1" thickTop="1" thickBot="1">
      <c r="A197" s="33">
        <v>14</v>
      </c>
      <c r="B197" s="34">
        <v>675</v>
      </c>
      <c r="C197" s="33" t="str">
        <f>IF(B197&gt;0,VLOOKUP(B197,'الموردين والمخازن'!$A$9:$L$10006,2,0)," ")</f>
        <v>نعيم الزرعونى للتجارة العامة</v>
      </c>
      <c r="D197" s="33">
        <v>1202</v>
      </c>
      <c r="E197" s="72">
        <v>1025</v>
      </c>
      <c r="F197" s="68">
        <v>41759</v>
      </c>
      <c r="G197" s="69" t="str">
        <f t="shared" si="2"/>
        <v>67514</v>
      </c>
    </row>
    <row r="198" spans="1:7" ht="34.5" customHeight="1" thickTop="1" thickBot="1">
      <c r="A198" s="33">
        <v>14</v>
      </c>
      <c r="B198" s="34">
        <v>675</v>
      </c>
      <c r="C198" s="33" t="str">
        <f>IF(B198&gt;0,VLOOKUP(B198,'الموردين والمخازن'!$A$9:$L$10006,2,0)," ")</f>
        <v>نعيم الزرعونى للتجارة العامة</v>
      </c>
      <c r="D198" s="33">
        <v>1241</v>
      </c>
      <c r="E198" s="72">
        <v>1300</v>
      </c>
      <c r="F198" s="68">
        <v>41759</v>
      </c>
      <c r="G198" s="69" t="str">
        <f t="shared" si="2"/>
        <v>67514</v>
      </c>
    </row>
    <row r="199" spans="1:7" ht="34.5" customHeight="1" thickTop="1" thickBot="1">
      <c r="A199" s="33">
        <v>16</v>
      </c>
      <c r="B199" s="34">
        <v>720</v>
      </c>
      <c r="C199" s="33" t="str">
        <f>IF(B199&gt;0,VLOOKUP(B199,'الموردين والمخازن'!$A$9:$L$10006,2,0)," ")</f>
        <v>شركة المصادر لتجارة الستائر</v>
      </c>
      <c r="D199" s="33">
        <v>5724</v>
      </c>
      <c r="E199" s="72">
        <v>5400</v>
      </c>
      <c r="F199" s="68">
        <v>41759</v>
      </c>
      <c r="G199" s="69" t="str">
        <f t="shared" si="2"/>
        <v>72016</v>
      </c>
    </row>
    <row r="200" spans="1:7" ht="34.5" customHeight="1" thickTop="1" thickBot="1">
      <c r="A200" s="33">
        <v>7</v>
      </c>
      <c r="B200" s="34">
        <v>996</v>
      </c>
      <c r="C200" s="33" t="str">
        <f>IF(B200&gt;0,VLOOKUP(B200,'الموردين والمخازن'!$A$9:$L$10006,2,0)," ")</f>
        <v>النجم التركى لصناعة الاثاث</v>
      </c>
      <c r="D200" s="33">
        <v>2348</v>
      </c>
      <c r="E200" s="72">
        <v>2599</v>
      </c>
      <c r="F200" s="68">
        <v>41759</v>
      </c>
      <c r="G200" s="69" t="str">
        <f t="shared" si="2"/>
        <v>9967</v>
      </c>
    </row>
    <row r="201" spans="1:7" ht="34.5" customHeight="1" thickTop="1" thickBot="1">
      <c r="A201" s="33">
        <v>7</v>
      </c>
      <c r="B201" s="34">
        <v>996</v>
      </c>
      <c r="C201" s="33" t="str">
        <f>IF(B201&gt;0,VLOOKUP(B201,'الموردين والمخازن'!$A$9:$L$10006,2,0)," ")</f>
        <v>النجم التركى لصناعة الاثاث</v>
      </c>
      <c r="D201" s="33">
        <v>2367</v>
      </c>
      <c r="E201" s="72">
        <v>635</v>
      </c>
      <c r="F201" s="68">
        <v>41759</v>
      </c>
      <c r="G201" s="69" t="str">
        <f t="shared" ref="G201:G264" si="3">B201&amp;A201</f>
        <v>9967</v>
      </c>
    </row>
    <row r="202" spans="1:7" ht="34.5" customHeight="1" thickTop="1" thickBot="1">
      <c r="A202" s="33">
        <v>7</v>
      </c>
      <c r="B202" s="34">
        <v>996</v>
      </c>
      <c r="C202" s="33" t="str">
        <f>IF(B202&gt;0,VLOOKUP(B202,'الموردين والمخازن'!$A$9:$L$10006,2,0)," ")</f>
        <v>النجم التركى لصناعة الاثاث</v>
      </c>
      <c r="D202" s="33">
        <v>2363</v>
      </c>
      <c r="E202" s="72">
        <v>180</v>
      </c>
      <c r="F202" s="68">
        <v>41759</v>
      </c>
      <c r="G202" s="69" t="str">
        <f t="shared" si="3"/>
        <v>9967</v>
      </c>
    </row>
    <row r="203" spans="1:7" ht="34.5" customHeight="1" thickTop="1" thickBot="1">
      <c r="A203" s="33">
        <v>12</v>
      </c>
      <c r="B203" s="34">
        <v>996</v>
      </c>
      <c r="C203" s="33" t="str">
        <f>IF(B203&gt;0,VLOOKUP(B203,'الموردين والمخازن'!$A$9:$L$10006,2,0)," ")</f>
        <v>النجم التركى لصناعة الاثاث</v>
      </c>
      <c r="D203" s="33">
        <v>2294</v>
      </c>
      <c r="E203" s="72">
        <v>2620</v>
      </c>
      <c r="F203" s="68">
        <v>41759</v>
      </c>
      <c r="G203" s="69" t="str">
        <f t="shared" si="3"/>
        <v>99612</v>
      </c>
    </row>
    <row r="204" spans="1:7" ht="34.5" customHeight="1" thickTop="1" thickBot="1">
      <c r="A204" s="33">
        <v>12</v>
      </c>
      <c r="B204" s="34">
        <v>996</v>
      </c>
      <c r="C204" s="33" t="str">
        <f>IF(B204&gt;0,VLOOKUP(B204,'الموردين والمخازن'!$A$9:$L$10006,2,0)," ")</f>
        <v>النجم التركى لصناعة الاثاث</v>
      </c>
      <c r="D204" s="33">
        <v>2295</v>
      </c>
      <c r="E204" s="72">
        <v>2805</v>
      </c>
      <c r="F204" s="68">
        <v>41759</v>
      </c>
      <c r="G204" s="69" t="str">
        <f t="shared" si="3"/>
        <v>99612</v>
      </c>
    </row>
    <row r="205" spans="1:7" ht="34.5" customHeight="1" thickTop="1" thickBot="1">
      <c r="A205" s="33">
        <v>14</v>
      </c>
      <c r="B205" s="34">
        <v>996</v>
      </c>
      <c r="C205" s="33" t="str">
        <f>IF(B205&gt;0,VLOOKUP(B205,'الموردين والمخازن'!$A$9:$L$10006,2,0)," ")</f>
        <v>النجم التركى لصناعة الاثاث</v>
      </c>
      <c r="D205" s="33">
        <v>2337</v>
      </c>
      <c r="E205" s="72">
        <v>192</v>
      </c>
      <c r="F205" s="68">
        <v>41759</v>
      </c>
      <c r="G205" s="69" t="str">
        <f t="shared" si="3"/>
        <v>99614</v>
      </c>
    </row>
    <row r="206" spans="1:7" ht="34.5" customHeight="1" thickTop="1" thickBot="1">
      <c r="A206" s="33">
        <v>14</v>
      </c>
      <c r="B206" s="34">
        <v>996</v>
      </c>
      <c r="C206" s="33" t="str">
        <f>IF(B206&gt;0,VLOOKUP(B206,'الموردين والمخازن'!$A$9:$L$10006,2,0)," ")</f>
        <v>النجم التركى لصناعة الاثاث</v>
      </c>
      <c r="D206" s="33">
        <v>2336</v>
      </c>
      <c r="E206" s="72">
        <v>475</v>
      </c>
      <c r="F206" s="68">
        <v>41759</v>
      </c>
      <c r="G206" s="69" t="str">
        <f t="shared" si="3"/>
        <v>99614</v>
      </c>
    </row>
    <row r="207" spans="1:7" ht="34.5" customHeight="1" thickTop="1" thickBot="1">
      <c r="A207" s="33">
        <v>7</v>
      </c>
      <c r="B207" s="34">
        <v>1100</v>
      </c>
      <c r="C207" s="33" t="str">
        <f>IF(B207&gt;0,VLOOKUP(B207,'الموردين والمخازن'!$A$9:$L$10006,2,0)," ")</f>
        <v>شركة ماغنوس للتجارة ذ.م.م</v>
      </c>
      <c r="D207" s="33">
        <v>62829</v>
      </c>
      <c r="E207" s="72">
        <v>333</v>
      </c>
      <c r="F207" s="68">
        <v>41759</v>
      </c>
      <c r="G207" s="69" t="str">
        <f t="shared" si="3"/>
        <v>11007</v>
      </c>
    </row>
    <row r="208" spans="1:7" ht="34.5" customHeight="1" thickTop="1" thickBot="1">
      <c r="A208" s="33">
        <v>7</v>
      </c>
      <c r="B208" s="34">
        <v>1100</v>
      </c>
      <c r="C208" s="33" t="str">
        <f>IF(B208&gt;0,VLOOKUP(B208,'الموردين والمخازن'!$A$9:$L$10006,2,0)," ")</f>
        <v>شركة ماغنوس للتجارة ذ.م.م</v>
      </c>
      <c r="D208" s="33">
        <v>63510</v>
      </c>
      <c r="E208" s="72">
        <v>504</v>
      </c>
      <c r="F208" s="68">
        <v>41759</v>
      </c>
      <c r="G208" s="69" t="str">
        <f t="shared" si="3"/>
        <v>11007</v>
      </c>
    </row>
    <row r="209" spans="1:7" ht="34.5" customHeight="1" thickTop="1" thickBot="1">
      <c r="A209" s="33">
        <v>7</v>
      </c>
      <c r="B209" s="34">
        <v>1100</v>
      </c>
      <c r="C209" s="33" t="str">
        <f>IF(B209&gt;0,VLOOKUP(B209,'الموردين والمخازن'!$A$9:$L$10006,2,0)," ")</f>
        <v>شركة ماغنوس للتجارة ذ.م.م</v>
      </c>
      <c r="D209" s="33">
        <v>63462</v>
      </c>
      <c r="E209" s="72">
        <v>504</v>
      </c>
      <c r="F209" s="68">
        <v>41759</v>
      </c>
      <c r="G209" s="69" t="str">
        <f t="shared" si="3"/>
        <v>11007</v>
      </c>
    </row>
    <row r="210" spans="1:7" ht="34.5" customHeight="1" thickTop="1" thickBot="1">
      <c r="A210" s="33">
        <v>7</v>
      </c>
      <c r="B210" s="34">
        <v>1100</v>
      </c>
      <c r="C210" s="33" t="str">
        <f>IF(B210&gt;0,VLOOKUP(B210,'الموردين والمخازن'!$A$9:$L$10006,2,0)," ")</f>
        <v>شركة ماغنوس للتجارة ذ.م.م</v>
      </c>
      <c r="D210" s="33">
        <v>63252</v>
      </c>
      <c r="E210" s="72">
        <v>1428</v>
      </c>
      <c r="F210" s="68">
        <v>41759</v>
      </c>
      <c r="G210" s="69" t="str">
        <f t="shared" si="3"/>
        <v>11007</v>
      </c>
    </row>
    <row r="211" spans="1:7" ht="34.5" customHeight="1" thickTop="1" thickBot="1">
      <c r="A211" s="33">
        <v>12</v>
      </c>
      <c r="B211" s="34">
        <v>1100</v>
      </c>
      <c r="C211" s="33" t="str">
        <f>IF(B211&gt;0,VLOOKUP(B211,'الموردين والمخازن'!$A$9:$L$10006,2,0)," ")</f>
        <v>شركة ماغنوس للتجارة ذ.م.م</v>
      </c>
      <c r="D211" s="33">
        <v>62884</v>
      </c>
      <c r="E211" s="72">
        <v>165</v>
      </c>
      <c r="F211" s="68">
        <v>41759</v>
      </c>
      <c r="G211" s="69" t="str">
        <f t="shared" si="3"/>
        <v>110012</v>
      </c>
    </row>
    <row r="212" spans="1:7" ht="34.5" customHeight="1" thickTop="1" thickBot="1">
      <c r="A212" s="33">
        <v>12</v>
      </c>
      <c r="B212" s="34">
        <v>1100</v>
      </c>
      <c r="C212" s="33" t="str">
        <f>IF(B212&gt;0,VLOOKUP(B212,'الموردين والمخازن'!$A$9:$L$10006,2,0)," ")</f>
        <v>شركة ماغنوس للتجارة ذ.م.م</v>
      </c>
      <c r="D212" s="33">
        <v>62937</v>
      </c>
      <c r="E212" s="72">
        <v>412</v>
      </c>
      <c r="F212" s="68">
        <v>41759</v>
      </c>
      <c r="G212" s="69" t="str">
        <f t="shared" si="3"/>
        <v>110012</v>
      </c>
    </row>
    <row r="213" spans="1:7" ht="34.5" customHeight="1" thickTop="1" thickBot="1">
      <c r="A213" s="33">
        <v>12</v>
      </c>
      <c r="B213" s="34">
        <v>1100</v>
      </c>
      <c r="C213" s="33" t="str">
        <f>IF(B213&gt;0,VLOOKUP(B213,'الموردين والمخازن'!$A$9:$L$10006,2,0)," ")</f>
        <v>شركة ماغنوس للتجارة ذ.م.م</v>
      </c>
      <c r="D213" s="33">
        <v>64058</v>
      </c>
      <c r="E213" s="72">
        <v>285</v>
      </c>
      <c r="F213" s="68">
        <v>41759</v>
      </c>
      <c r="G213" s="69" t="str">
        <f t="shared" si="3"/>
        <v>110012</v>
      </c>
    </row>
    <row r="214" spans="1:7" ht="34.5" customHeight="1" thickTop="1" thickBot="1">
      <c r="A214" s="33">
        <v>14</v>
      </c>
      <c r="B214" s="34">
        <v>1100</v>
      </c>
      <c r="C214" s="33" t="str">
        <f>IF(B214&gt;0,VLOOKUP(B214,'الموردين والمخازن'!$A$9:$L$10006,2,0)," ")</f>
        <v>شركة ماغنوس للتجارة ذ.م.م</v>
      </c>
      <c r="D214" s="33">
        <v>63290</v>
      </c>
      <c r="E214" s="72">
        <v>247</v>
      </c>
      <c r="F214" s="68">
        <v>41759</v>
      </c>
      <c r="G214" s="69" t="str">
        <f t="shared" si="3"/>
        <v>110014</v>
      </c>
    </row>
    <row r="215" spans="1:7" ht="34.5" customHeight="1" thickTop="1" thickBot="1">
      <c r="A215" s="33">
        <v>14</v>
      </c>
      <c r="B215" s="34">
        <v>1100</v>
      </c>
      <c r="C215" s="33" t="str">
        <f>IF(B215&gt;0,VLOOKUP(B215,'الموردين والمخازن'!$A$9:$L$10006,2,0)," ")</f>
        <v>شركة ماغنوس للتجارة ذ.م.م</v>
      </c>
      <c r="D215" s="33">
        <v>63766</v>
      </c>
      <c r="E215" s="72">
        <v>394</v>
      </c>
      <c r="F215" s="68">
        <v>41759</v>
      </c>
      <c r="G215" s="69" t="str">
        <f t="shared" si="3"/>
        <v>110014</v>
      </c>
    </row>
    <row r="216" spans="1:7" ht="34.5" customHeight="1" thickTop="1" thickBot="1">
      <c r="A216" s="33">
        <v>7</v>
      </c>
      <c r="B216" s="34">
        <v>1102</v>
      </c>
      <c r="C216" s="33" t="str">
        <f>IF(B216&gt;0,VLOOKUP(B216,'الموردين والمخازن'!$A$9:$L$10006,2,0)," ")</f>
        <v>أجياد للمفروشات</v>
      </c>
      <c r="D216" s="33">
        <v>16623</v>
      </c>
      <c r="E216" s="72">
        <v>432</v>
      </c>
      <c r="F216" s="68">
        <v>41759</v>
      </c>
      <c r="G216" s="69" t="str">
        <f t="shared" si="3"/>
        <v>11027</v>
      </c>
    </row>
    <row r="217" spans="1:7" ht="34.5" customHeight="1" thickTop="1" thickBot="1">
      <c r="A217" s="33">
        <v>7</v>
      </c>
      <c r="B217" s="34">
        <v>1102</v>
      </c>
      <c r="C217" s="33" t="str">
        <f>IF(B217&gt;0,VLOOKUP(B217,'الموردين والمخازن'!$A$9:$L$10006,2,0)," ")</f>
        <v>أجياد للمفروشات</v>
      </c>
      <c r="D217" s="33">
        <v>16294</v>
      </c>
      <c r="E217" s="72">
        <v>720</v>
      </c>
      <c r="F217" s="68">
        <v>41759</v>
      </c>
      <c r="G217" s="69" t="str">
        <f t="shared" si="3"/>
        <v>11027</v>
      </c>
    </row>
    <row r="218" spans="1:7" ht="34.5" customHeight="1" thickTop="1" thickBot="1">
      <c r="A218" s="33">
        <v>7</v>
      </c>
      <c r="B218" s="34">
        <v>1228</v>
      </c>
      <c r="C218" s="33" t="str">
        <f>IF(B218&gt;0,VLOOKUP(B218,'الموردين والمخازن'!$A$9:$L$10006,2,0)," ")</f>
        <v>سلك ويف /SILK WEAVE</v>
      </c>
      <c r="D218" s="33">
        <v>9940</v>
      </c>
      <c r="E218" s="72">
        <v>885</v>
      </c>
      <c r="F218" s="68">
        <v>41759</v>
      </c>
      <c r="G218" s="69" t="str">
        <f t="shared" si="3"/>
        <v>12287</v>
      </c>
    </row>
    <row r="219" spans="1:7" ht="34.5" customHeight="1" thickTop="1" thickBot="1">
      <c r="A219" s="33">
        <v>17</v>
      </c>
      <c r="B219" s="34">
        <v>1338</v>
      </c>
      <c r="C219" s="33" t="str">
        <f>IF(B219&gt;0,VLOOKUP(B219,'الموردين والمخازن'!$A$9:$L$10006,2,0)," ")</f>
        <v>الاوج لتجارة مواد البناء</v>
      </c>
      <c r="D219" s="33">
        <v>60675</v>
      </c>
      <c r="E219" s="72">
        <v>600</v>
      </c>
      <c r="F219" s="68">
        <v>41759</v>
      </c>
      <c r="G219" s="69" t="str">
        <f t="shared" si="3"/>
        <v>133817</v>
      </c>
    </row>
    <row r="220" spans="1:7" ht="34.5" customHeight="1" thickTop="1" thickBot="1">
      <c r="A220" s="33">
        <v>7</v>
      </c>
      <c r="B220" s="34">
        <v>1343</v>
      </c>
      <c r="C220" s="33" t="str">
        <f>IF(B220&gt;0,VLOOKUP(B220,'الموردين والمخازن'!$A$9:$L$10006,2,0)," ")</f>
        <v>تكا كوشن تشنيك إ.ع.م.(ش.م.م.)</v>
      </c>
      <c r="D220" s="33">
        <v>26221</v>
      </c>
      <c r="E220" s="72">
        <v>3006</v>
      </c>
      <c r="F220" s="68">
        <v>41759</v>
      </c>
      <c r="G220" s="69" t="str">
        <f t="shared" si="3"/>
        <v>13437</v>
      </c>
    </row>
    <row r="221" spans="1:7" ht="34.5" customHeight="1" thickTop="1" thickBot="1">
      <c r="A221" s="33">
        <v>3</v>
      </c>
      <c r="B221" s="34">
        <v>1348</v>
      </c>
      <c r="C221" s="33" t="str">
        <f>IF(B221&gt;0,VLOOKUP(B221,'الموردين والمخازن'!$A$9:$L$10006,2,0)," ")</f>
        <v>الابتسام التجارة السجاد والمفروشات</v>
      </c>
      <c r="D221" s="33">
        <v>1472</v>
      </c>
      <c r="E221" s="72">
        <v>580</v>
      </c>
      <c r="F221" s="68">
        <v>41759</v>
      </c>
      <c r="G221" s="69" t="str">
        <f t="shared" si="3"/>
        <v>13483</v>
      </c>
    </row>
    <row r="222" spans="1:7" ht="34.5" customHeight="1" thickTop="1" thickBot="1">
      <c r="A222" s="33">
        <v>3</v>
      </c>
      <c r="B222" s="34">
        <v>1348</v>
      </c>
      <c r="C222" s="33" t="str">
        <f>IF(B222&gt;0,VLOOKUP(B222,'الموردين والمخازن'!$A$9:$L$10006,2,0)," ")</f>
        <v>الابتسام التجارة السجاد والمفروشات</v>
      </c>
      <c r="D222" s="33">
        <v>1499</v>
      </c>
      <c r="E222" s="72">
        <v>1368</v>
      </c>
      <c r="F222" s="68">
        <v>41759</v>
      </c>
      <c r="G222" s="69" t="str">
        <f t="shared" si="3"/>
        <v>13483</v>
      </c>
    </row>
    <row r="223" spans="1:7" ht="34.5" customHeight="1" thickTop="1" thickBot="1">
      <c r="A223" s="33">
        <v>3</v>
      </c>
      <c r="B223" s="34">
        <v>1348</v>
      </c>
      <c r="C223" s="33" t="str">
        <f>IF(B223&gt;0,VLOOKUP(B223,'الموردين والمخازن'!$A$9:$L$10006,2,0)," ")</f>
        <v>الابتسام التجارة السجاد والمفروشات</v>
      </c>
      <c r="D223" s="33">
        <v>1479</v>
      </c>
      <c r="E223" s="72">
        <v>985</v>
      </c>
      <c r="F223" s="68">
        <v>41759</v>
      </c>
      <c r="G223" s="69" t="str">
        <f t="shared" si="3"/>
        <v>13483</v>
      </c>
    </row>
    <row r="224" spans="1:7" ht="34.5" customHeight="1" thickTop="1" thickBot="1">
      <c r="A224" s="33">
        <v>3</v>
      </c>
      <c r="B224" s="34">
        <v>1348</v>
      </c>
      <c r="C224" s="33" t="str">
        <f>IF(B224&gt;0,VLOOKUP(B224,'الموردين والمخازن'!$A$9:$L$10006,2,0)," ")</f>
        <v>الابتسام التجارة السجاد والمفروشات</v>
      </c>
      <c r="D224" s="33">
        <v>1296</v>
      </c>
      <c r="E224" s="72">
        <v>974</v>
      </c>
      <c r="F224" s="68">
        <v>41759</v>
      </c>
      <c r="G224" s="69" t="str">
        <f t="shared" si="3"/>
        <v>13483</v>
      </c>
    </row>
    <row r="225" spans="1:7" ht="34.5" customHeight="1" thickTop="1" thickBot="1">
      <c r="A225" s="33">
        <v>14</v>
      </c>
      <c r="B225" s="34">
        <v>1349</v>
      </c>
      <c r="C225" s="33" t="str">
        <f>IF(B225&gt;0,VLOOKUP(B225,'الموردين والمخازن'!$A$9:$L$10006,2,0)," ")</f>
        <v>SINDI DECOR</v>
      </c>
      <c r="D225" s="33">
        <v>8909</v>
      </c>
      <c r="E225" s="72">
        <v>312</v>
      </c>
      <c r="F225" s="68">
        <v>41759</v>
      </c>
      <c r="G225" s="69" t="str">
        <f t="shared" si="3"/>
        <v>134914</v>
      </c>
    </row>
    <row r="226" spans="1:7" ht="34.5" customHeight="1" thickTop="1" thickBot="1">
      <c r="A226" s="33">
        <v>16</v>
      </c>
      <c r="B226" s="34">
        <v>1352</v>
      </c>
      <c r="C226" s="33" t="str">
        <f>IF(B226&gt;0,VLOOKUP(B226,'الموردين والمخازن'!$A$9:$L$10006,2,0)," ")</f>
        <v>دار الزين لتجارة أقمشة الستائر ذ.م.م.</v>
      </c>
      <c r="D226" s="33">
        <v>3102</v>
      </c>
      <c r="E226" s="72">
        <v>2335</v>
      </c>
      <c r="F226" s="68">
        <v>41759</v>
      </c>
      <c r="G226" s="69" t="str">
        <f t="shared" si="3"/>
        <v>135216</v>
      </c>
    </row>
    <row r="227" spans="1:7" ht="34.5" customHeight="1" thickTop="1" thickBot="1">
      <c r="A227" s="33">
        <v>16</v>
      </c>
      <c r="B227" s="34">
        <v>1352</v>
      </c>
      <c r="C227" s="33" t="str">
        <f>IF(B227&gt;0,VLOOKUP(B227,'الموردين والمخازن'!$A$9:$L$10006,2,0)," ")</f>
        <v>دار الزين لتجارة أقمشة الستائر ذ.م.م.</v>
      </c>
      <c r="D227" s="33">
        <v>3101</v>
      </c>
      <c r="E227" s="72">
        <v>1050</v>
      </c>
      <c r="F227" s="68">
        <v>41759</v>
      </c>
      <c r="G227" s="69" t="str">
        <f t="shared" si="3"/>
        <v>135216</v>
      </c>
    </row>
    <row r="228" spans="1:7" ht="34.5" customHeight="1" thickTop="1" thickBot="1">
      <c r="A228" s="33">
        <v>17</v>
      </c>
      <c r="B228" s="34">
        <v>139</v>
      </c>
      <c r="C228" s="33" t="str">
        <f>IF(B228&gt;0,VLOOKUP(B228,'الموردين والمخازن'!$A$9:$L$10006,2,0)," ")</f>
        <v>MIH BULDING MATERIALS</v>
      </c>
      <c r="D228" s="33">
        <v>2058</v>
      </c>
      <c r="E228" s="72">
        <v>3850</v>
      </c>
      <c r="F228" s="68">
        <v>41729</v>
      </c>
      <c r="G228" s="69" t="str">
        <f t="shared" si="3"/>
        <v>13917</v>
      </c>
    </row>
    <row r="229" spans="1:7" ht="34.5" customHeight="1" thickTop="1" thickBot="1">
      <c r="A229" s="33">
        <v>17</v>
      </c>
      <c r="B229" s="34">
        <v>139</v>
      </c>
      <c r="C229" s="33" t="str">
        <f>IF(B229&gt;0,VLOOKUP(B229,'الموردين والمخازن'!$A$9:$L$10006,2,0)," ")</f>
        <v>MIH BULDING MATERIALS</v>
      </c>
      <c r="D229" s="33">
        <v>3442</v>
      </c>
      <c r="E229" s="72">
        <v>1900</v>
      </c>
      <c r="F229" s="68">
        <v>41729</v>
      </c>
      <c r="G229" s="69" t="str">
        <f t="shared" si="3"/>
        <v>13917</v>
      </c>
    </row>
    <row r="230" spans="1:7" ht="34.5" customHeight="1" thickTop="1" thickBot="1">
      <c r="A230" s="33">
        <v>17</v>
      </c>
      <c r="B230" s="34">
        <v>139</v>
      </c>
      <c r="C230" s="33" t="str">
        <f>IF(B230&gt;0,VLOOKUP(B230,'الموردين والمخازن'!$A$9:$L$10006,2,0)," ")</f>
        <v>MIH BULDING MATERIALS</v>
      </c>
      <c r="D230" s="33">
        <v>34300</v>
      </c>
      <c r="E230" s="72">
        <v>3350</v>
      </c>
      <c r="F230" s="68">
        <v>41729</v>
      </c>
      <c r="G230" s="69" t="str">
        <f t="shared" si="3"/>
        <v>13917</v>
      </c>
    </row>
    <row r="231" spans="1:7" ht="34.5" customHeight="1" thickTop="1" thickBot="1">
      <c r="A231" s="33">
        <v>14</v>
      </c>
      <c r="B231" s="34">
        <v>152</v>
      </c>
      <c r="C231" s="33" t="str">
        <f>IF(B231&gt;0,VLOOKUP(B231,'الموردين والمخازن'!$A$9:$L$10006,2,0)," ")</f>
        <v>رويال بلاس للمفروشات</v>
      </c>
      <c r="D231" s="33">
        <v>660101877</v>
      </c>
      <c r="E231" s="72">
        <v>612</v>
      </c>
      <c r="F231" s="68">
        <v>41729</v>
      </c>
      <c r="G231" s="69" t="str">
        <f t="shared" si="3"/>
        <v>15214</v>
      </c>
    </row>
    <row r="232" spans="1:7" ht="34.5" customHeight="1" thickTop="1" thickBot="1">
      <c r="A232" s="33">
        <v>17</v>
      </c>
      <c r="B232" s="34">
        <v>152</v>
      </c>
      <c r="C232" s="33" t="str">
        <f>IF(B232&gt;0,VLOOKUP(B232,'الموردين والمخازن'!$A$9:$L$10006,2,0)," ")</f>
        <v>رويال بلاس للمفروشات</v>
      </c>
      <c r="D232" s="33">
        <v>690200253</v>
      </c>
      <c r="E232" s="72">
        <v>4500</v>
      </c>
      <c r="F232" s="68">
        <v>41729</v>
      </c>
      <c r="G232" s="69" t="str">
        <f t="shared" si="3"/>
        <v>15217</v>
      </c>
    </row>
    <row r="233" spans="1:7" ht="34.5" customHeight="1" thickTop="1" thickBot="1">
      <c r="A233" s="33">
        <v>17</v>
      </c>
      <c r="B233" s="34">
        <v>239</v>
      </c>
      <c r="C233" s="33" t="str">
        <f>IF(B233&gt;0,VLOOKUP(B233,'الموردين والمخازن'!$A$9:$L$10006,2,0)," ")</f>
        <v>شركة الدانوب لتجارة مواد البناء</v>
      </c>
      <c r="D233" s="33">
        <v>2014001437</v>
      </c>
      <c r="E233" s="72">
        <v>8106</v>
      </c>
      <c r="F233" s="68">
        <v>41729</v>
      </c>
      <c r="G233" s="69" t="str">
        <f t="shared" si="3"/>
        <v>23917</v>
      </c>
    </row>
    <row r="234" spans="1:7" ht="34.5" customHeight="1" thickTop="1" thickBot="1">
      <c r="A234" s="33">
        <v>17</v>
      </c>
      <c r="B234" s="34">
        <v>239</v>
      </c>
      <c r="C234" s="33" t="str">
        <f>IF(B234&gt;0,VLOOKUP(B234,'الموردين والمخازن'!$A$9:$L$10006,2,0)," ")</f>
        <v>شركة الدانوب لتجارة مواد البناء</v>
      </c>
      <c r="D234" s="33">
        <v>2014001070</v>
      </c>
      <c r="E234" s="72">
        <v>1383</v>
      </c>
      <c r="F234" s="68">
        <v>41729</v>
      </c>
      <c r="G234" s="69" t="str">
        <f t="shared" si="3"/>
        <v>23917</v>
      </c>
    </row>
    <row r="235" spans="1:7" ht="34.5" customHeight="1" thickTop="1" thickBot="1">
      <c r="A235" s="33">
        <v>17</v>
      </c>
      <c r="B235" s="34">
        <v>239</v>
      </c>
      <c r="C235" s="33" t="str">
        <f>IF(B235&gt;0,VLOOKUP(B235,'الموردين والمخازن'!$A$9:$L$10006,2,0)," ")</f>
        <v>شركة الدانوب لتجارة مواد البناء</v>
      </c>
      <c r="D235" s="33">
        <v>2014000943</v>
      </c>
      <c r="E235" s="72">
        <v>2074</v>
      </c>
      <c r="F235" s="68">
        <v>41729</v>
      </c>
      <c r="G235" s="69" t="str">
        <f t="shared" si="3"/>
        <v>23917</v>
      </c>
    </row>
    <row r="236" spans="1:7" ht="34.5" customHeight="1" thickTop="1" thickBot="1">
      <c r="A236" s="33">
        <v>16</v>
      </c>
      <c r="B236" s="34">
        <v>244</v>
      </c>
      <c r="C236" s="33" t="str">
        <f>IF(B236&gt;0,VLOOKUP(B236,'الموردين والمخازن'!$A$9:$L$10006,2,0)," ")</f>
        <v>مشاريع ملتى كوم</v>
      </c>
      <c r="D236" s="33">
        <v>143117</v>
      </c>
      <c r="E236" s="72">
        <v>2677</v>
      </c>
      <c r="F236" s="68">
        <v>41729</v>
      </c>
      <c r="G236" s="69" t="str">
        <f t="shared" si="3"/>
        <v>24416</v>
      </c>
    </row>
    <row r="237" spans="1:7" ht="34.5" customHeight="1" thickTop="1" thickBot="1">
      <c r="A237" s="33">
        <v>16</v>
      </c>
      <c r="B237" s="34">
        <v>244</v>
      </c>
      <c r="C237" s="33" t="str">
        <f>IF(B237&gt;0,VLOOKUP(B237,'الموردين والمخازن'!$A$9:$L$10006,2,0)," ")</f>
        <v>مشاريع ملتى كوم</v>
      </c>
      <c r="D237" s="33">
        <v>143111</v>
      </c>
      <c r="E237" s="72">
        <v>511</v>
      </c>
      <c r="F237" s="68">
        <v>41729</v>
      </c>
      <c r="G237" s="69" t="str">
        <f t="shared" si="3"/>
        <v>24416</v>
      </c>
    </row>
    <row r="238" spans="1:7" ht="34.5" customHeight="1" thickTop="1" thickBot="1">
      <c r="A238" s="33">
        <v>16</v>
      </c>
      <c r="B238" s="34">
        <v>244</v>
      </c>
      <c r="C238" s="33" t="str">
        <f>IF(B238&gt;0,VLOOKUP(B238,'الموردين والمخازن'!$A$9:$L$10006,2,0)," ")</f>
        <v>مشاريع ملتى كوم</v>
      </c>
      <c r="D238" s="33">
        <v>143107</v>
      </c>
      <c r="E238" s="72">
        <v>1658</v>
      </c>
      <c r="F238" s="68">
        <v>41729</v>
      </c>
      <c r="G238" s="69" t="str">
        <f t="shared" si="3"/>
        <v>24416</v>
      </c>
    </row>
    <row r="239" spans="1:7" ht="34.5" customHeight="1" thickTop="1" thickBot="1">
      <c r="A239" s="33">
        <v>16</v>
      </c>
      <c r="B239" s="34">
        <v>244</v>
      </c>
      <c r="C239" s="33" t="str">
        <f>IF(B239&gt;0,VLOOKUP(B239,'الموردين والمخازن'!$A$9:$L$10006,2,0)," ")</f>
        <v>مشاريع ملتى كوم</v>
      </c>
      <c r="D239" s="33">
        <v>143109</v>
      </c>
      <c r="E239" s="72">
        <v>1068</v>
      </c>
      <c r="F239" s="68">
        <v>41729</v>
      </c>
      <c r="G239" s="69" t="str">
        <f t="shared" si="3"/>
        <v>24416</v>
      </c>
    </row>
    <row r="240" spans="1:7" ht="34.5" customHeight="1" thickTop="1" thickBot="1">
      <c r="A240" s="33">
        <v>17</v>
      </c>
      <c r="B240" s="34">
        <v>318</v>
      </c>
      <c r="C240" s="33" t="str">
        <f>IF(B240&gt;0,VLOOKUP(B240,'الموردين والمخازن'!$A$9:$L$10006,2,0)," ")</f>
        <v>مصنع الفجيرة للبلاستيك</v>
      </c>
      <c r="D240" s="33">
        <v>288418</v>
      </c>
      <c r="E240" s="72">
        <v>10193</v>
      </c>
      <c r="F240" s="68">
        <v>41729</v>
      </c>
      <c r="G240" s="69" t="str">
        <f t="shared" si="3"/>
        <v>31817</v>
      </c>
    </row>
    <row r="241" spans="1:7" ht="34.5" customHeight="1" thickTop="1" thickBot="1">
      <c r="A241" s="33">
        <v>16</v>
      </c>
      <c r="B241" s="34">
        <v>564</v>
      </c>
      <c r="C241" s="33" t="str">
        <f>IF(B241&gt;0,VLOOKUP(B241,'الموردين والمخازن'!$A$9:$L$10006,2,0)," ")</f>
        <v>النرجس للاثاث والديكور</v>
      </c>
      <c r="D241" s="33">
        <v>2926</v>
      </c>
      <c r="E241" s="72">
        <v>525</v>
      </c>
      <c r="F241" s="68">
        <v>41729</v>
      </c>
      <c r="G241" s="69" t="str">
        <f t="shared" si="3"/>
        <v>56416</v>
      </c>
    </row>
    <row r="242" spans="1:7" ht="34.5" customHeight="1" thickTop="1" thickBot="1">
      <c r="A242" s="33">
        <v>16</v>
      </c>
      <c r="B242" s="34">
        <v>564</v>
      </c>
      <c r="C242" s="33" t="str">
        <f>IF(B242&gt;0,VLOOKUP(B242,'الموردين والمخازن'!$A$9:$L$10006,2,0)," ")</f>
        <v>النرجس للاثاث والديكور</v>
      </c>
      <c r="D242" s="33">
        <v>2759</v>
      </c>
      <c r="E242" s="72">
        <v>5770</v>
      </c>
      <c r="F242" s="68">
        <v>41729</v>
      </c>
      <c r="G242" s="69" t="str">
        <f t="shared" si="3"/>
        <v>56416</v>
      </c>
    </row>
    <row r="243" spans="1:7" ht="34.5" customHeight="1" thickTop="1" thickBot="1">
      <c r="A243" s="33">
        <v>16</v>
      </c>
      <c r="B243" s="34">
        <v>582</v>
      </c>
      <c r="C243" s="33" t="str">
        <f>IF(B243&gt;0,VLOOKUP(B243,'الموردين والمخازن'!$A$9:$L$10006,2,0)," ")</f>
        <v>البدر لتجارة المفروشات</v>
      </c>
      <c r="D243" s="33">
        <v>3500</v>
      </c>
      <c r="E243" s="72">
        <v>101</v>
      </c>
      <c r="F243" s="68">
        <v>41729</v>
      </c>
      <c r="G243" s="69" t="str">
        <f t="shared" si="3"/>
        <v>58216</v>
      </c>
    </row>
    <row r="244" spans="1:7" ht="34.5" customHeight="1" thickTop="1" thickBot="1">
      <c r="A244" s="33">
        <v>17</v>
      </c>
      <c r="B244" s="34">
        <v>611</v>
      </c>
      <c r="C244" s="33" t="str">
        <f>IF(B244&gt;0,VLOOKUP(B244,'الموردين والمخازن'!$A$9:$L$10006,2,0)," ")</f>
        <v>الرائد لتجارة مواد البناء</v>
      </c>
      <c r="D244" s="33">
        <v>11605</v>
      </c>
      <c r="E244" s="72">
        <v>981</v>
      </c>
      <c r="F244" s="68">
        <v>41729</v>
      </c>
      <c r="G244" s="69" t="str">
        <f t="shared" si="3"/>
        <v>61117</v>
      </c>
    </row>
    <row r="245" spans="1:7" ht="34.5" customHeight="1" thickTop="1" thickBot="1">
      <c r="A245" s="33">
        <v>17</v>
      </c>
      <c r="B245" s="34">
        <v>615</v>
      </c>
      <c r="C245" s="33" t="str">
        <f>IF(B245&gt;0,VLOOKUP(B245,'الموردين والمخازن'!$A$9:$L$10006,2,0)," ")</f>
        <v>تميم لتجارة ومقاولات الاصباغ والعوازل</v>
      </c>
      <c r="D245" s="33">
        <v>6536</v>
      </c>
      <c r="E245" s="72">
        <v>5027</v>
      </c>
      <c r="F245" s="68">
        <v>41729</v>
      </c>
      <c r="G245" s="69" t="str">
        <f t="shared" si="3"/>
        <v>61517</v>
      </c>
    </row>
    <row r="246" spans="1:7" ht="34.5" customHeight="1" thickTop="1" thickBot="1">
      <c r="A246" s="33">
        <v>17</v>
      </c>
      <c r="B246" s="34">
        <v>615</v>
      </c>
      <c r="C246" s="33" t="str">
        <f>IF(B246&gt;0,VLOOKUP(B246,'الموردين والمخازن'!$A$9:$L$10006,2,0)," ")</f>
        <v>تميم لتجارة ومقاولات الاصباغ والعوازل</v>
      </c>
      <c r="D246" s="33">
        <v>6624</v>
      </c>
      <c r="E246" s="72">
        <v>2441</v>
      </c>
      <c r="F246" s="68">
        <v>41729</v>
      </c>
      <c r="G246" s="69" t="str">
        <f t="shared" si="3"/>
        <v>61517</v>
      </c>
    </row>
    <row r="247" spans="1:7" ht="34.5" customHeight="1" thickTop="1" thickBot="1">
      <c r="A247" s="33">
        <v>1</v>
      </c>
      <c r="B247" s="34">
        <v>1241</v>
      </c>
      <c r="C247" s="33" t="str">
        <f>IF(B247&gt;0,VLOOKUP(B247,'الموردين والمخازن'!$A$9:$L$10006,2,0)," ")</f>
        <v>XCHEM INTERNATIONAL LLC</v>
      </c>
      <c r="D247" s="33">
        <v>20140300</v>
      </c>
      <c r="E247" s="72">
        <v>7650</v>
      </c>
      <c r="F247" s="68">
        <v>41729</v>
      </c>
      <c r="G247" s="69" t="str">
        <f t="shared" si="3"/>
        <v>12411</v>
      </c>
    </row>
    <row r="248" spans="1:7" ht="34.5" customHeight="1" thickTop="1" thickBot="1">
      <c r="A248" s="33">
        <v>17</v>
      </c>
      <c r="B248" s="34">
        <v>1338</v>
      </c>
      <c r="C248" s="33" t="str">
        <f>IF(B248&gt;0,VLOOKUP(B248,'الموردين والمخازن'!$A$9:$L$10006,2,0)," ")</f>
        <v>الاوج لتجارة مواد البناء</v>
      </c>
      <c r="D248" s="33">
        <v>1909</v>
      </c>
      <c r="E248" s="72">
        <v>1515</v>
      </c>
      <c r="F248" s="68">
        <v>41729</v>
      </c>
      <c r="G248" s="69" t="str">
        <f t="shared" si="3"/>
        <v>133817</v>
      </c>
    </row>
    <row r="249" spans="1:7" ht="34.5" customHeight="1" thickTop="1" thickBot="1">
      <c r="A249" s="33">
        <v>6</v>
      </c>
      <c r="B249" s="34">
        <v>1344</v>
      </c>
      <c r="C249" s="33" t="str">
        <f>IF(B249&gt;0,VLOOKUP(B249,'الموردين والمخازن'!$A$9:$L$10006,2,0)," ")</f>
        <v>انتر ديكور للمفروشات ش ذ م م</v>
      </c>
      <c r="D249" s="33">
        <v>271</v>
      </c>
      <c r="E249" s="72">
        <v>1520</v>
      </c>
      <c r="F249" s="68">
        <v>41729</v>
      </c>
      <c r="G249" s="69" t="str">
        <f t="shared" si="3"/>
        <v>13446</v>
      </c>
    </row>
    <row r="250" spans="1:7" ht="34.5" customHeight="1" thickTop="1" thickBot="1">
      <c r="A250" s="33"/>
      <c r="B250" s="34"/>
      <c r="C250" s="33" t="str">
        <f>IF(B250&gt;0,VLOOKUP(B250,'الموردين والمخازن'!$A$9:$L$10006,2,0)," ")</f>
        <v xml:space="preserve"> </v>
      </c>
      <c r="D250" s="33"/>
      <c r="E250" s="72"/>
      <c r="F250" s="68">
        <v>41729</v>
      </c>
      <c r="G250" s="69" t="str">
        <f t="shared" si="3"/>
        <v/>
      </c>
    </row>
    <row r="251" spans="1:7" ht="34.5" customHeight="1" thickTop="1" thickBot="1">
      <c r="A251" s="33"/>
      <c r="B251" s="34"/>
      <c r="C251" s="33" t="str">
        <f>IF(B251&gt;0,VLOOKUP(B251,'الموردين والمخازن'!$A$9:$L$10006,2,0)," ")</f>
        <v xml:space="preserve"> </v>
      </c>
      <c r="D251" s="33"/>
      <c r="E251" s="72"/>
      <c r="F251" s="68">
        <v>41729</v>
      </c>
      <c r="G251" s="69" t="str">
        <f t="shared" si="3"/>
        <v/>
      </c>
    </row>
    <row r="252" spans="1:7" ht="34.5" customHeight="1" thickTop="1" thickBot="1">
      <c r="A252" s="33"/>
      <c r="B252" s="34"/>
      <c r="C252" s="33" t="str">
        <f>IF(B252&gt;0,VLOOKUP(B252,'الموردين والمخازن'!$A$9:$L$10006,2,0)," ")</f>
        <v xml:space="preserve"> </v>
      </c>
      <c r="D252" s="33"/>
      <c r="E252" s="72"/>
      <c r="F252" s="68">
        <v>41729</v>
      </c>
      <c r="G252" s="69" t="str">
        <f t="shared" si="3"/>
        <v/>
      </c>
    </row>
    <row r="253" spans="1:7" ht="34.5" customHeight="1" thickTop="1" thickBot="1">
      <c r="A253" s="33"/>
      <c r="B253" s="34"/>
      <c r="C253" s="33" t="str">
        <f>IF(B253&gt;0,VLOOKUP(B253,'الموردين والمخازن'!$A$9:$L$10006,2,0)," ")</f>
        <v xml:space="preserve"> </v>
      </c>
      <c r="D253" s="33"/>
      <c r="E253" s="72"/>
      <c r="F253" s="68">
        <v>41729</v>
      </c>
      <c r="G253" s="69" t="str">
        <f t="shared" si="3"/>
        <v/>
      </c>
    </row>
    <row r="254" spans="1:7" ht="34.5" customHeight="1" thickTop="1" thickBot="1">
      <c r="A254" s="33"/>
      <c r="B254" s="34"/>
      <c r="C254" s="33" t="str">
        <f>IF(B254&gt;0,VLOOKUP(B254,'الموردين والمخازن'!$A$9:$L$10006,2,0)," ")</f>
        <v xml:space="preserve"> </v>
      </c>
      <c r="D254" s="33"/>
      <c r="E254" s="72"/>
      <c r="F254" s="68">
        <v>41729</v>
      </c>
      <c r="G254" s="69" t="str">
        <f t="shared" si="3"/>
        <v/>
      </c>
    </row>
    <row r="255" spans="1:7" ht="34.5" customHeight="1" thickTop="1" thickBot="1">
      <c r="A255" s="33"/>
      <c r="B255" s="34"/>
      <c r="C255" s="33" t="str">
        <f>IF(B255&gt;0,VLOOKUP(B255,'الموردين والمخازن'!$A$9:$L$10006,2,0)," ")</f>
        <v xml:space="preserve"> </v>
      </c>
      <c r="D255" s="33"/>
      <c r="E255" s="72"/>
      <c r="F255" s="68">
        <v>41729</v>
      </c>
      <c r="G255" s="69" t="str">
        <f t="shared" si="3"/>
        <v/>
      </c>
    </row>
    <row r="256" spans="1:7" ht="34.5" customHeight="1" thickTop="1" thickBot="1">
      <c r="A256" s="33"/>
      <c r="B256" s="34"/>
      <c r="C256" s="33" t="str">
        <f>IF(B256&gt;0,VLOOKUP(B256,'الموردين والمخازن'!$A$9:$L$10006,2,0)," ")</f>
        <v xml:space="preserve"> </v>
      </c>
      <c r="D256" s="33"/>
      <c r="E256" s="72"/>
      <c r="F256" s="68">
        <v>41729</v>
      </c>
      <c r="G256" s="69" t="str">
        <f t="shared" si="3"/>
        <v/>
      </c>
    </row>
    <row r="257" spans="1:7" ht="34.5" customHeight="1" thickTop="1" thickBot="1">
      <c r="A257" s="33"/>
      <c r="B257" s="34"/>
      <c r="C257" s="33" t="str">
        <f>IF(B257&gt;0,VLOOKUP(B257,'الموردين والمخازن'!$A$9:$L$10006,2,0)," ")</f>
        <v xml:space="preserve"> </v>
      </c>
      <c r="D257" s="33"/>
      <c r="E257" s="72"/>
      <c r="F257" s="68">
        <v>41729</v>
      </c>
      <c r="G257" s="69" t="str">
        <f t="shared" si="3"/>
        <v/>
      </c>
    </row>
    <row r="258" spans="1:7" ht="34.5" customHeight="1" thickTop="1" thickBot="1">
      <c r="A258" s="33"/>
      <c r="B258" s="34"/>
      <c r="C258" s="33" t="str">
        <f>IF(B258&gt;0,VLOOKUP(B258,'الموردين والمخازن'!$A$9:$L$10006,2,0)," ")</f>
        <v xml:space="preserve"> </v>
      </c>
      <c r="D258" s="33"/>
      <c r="E258" s="72"/>
      <c r="F258" s="68">
        <v>41729</v>
      </c>
      <c r="G258" s="69" t="str">
        <f t="shared" si="3"/>
        <v/>
      </c>
    </row>
    <row r="259" spans="1:7" ht="34.5" customHeight="1" thickTop="1" thickBot="1">
      <c r="A259" s="33"/>
      <c r="B259" s="34"/>
      <c r="C259" s="33" t="str">
        <f>IF(B259&gt;0,VLOOKUP(B259,'الموردين والمخازن'!$A$9:$L$10006,2,0)," ")</f>
        <v xml:space="preserve"> </v>
      </c>
      <c r="D259" s="33"/>
      <c r="E259" s="72"/>
      <c r="F259" s="68">
        <v>41729</v>
      </c>
      <c r="G259" s="69" t="str">
        <f t="shared" si="3"/>
        <v/>
      </c>
    </row>
    <row r="260" spans="1:7" ht="34.5" customHeight="1" thickTop="1" thickBot="1">
      <c r="A260" s="33"/>
      <c r="B260" s="34"/>
      <c r="C260" s="33" t="str">
        <f>IF(B260&gt;0,VLOOKUP(B260,'الموردين والمخازن'!$A$9:$L$10006,2,0)," ")</f>
        <v xml:space="preserve"> </v>
      </c>
      <c r="D260" s="33"/>
      <c r="E260" s="72"/>
      <c r="F260" s="68">
        <v>41729</v>
      </c>
      <c r="G260" s="69" t="str">
        <f t="shared" si="3"/>
        <v/>
      </c>
    </row>
    <row r="261" spans="1:7" ht="34.5" customHeight="1" thickTop="1" thickBot="1">
      <c r="A261" s="33"/>
      <c r="B261" s="34"/>
      <c r="C261" s="33" t="str">
        <f>IF(B261&gt;0,VLOOKUP(B261,'الموردين والمخازن'!$A$9:$L$10006,2,0)," ")</f>
        <v xml:space="preserve"> </v>
      </c>
      <c r="D261" s="33"/>
      <c r="E261" s="72"/>
      <c r="F261" s="68">
        <v>41729</v>
      </c>
      <c r="G261" s="69" t="str">
        <f t="shared" si="3"/>
        <v/>
      </c>
    </row>
    <row r="262" spans="1:7" ht="34.5" customHeight="1" thickTop="1" thickBot="1">
      <c r="A262" s="33"/>
      <c r="B262" s="34"/>
      <c r="C262" s="33" t="str">
        <f>IF(B262&gt;0,VLOOKUP(B262,'الموردين والمخازن'!$A$9:$L$10006,2,0)," ")</f>
        <v xml:space="preserve"> </v>
      </c>
      <c r="D262" s="33"/>
      <c r="E262" s="72"/>
      <c r="F262" s="68">
        <v>41729</v>
      </c>
      <c r="G262" s="69" t="str">
        <f t="shared" si="3"/>
        <v/>
      </c>
    </row>
    <row r="263" spans="1:7" ht="34.5" customHeight="1" thickTop="1" thickBot="1">
      <c r="A263" s="33"/>
      <c r="B263" s="34"/>
      <c r="C263" s="33" t="str">
        <f>IF(B263&gt;0,VLOOKUP(B263,'الموردين والمخازن'!$A$9:$L$10006,2,0)," ")</f>
        <v xml:space="preserve"> </v>
      </c>
      <c r="D263" s="33"/>
      <c r="E263" s="72"/>
      <c r="F263" s="68">
        <v>41729</v>
      </c>
      <c r="G263" s="69" t="str">
        <f t="shared" si="3"/>
        <v/>
      </c>
    </row>
    <row r="264" spans="1:7" ht="34.5" customHeight="1" thickTop="1" thickBot="1">
      <c r="A264" s="33"/>
      <c r="B264" s="34"/>
      <c r="C264" s="33" t="str">
        <f>IF(B264&gt;0,VLOOKUP(B264,'الموردين والمخازن'!$A$9:$L$10006,2,0)," ")</f>
        <v xml:space="preserve"> </v>
      </c>
      <c r="D264" s="33"/>
      <c r="E264" s="72"/>
      <c r="F264" s="68">
        <v>41729</v>
      </c>
      <c r="G264" s="69" t="str">
        <f t="shared" si="3"/>
        <v/>
      </c>
    </row>
    <row r="265" spans="1:7" ht="34.5" customHeight="1" thickTop="1" thickBot="1">
      <c r="A265" s="33"/>
      <c r="B265" s="34"/>
      <c r="C265" s="33" t="str">
        <f>IF(B265&gt;0,VLOOKUP(B265,'الموردين والمخازن'!$A$9:$L$10006,2,0)," ")</f>
        <v xml:space="preserve"> </v>
      </c>
      <c r="D265" s="33"/>
      <c r="E265" s="72"/>
      <c r="F265" s="68">
        <v>41729</v>
      </c>
      <c r="G265" s="69" t="str">
        <f t="shared" ref="G265:G328" si="4">B265&amp;A265</f>
        <v/>
      </c>
    </row>
    <row r="266" spans="1:7" ht="34.5" customHeight="1" thickTop="1" thickBot="1">
      <c r="A266" s="33"/>
      <c r="B266" s="34"/>
      <c r="C266" s="33" t="str">
        <f>IF(B266&gt;0,VLOOKUP(B266,'الموردين والمخازن'!$A$9:$L$10006,2,0)," ")</f>
        <v xml:space="preserve"> </v>
      </c>
      <c r="D266" s="33"/>
      <c r="E266" s="72"/>
      <c r="F266" s="68">
        <v>41729</v>
      </c>
      <c r="G266" s="69" t="str">
        <f t="shared" si="4"/>
        <v/>
      </c>
    </row>
    <row r="267" spans="1:7" ht="34.5" customHeight="1" thickTop="1" thickBot="1">
      <c r="A267" s="33"/>
      <c r="B267" s="34"/>
      <c r="C267" s="33" t="str">
        <f>IF(B267&gt;0,VLOOKUP(B267,'الموردين والمخازن'!$A$9:$L$10006,2,0)," ")</f>
        <v xml:space="preserve"> </v>
      </c>
      <c r="D267" s="33"/>
      <c r="E267" s="72"/>
      <c r="F267" s="68">
        <v>41729</v>
      </c>
      <c r="G267" s="69" t="str">
        <f t="shared" si="4"/>
        <v/>
      </c>
    </row>
    <row r="268" spans="1:7" ht="34.5" customHeight="1" thickTop="1" thickBot="1">
      <c r="A268" s="33"/>
      <c r="B268" s="34"/>
      <c r="C268" s="33" t="str">
        <f>IF(B268&gt;0,VLOOKUP(B268,'الموردين والمخازن'!$A$9:$L$10006,2,0)," ")</f>
        <v xml:space="preserve"> </v>
      </c>
      <c r="D268" s="33"/>
      <c r="E268" s="72"/>
      <c r="F268" s="68">
        <v>41729</v>
      </c>
      <c r="G268" s="69" t="str">
        <f t="shared" si="4"/>
        <v/>
      </c>
    </row>
    <row r="269" spans="1:7" ht="34.5" customHeight="1" thickTop="1" thickBot="1">
      <c r="A269" s="33"/>
      <c r="B269" s="34"/>
      <c r="C269" s="33" t="str">
        <f>IF(B269&gt;0,VLOOKUP(B269,'الموردين والمخازن'!$A$9:$L$10006,2,0)," ")</f>
        <v xml:space="preserve"> </v>
      </c>
      <c r="D269" s="33"/>
      <c r="E269" s="72"/>
      <c r="F269" s="68">
        <v>41729</v>
      </c>
      <c r="G269" s="69" t="str">
        <f t="shared" si="4"/>
        <v/>
      </c>
    </row>
    <row r="270" spans="1:7" ht="34.5" customHeight="1" thickTop="1" thickBot="1">
      <c r="A270" s="33"/>
      <c r="B270" s="34"/>
      <c r="C270" s="33" t="str">
        <f>IF(B270&gt;0,VLOOKUP(B270,'الموردين والمخازن'!$A$9:$L$10006,2,0)," ")</f>
        <v xml:space="preserve"> </v>
      </c>
      <c r="D270" s="33"/>
      <c r="E270" s="72"/>
      <c r="F270" s="68">
        <v>41729</v>
      </c>
      <c r="G270" s="69" t="str">
        <f t="shared" si="4"/>
        <v/>
      </c>
    </row>
    <row r="271" spans="1:7" ht="34.5" customHeight="1" thickTop="1" thickBot="1">
      <c r="A271" s="33"/>
      <c r="B271" s="34"/>
      <c r="C271" s="33" t="str">
        <f>IF(B271&gt;0,VLOOKUP(B271,'الموردين والمخازن'!$A$9:$L$10006,2,0)," ")</f>
        <v xml:space="preserve"> </v>
      </c>
      <c r="D271" s="33"/>
      <c r="E271" s="72"/>
      <c r="F271" s="68">
        <v>41729</v>
      </c>
      <c r="G271" s="69" t="str">
        <f t="shared" si="4"/>
        <v/>
      </c>
    </row>
    <row r="272" spans="1:7" ht="34.5" customHeight="1" thickTop="1" thickBot="1">
      <c r="A272" s="33"/>
      <c r="B272" s="34"/>
      <c r="C272" s="33" t="str">
        <f>IF(B272&gt;0,VLOOKUP(B272,'الموردين والمخازن'!$A$9:$L$10006,2,0)," ")</f>
        <v xml:space="preserve"> </v>
      </c>
      <c r="D272" s="33"/>
      <c r="E272" s="72"/>
      <c r="F272" s="68">
        <v>41729</v>
      </c>
      <c r="G272" s="69" t="str">
        <f t="shared" si="4"/>
        <v/>
      </c>
    </row>
    <row r="273" spans="1:7" ht="34.5" customHeight="1" thickTop="1" thickBot="1">
      <c r="A273" s="33"/>
      <c r="B273" s="34"/>
      <c r="C273" s="33" t="str">
        <f>IF(B273&gt;0,VLOOKUP(B273,'الموردين والمخازن'!$A$9:$L$10006,2,0)," ")</f>
        <v xml:space="preserve"> </v>
      </c>
      <c r="D273" s="33"/>
      <c r="E273" s="72"/>
      <c r="F273" s="68">
        <v>41729</v>
      </c>
      <c r="G273" s="69" t="str">
        <f t="shared" si="4"/>
        <v/>
      </c>
    </row>
    <row r="274" spans="1:7" ht="34.5" customHeight="1" thickTop="1" thickBot="1">
      <c r="A274" s="33"/>
      <c r="B274" s="34"/>
      <c r="C274" s="33" t="str">
        <f>IF(B274&gt;0,VLOOKUP(B274,'الموردين والمخازن'!$A$9:$L$10006,2,0)," ")</f>
        <v xml:space="preserve"> </v>
      </c>
      <c r="D274" s="33"/>
      <c r="E274" s="72"/>
      <c r="F274" s="68">
        <v>41729</v>
      </c>
      <c r="G274" s="69" t="str">
        <f t="shared" si="4"/>
        <v/>
      </c>
    </row>
    <row r="275" spans="1:7" ht="34.5" customHeight="1" thickTop="1" thickBot="1">
      <c r="A275" s="33"/>
      <c r="B275" s="34"/>
      <c r="C275" s="33" t="str">
        <f>IF(B275&gt;0,VLOOKUP(B275,'الموردين والمخازن'!$A$9:$L$10006,2,0)," ")</f>
        <v xml:space="preserve"> </v>
      </c>
      <c r="D275" s="33"/>
      <c r="E275" s="72"/>
      <c r="F275" s="68">
        <v>41729</v>
      </c>
      <c r="G275" s="69" t="str">
        <f t="shared" si="4"/>
        <v/>
      </c>
    </row>
    <row r="276" spans="1:7" ht="34.5" customHeight="1" thickTop="1" thickBot="1">
      <c r="A276" s="33"/>
      <c r="B276" s="34"/>
      <c r="C276" s="33" t="str">
        <f>IF(B276&gt;0,VLOOKUP(B276,'الموردين والمخازن'!$A$9:$L$10006,2,0)," ")</f>
        <v xml:space="preserve"> </v>
      </c>
      <c r="D276" s="33"/>
      <c r="E276" s="72"/>
      <c r="F276" s="68">
        <v>41729</v>
      </c>
      <c r="G276" s="69" t="str">
        <f t="shared" si="4"/>
        <v/>
      </c>
    </row>
    <row r="277" spans="1:7" ht="34.5" customHeight="1" thickTop="1" thickBot="1">
      <c r="A277" s="33"/>
      <c r="B277" s="34"/>
      <c r="C277" s="33" t="str">
        <f>IF(B277&gt;0,VLOOKUP(B277,'الموردين والمخازن'!$A$9:$L$10006,2,0)," ")</f>
        <v xml:space="preserve"> </v>
      </c>
      <c r="D277" s="33"/>
      <c r="E277" s="72"/>
      <c r="F277" s="68">
        <v>41729</v>
      </c>
      <c r="G277" s="69" t="str">
        <f t="shared" si="4"/>
        <v/>
      </c>
    </row>
    <row r="278" spans="1:7" ht="34.5" customHeight="1" thickTop="1" thickBot="1">
      <c r="A278" s="33"/>
      <c r="B278" s="34"/>
      <c r="C278" s="33" t="str">
        <f>IF(B278&gt;0,VLOOKUP(B278,'الموردين والمخازن'!$A$9:$L$10006,2,0)," ")</f>
        <v xml:space="preserve"> </v>
      </c>
      <c r="D278" s="33"/>
      <c r="E278" s="72"/>
      <c r="F278" s="68">
        <v>41729</v>
      </c>
      <c r="G278" s="69" t="str">
        <f t="shared" si="4"/>
        <v/>
      </c>
    </row>
    <row r="279" spans="1:7" ht="34.5" customHeight="1" thickTop="1" thickBot="1">
      <c r="A279" s="33"/>
      <c r="B279" s="34"/>
      <c r="C279" s="33" t="str">
        <f>IF(B279&gt;0,VLOOKUP(B279,'الموردين والمخازن'!$A$9:$L$10006,2,0)," ")</f>
        <v xml:space="preserve"> </v>
      </c>
      <c r="D279" s="33"/>
      <c r="E279" s="72"/>
      <c r="F279" s="68">
        <v>41729</v>
      </c>
      <c r="G279" s="69" t="str">
        <f t="shared" si="4"/>
        <v/>
      </c>
    </row>
    <row r="280" spans="1:7" ht="34.5" customHeight="1" thickTop="1" thickBot="1">
      <c r="A280" s="33"/>
      <c r="B280" s="34"/>
      <c r="C280" s="33" t="str">
        <f>IF(B280&gt;0,VLOOKUP(B280,'الموردين والمخازن'!$A$9:$L$10006,2,0)," ")</f>
        <v xml:space="preserve"> </v>
      </c>
      <c r="D280" s="33"/>
      <c r="E280" s="72"/>
      <c r="F280" s="68">
        <v>41729</v>
      </c>
      <c r="G280" s="69" t="str">
        <f t="shared" si="4"/>
        <v/>
      </c>
    </row>
    <row r="281" spans="1:7" ht="34.5" customHeight="1" thickTop="1" thickBot="1">
      <c r="A281" s="33"/>
      <c r="B281" s="34"/>
      <c r="C281" s="33" t="str">
        <f>IF(B281&gt;0,VLOOKUP(B281,'الموردين والمخازن'!$A$9:$L$10006,2,0)," ")</f>
        <v xml:space="preserve"> </v>
      </c>
      <c r="D281" s="33"/>
      <c r="E281" s="72"/>
      <c r="F281" s="68">
        <v>41729</v>
      </c>
      <c r="G281" s="69" t="str">
        <f t="shared" si="4"/>
        <v/>
      </c>
    </row>
    <row r="282" spans="1:7" ht="34.5" customHeight="1" thickTop="1" thickBot="1">
      <c r="A282" s="33"/>
      <c r="B282" s="34"/>
      <c r="C282" s="33" t="str">
        <f>IF(B282&gt;0,VLOOKUP(B282,'الموردين والمخازن'!$A$9:$L$10006,2,0)," ")</f>
        <v xml:space="preserve"> </v>
      </c>
      <c r="D282" s="33"/>
      <c r="E282" s="72"/>
      <c r="F282" s="68">
        <v>41729</v>
      </c>
      <c r="G282" s="69" t="str">
        <f t="shared" si="4"/>
        <v/>
      </c>
    </row>
    <row r="283" spans="1:7" ht="34.5" customHeight="1" thickTop="1" thickBot="1">
      <c r="A283" s="33"/>
      <c r="B283" s="34"/>
      <c r="C283" s="33" t="str">
        <f>IF(B283&gt;0,VLOOKUP(B283,'الموردين والمخازن'!$A$9:$L$10006,2,0)," ")</f>
        <v xml:space="preserve"> </v>
      </c>
      <c r="D283" s="33"/>
      <c r="E283" s="72"/>
      <c r="F283" s="68">
        <v>41729</v>
      </c>
      <c r="G283" s="69" t="str">
        <f t="shared" si="4"/>
        <v/>
      </c>
    </row>
    <row r="284" spans="1:7" ht="34.5" customHeight="1" thickTop="1" thickBot="1">
      <c r="A284" s="33"/>
      <c r="B284" s="34"/>
      <c r="C284" s="33" t="str">
        <f>IF(B284&gt;0,VLOOKUP(B284,'الموردين والمخازن'!$A$9:$L$10006,2,0)," ")</f>
        <v xml:space="preserve"> </v>
      </c>
      <c r="D284" s="33"/>
      <c r="E284" s="72"/>
      <c r="F284" s="68">
        <v>41729</v>
      </c>
      <c r="G284" s="69" t="str">
        <f t="shared" si="4"/>
        <v/>
      </c>
    </row>
    <row r="285" spans="1:7" ht="34.5" customHeight="1" thickTop="1" thickBot="1">
      <c r="A285" s="33"/>
      <c r="B285" s="34"/>
      <c r="C285" s="33" t="str">
        <f>IF(B285&gt;0,VLOOKUP(B285,'الموردين والمخازن'!$A$9:$L$10006,2,0)," ")</f>
        <v xml:space="preserve"> </v>
      </c>
      <c r="D285" s="33"/>
      <c r="E285" s="72"/>
      <c r="F285" s="68">
        <v>41729</v>
      </c>
      <c r="G285" s="69" t="str">
        <f t="shared" si="4"/>
        <v/>
      </c>
    </row>
    <row r="286" spans="1:7" ht="34.5" customHeight="1" thickTop="1" thickBot="1">
      <c r="A286" s="33"/>
      <c r="B286" s="34"/>
      <c r="C286" s="33" t="str">
        <f>IF(B286&gt;0,VLOOKUP(B286,'الموردين والمخازن'!$A$9:$L$10006,2,0)," ")</f>
        <v xml:space="preserve"> </v>
      </c>
      <c r="D286" s="33"/>
      <c r="E286" s="72"/>
      <c r="F286" s="68">
        <v>41729</v>
      </c>
      <c r="G286" s="69" t="str">
        <f t="shared" si="4"/>
        <v/>
      </c>
    </row>
    <row r="287" spans="1:7" ht="34.5" customHeight="1" thickTop="1" thickBot="1">
      <c r="A287" s="33"/>
      <c r="B287" s="34"/>
      <c r="C287" s="33" t="str">
        <f>IF(B287&gt;0,VLOOKUP(B287,'الموردين والمخازن'!$A$9:$L$10006,2,0)," ")</f>
        <v xml:space="preserve"> </v>
      </c>
      <c r="D287" s="33"/>
      <c r="E287" s="72"/>
      <c r="F287" s="68">
        <v>41729</v>
      </c>
      <c r="G287" s="69" t="str">
        <f t="shared" si="4"/>
        <v/>
      </c>
    </row>
    <row r="288" spans="1:7" ht="34.5" customHeight="1" thickTop="1" thickBot="1">
      <c r="A288" s="33"/>
      <c r="B288" s="34"/>
      <c r="C288" s="33" t="str">
        <f>IF(B288&gt;0,VLOOKUP(B288,'الموردين والمخازن'!$A$9:$L$10006,2,0)," ")</f>
        <v xml:space="preserve"> </v>
      </c>
      <c r="D288" s="33"/>
      <c r="E288" s="72"/>
      <c r="F288" s="68">
        <v>41729</v>
      </c>
      <c r="G288" s="69" t="str">
        <f t="shared" si="4"/>
        <v/>
      </c>
    </row>
    <row r="289" spans="1:7" ht="34.5" customHeight="1" thickTop="1" thickBot="1">
      <c r="A289" s="33"/>
      <c r="B289" s="34"/>
      <c r="C289" s="33" t="str">
        <f>IF(B289&gt;0,VLOOKUP(B289,'الموردين والمخازن'!$A$9:$L$10006,2,0)," ")</f>
        <v xml:space="preserve"> </v>
      </c>
      <c r="D289" s="33"/>
      <c r="E289" s="72"/>
      <c r="F289" s="68">
        <v>41729</v>
      </c>
      <c r="G289" s="69" t="str">
        <f t="shared" si="4"/>
        <v/>
      </c>
    </row>
    <row r="290" spans="1:7" ht="34.5" customHeight="1" thickTop="1" thickBot="1">
      <c r="A290" s="33"/>
      <c r="B290" s="34"/>
      <c r="C290" s="33" t="str">
        <f>IF(B290&gt;0,VLOOKUP(B290,'الموردين والمخازن'!$A$9:$L$10006,2,0)," ")</f>
        <v xml:space="preserve"> </v>
      </c>
      <c r="D290" s="33"/>
      <c r="E290" s="72"/>
      <c r="F290" s="68">
        <v>41729</v>
      </c>
      <c r="G290" s="69" t="str">
        <f t="shared" si="4"/>
        <v/>
      </c>
    </row>
    <row r="291" spans="1:7" ht="34.5" customHeight="1" thickTop="1" thickBot="1">
      <c r="A291" s="33"/>
      <c r="B291" s="34"/>
      <c r="C291" s="33" t="str">
        <f>IF(B291&gt;0,VLOOKUP(B291,'الموردين والمخازن'!$A$9:$L$10006,2,0)," ")</f>
        <v xml:space="preserve"> </v>
      </c>
      <c r="D291" s="33"/>
      <c r="E291" s="72"/>
      <c r="F291" s="68">
        <v>41729</v>
      </c>
      <c r="G291" s="69" t="str">
        <f t="shared" si="4"/>
        <v/>
      </c>
    </row>
    <row r="292" spans="1:7" ht="34.5" customHeight="1" thickTop="1" thickBot="1">
      <c r="A292" s="33"/>
      <c r="B292" s="34"/>
      <c r="C292" s="33" t="str">
        <f>IF(B292&gt;0,VLOOKUP(B292,'الموردين والمخازن'!$A$9:$L$10006,2,0)," ")</f>
        <v xml:space="preserve"> </v>
      </c>
      <c r="D292" s="33"/>
      <c r="E292" s="72"/>
      <c r="F292" s="68">
        <v>41729</v>
      </c>
      <c r="G292" s="69" t="str">
        <f t="shared" si="4"/>
        <v/>
      </c>
    </row>
    <row r="293" spans="1:7" ht="34.5" customHeight="1" thickTop="1" thickBot="1">
      <c r="A293" s="33"/>
      <c r="B293" s="34"/>
      <c r="C293" s="33" t="str">
        <f>IF(B293&gt;0,VLOOKUP(B293,'الموردين والمخازن'!$A$9:$L$10006,2,0)," ")</f>
        <v xml:space="preserve"> </v>
      </c>
      <c r="D293" s="33"/>
      <c r="E293" s="72"/>
      <c r="F293" s="68">
        <v>41729</v>
      </c>
      <c r="G293" s="69" t="str">
        <f t="shared" si="4"/>
        <v/>
      </c>
    </row>
    <row r="294" spans="1:7" ht="34.5" customHeight="1" thickTop="1" thickBot="1">
      <c r="A294" s="33"/>
      <c r="B294" s="34"/>
      <c r="C294" s="33" t="str">
        <f>IF(B294&gt;0,VLOOKUP(B294,'الموردين والمخازن'!$A$9:$L$10006,2,0)," ")</f>
        <v xml:space="preserve"> </v>
      </c>
      <c r="D294" s="33"/>
      <c r="E294" s="72"/>
      <c r="F294" s="68">
        <v>41729</v>
      </c>
      <c r="G294" s="69" t="str">
        <f t="shared" si="4"/>
        <v/>
      </c>
    </row>
    <row r="295" spans="1:7" ht="34.5" customHeight="1" thickTop="1" thickBot="1">
      <c r="A295" s="33"/>
      <c r="B295" s="34"/>
      <c r="C295" s="33" t="str">
        <f>IF(B295&gt;0,VLOOKUP(B295,'الموردين والمخازن'!$A$9:$L$10006,2,0)," ")</f>
        <v xml:space="preserve"> </v>
      </c>
      <c r="D295" s="33"/>
      <c r="E295" s="72"/>
      <c r="F295" s="68">
        <v>41729</v>
      </c>
      <c r="G295" s="69" t="str">
        <f t="shared" si="4"/>
        <v/>
      </c>
    </row>
    <row r="296" spans="1:7" ht="34.5" customHeight="1" thickTop="1" thickBot="1">
      <c r="A296" s="33"/>
      <c r="B296" s="34"/>
      <c r="C296" s="33" t="str">
        <f>IF(B296&gt;0,VLOOKUP(B296,'الموردين والمخازن'!$A$9:$L$10006,2,0)," ")</f>
        <v xml:space="preserve"> </v>
      </c>
      <c r="D296" s="33"/>
      <c r="E296" s="72"/>
      <c r="F296" s="68">
        <v>41729</v>
      </c>
      <c r="G296" s="69" t="str">
        <f t="shared" si="4"/>
        <v/>
      </c>
    </row>
    <row r="297" spans="1:7" ht="34.5" customHeight="1" thickTop="1" thickBot="1">
      <c r="A297" s="33"/>
      <c r="B297" s="34"/>
      <c r="C297" s="33" t="str">
        <f>IF(B297&gt;0,VLOOKUP(B297,'الموردين والمخازن'!$A$9:$L$10006,2,0)," ")</f>
        <v xml:space="preserve"> </v>
      </c>
      <c r="D297" s="33"/>
      <c r="E297" s="72"/>
      <c r="F297" s="68">
        <v>41729</v>
      </c>
      <c r="G297" s="69" t="str">
        <f t="shared" si="4"/>
        <v/>
      </c>
    </row>
    <row r="298" spans="1:7" ht="34.5" customHeight="1" thickTop="1" thickBot="1">
      <c r="A298" s="33"/>
      <c r="B298" s="34"/>
      <c r="C298" s="33" t="str">
        <f>IF(B298&gt;0,VLOOKUP(B298,'الموردين والمخازن'!$A$9:$L$10006,2,0)," ")</f>
        <v xml:space="preserve"> </v>
      </c>
      <c r="D298" s="33"/>
      <c r="E298" s="72"/>
      <c r="F298" s="68">
        <v>41729</v>
      </c>
      <c r="G298" s="69" t="str">
        <f t="shared" si="4"/>
        <v/>
      </c>
    </row>
    <row r="299" spans="1:7" ht="34.5" customHeight="1" thickTop="1" thickBot="1">
      <c r="A299" s="33"/>
      <c r="B299" s="34"/>
      <c r="C299" s="33" t="str">
        <f>IF(B299&gt;0,VLOOKUP(B299,'الموردين والمخازن'!$A$9:$L$10006,2,0)," ")</f>
        <v xml:space="preserve"> </v>
      </c>
      <c r="D299" s="33"/>
      <c r="E299" s="72"/>
      <c r="F299" s="68">
        <v>41729</v>
      </c>
      <c r="G299" s="69" t="str">
        <f t="shared" si="4"/>
        <v/>
      </c>
    </row>
    <row r="300" spans="1:7" ht="34.5" customHeight="1" thickTop="1" thickBot="1">
      <c r="A300" s="33"/>
      <c r="B300" s="34"/>
      <c r="C300" s="33" t="str">
        <f>IF(B300&gt;0,VLOOKUP(B300,'الموردين والمخازن'!$A$9:$L$10006,2,0)," ")</f>
        <v xml:space="preserve"> </v>
      </c>
      <c r="D300" s="33"/>
      <c r="E300" s="72"/>
      <c r="F300" s="68">
        <v>41729</v>
      </c>
      <c r="G300" s="69" t="str">
        <f t="shared" si="4"/>
        <v/>
      </c>
    </row>
    <row r="301" spans="1:7" ht="34.5" customHeight="1" thickTop="1" thickBot="1">
      <c r="A301" s="33"/>
      <c r="B301" s="34"/>
      <c r="C301" s="33" t="str">
        <f>IF(B301&gt;0,VLOOKUP(B301,'الموردين والمخازن'!$A$9:$L$10006,2,0)," ")</f>
        <v xml:space="preserve"> </v>
      </c>
      <c r="D301" s="33"/>
      <c r="E301" s="72"/>
      <c r="F301" s="68"/>
      <c r="G301" s="69" t="str">
        <f t="shared" si="4"/>
        <v/>
      </c>
    </row>
    <row r="302" spans="1:7" ht="34.5" customHeight="1" thickTop="1" thickBot="1">
      <c r="A302" s="33"/>
      <c r="B302" s="34"/>
      <c r="C302" s="33" t="str">
        <f>IF(B302&gt;0,VLOOKUP(B302,'الموردين والمخازن'!$A$9:$L$10006,2,0)," ")</f>
        <v xml:space="preserve"> </v>
      </c>
      <c r="D302" s="33"/>
      <c r="E302" s="72"/>
      <c r="F302" s="68"/>
      <c r="G302" s="69" t="str">
        <f t="shared" si="4"/>
        <v/>
      </c>
    </row>
    <row r="303" spans="1:7" ht="34.5" customHeight="1" thickTop="1" thickBot="1">
      <c r="A303" s="33"/>
      <c r="B303" s="34"/>
      <c r="C303" s="33" t="str">
        <f>IF(B303&gt;0,VLOOKUP(B303,'الموردين والمخازن'!$A$9:$L$10006,2,0)," ")</f>
        <v xml:space="preserve"> </v>
      </c>
      <c r="D303" s="33"/>
      <c r="E303" s="72"/>
      <c r="F303" s="68"/>
      <c r="G303" s="69" t="str">
        <f t="shared" si="4"/>
        <v/>
      </c>
    </row>
    <row r="304" spans="1:7" ht="34.5" customHeight="1" thickTop="1" thickBot="1">
      <c r="A304" s="33"/>
      <c r="B304" s="34"/>
      <c r="C304" s="33" t="str">
        <f>IF(B304&gt;0,VLOOKUP(B304,'الموردين والمخازن'!$A$9:$L$10006,2,0)," ")</f>
        <v xml:space="preserve"> </v>
      </c>
      <c r="D304" s="33"/>
      <c r="E304" s="72"/>
      <c r="F304" s="68"/>
      <c r="G304" s="69" t="str">
        <f t="shared" si="4"/>
        <v/>
      </c>
    </row>
    <row r="305" spans="1:7" ht="34.5" customHeight="1" thickTop="1" thickBot="1">
      <c r="A305" s="33"/>
      <c r="B305" s="34"/>
      <c r="C305" s="33" t="str">
        <f>IF(B305&gt;0,VLOOKUP(B305,'الموردين والمخازن'!$A$9:$L$10006,2,0)," ")</f>
        <v xml:space="preserve"> </v>
      </c>
      <c r="D305" s="33"/>
      <c r="E305" s="72"/>
      <c r="F305" s="68"/>
      <c r="G305" s="69" t="str">
        <f t="shared" si="4"/>
        <v/>
      </c>
    </row>
    <row r="306" spans="1:7" ht="34.5" customHeight="1" thickTop="1" thickBot="1">
      <c r="A306" s="33"/>
      <c r="B306" s="34"/>
      <c r="C306" s="33" t="str">
        <f>IF(B306&gt;0,VLOOKUP(B306,'الموردين والمخازن'!$A$9:$L$10006,2,0)," ")</f>
        <v xml:space="preserve"> </v>
      </c>
      <c r="D306" s="33"/>
      <c r="E306" s="72"/>
      <c r="F306" s="68"/>
      <c r="G306" s="69" t="str">
        <f t="shared" si="4"/>
        <v/>
      </c>
    </row>
    <row r="307" spans="1:7" ht="34.5" customHeight="1" thickTop="1" thickBot="1">
      <c r="A307" s="33"/>
      <c r="B307" s="34"/>
      <c r="C307" s="33" t="str">
        <f>IF(B307&gt;0,VLOOKUP(B307,'الموردين والمخازن'!$A$9:$L$10006,2,0)," ")</f>
        <v xml:space="preserve"> </v>
      </c>
      <c r="D307" s="33"/>
      <c r="E307" s="72"/>
      <c r="F307" s="68"/>
      <c r="G307" s="69" t="str">
        <f t="shared" si="4"/>
        <v/>
      </c>
    </row>
    <row r="308" spans="1:7" ht="34.5" customHeight="1" thickTop="1" thickBot="1">
      <c r="A308" s="33"/>
      <c r="B308" s="34"/>
      <c r="C308" s="33" t="str">
        <f>IF(B308&gt;0,VLOOKUP(B308,'الموردين والمخازن'!$A$9:$L$10006,2,0)," ")</f>
        <v xml:space="preserve"> </v>
      </c>
      <c r="D308" s="33"/>
      <c r="E308" s="72"/>
      <c r="F308" s="68"/>
      <c r="G308" s="69" t="str">
        <f t="shared" si="4"/>
        <v/>
      </c>
    </row>
    <row r="309" spans="1:7" ht="34.5" customHeight="1" thickTop="1" thickBot="1">
      <c r="A309" s="33"/>
      <c r="B309" s="34"/>
      <c r="C309" s="33" t="str">
        <f>IF(B309&gt;0,VLOOKUP(B309,'الموردين والمخازن'!$A$9:$L$10006,2,0)," ")</f>
        <v xml:space="preserve"> </v>
      </c>
      <c r="D309" s="33"/>
      <c r="E309" s="72"/>
      <c r="F309" s="68"/>
      <c r="G309" s="69" t="str">
        <f t="shared" si="4"/>
        <v/>
      </c>
    </row>
    <row r="310" spans="1:7" ht="34.5" customHeight="1" thickTop="1" thickBot="1">
      <c r="A310" s="33"/>
      <c r="B310" s="34"/>
      <c r="C310" s="33" t="str">
        <f>IF(B310&gt;0,VLOOKUP(B310,'الموردين والمخازن'!$A$9:$L$10006,2,0)," ")</f>
        <v xml:space="preserve"> </v>
      </c>
      <c r="D310" s="33"/>
      <c r="E310" s="72"/>
      <c r="F310" s="68"/>
      <c r="G310" s="69" t="str">
        <f t="shared" si="4"/>
        <v/>
      </c>
    </row>
    <row r="311" spans="1:7" ht="34.5" customHeight="1" thickTop="1" thickBot="1">
      <c r="A311" s="33"/>
      <c r="B311" s="34"/>
      <c r="C311" s="33" t="str">
        <f>IF(B311&gt;0,VLOOKUP(B311,'الموردين والمخازن'!$A$9:$L$10006,2,0)," ")</f>
        <v xml:space="preserve"> </v>
      </c>
      <c r="D311" s="33"/>
      <c r="E311" s="72"/>
      <c r="F311" s="68"/>
      <c r="G311" s="69" t="str">
        <f t="shared" si="4"/>
        <v/>
      </c>
    </row>
    <row r="312" spans="1:7" ht="34.5" customHeight="1" thickTop="1" thickBot="1">
      <c r="A312" s="33"/>
      <c r="B312" s="34"/>
      <c r="C312" s="33" t="str">
        <f>IF(B312&gt;0,VLOOKUP(B312,'الموردين والمخازن'!$A$9:$L$10006,2,0)," ")</f>
        <v xml:space="preserve"> </v>
      </c>
      <c r="D312" s="33"/>
      <c r="E312" s="72"/>
      <c r="F312" s="68"/>
      <c r="G312" s="69" t="str">
        <f t="shared" si="4"/>
        <v/>
      </c>
    </row>
    <row r="313" spans="1:7" ht="34.5" customHeight="1" thickTop="1" thickBot="1">
      <c r="A313" s="33"/>
      <c r="B313" s="34"/>
      <c r="C313" s="33" t="str">
        <f>IF(B313&gt;0,VLOOKUP(B313,'الموردين والمخازن'!$A$9:$L$10006,2,0)," ")</f>
        <v xml:space="preserve"> </v>
      </c>
      <c r="D313" s="33"/>
      <c r="E313" s="72"/>
      <c r="F313" s="68"/>
      <c r="G313" s="69" t="str">
        <f t="shared" si="4"/>
        <v/>
      </c>
    </row>
    <row r="314" spans="1:7" ht="34.5" customHeight="1" thickTop="1" thickBot="1">
      <c r="A314" s="33"/>
      <c r="B314" s="34"/>
      <c r="C314" s="33" t="str">
        <f>IF(B314&gt;0,VLOOKUP(B314,'الموردين والمخازن'!$A$9:$L$10006,2,0)," ")</f>
        <v xml:space="preserve"> </v>
      </c>
      <c r="D314" s="33"/>
      <c r="E314" s="72"/>
      <c r="F314" s="68"/>
      <c r="G314" s="69" t="str">
        <f t="shared" si="4"/>
        <v/>
      </c>
    </row>
    <row r="315" spans="1:7" ht="34.5" customHeight="1" thickTop="1" thickBot="1">
      <c r="A315" s="33"/>
      <c r="B315" s="34"/>
      <c r="C315" s="33" t="str">
        <f>IF(B315&gt;0,VLOOKUP(B315,'الموردين والمخازن'!$A$9:$L$10006,2,0)," ")</f>
        <v xml:space="preserve"> </v>
      </c>
      <c r="D315" s="33"/>
      <c r="E315" s="72"/>
      <c r="F315" s="68"/>
      <c r="G315" s="69" t="str">
        <f t="shared" si="4"/>
        <v/>
      </c>
    </row>
    <row r="316" spans="1:7" ht="34.5" customHeight="1" thickTop="1" thickBot="1">
      <c r="A316" s="33"/>
      <c r="B316" s="34"/>
      <c r="C316" s="33" t="str">
        <f>IF(B316&gt;0,VLOOKUP(B316,'الموردين والمخازن'!$A$9:$L$10006,2,0)," ")</f>
        <v xml:space="preserve"> </v>
      </c>
      <c r="D316" s="33"/>
      <c r="E316" s="72"/>
      <c r="F316" s="68"/>
      <c r="G316" s="69" t="str">
        <f t="shared" si="4"/>
        <v/>
      </c>
    </row>
    <row r="317" spans="1:7" ht="34.5" customHeight="1" thickTop="1" thickBot="1">
      <c r="A317" s="33"/>
      <c r="B317" s="34"/>
      <c r="C317" s="33" t="str">
        <f>IF(B317&gt;0,VLOOKUP(B317,'الموردين والمخازن'!$A$9:$L$10006,2,0)," ")</f>
        <v xml:space="preserve"> </v>
      </c>
      <c r="D317" s="33"/>
      <c r="E317" s="72"/>
      <c r="F317" s="68"/>
      <c r="G317" s="69" t="str">
        <f t="shared" si="4"/>
        <v/>
      </c>
    </row>
    <row r="318" spans="1:7" ht="34.5" customHeight="1" thickTop="1" thickBot="1">
      <c r="A318" s="33"/>
      <c r="B318" s="34"/>
      <c r="C318" s="33" t="str">
        <f>IF(B318&gt;0,VLOOKUP(B318,'الموردين والمخازن'!$A$9:$L$10006,2,0)," ")</f>
        <v xml:space="preserve"> </v>
      </c>
      <c r="D318" s="33"/>
      <c r="E318" s="72"/>
      <c r="F318" s="68"/>
      <c r="G318" s="69" t="str">
        <f t="shared" si="4"/>
        <v/>
      </c>
    </row>
    <row r="319" spans="1:7" ht="34.5" customHeight="1" thickTop="1" thickBot="1">
      <c r="A319" s="33"/>
      <c r="B319" s="34"/>
      <c r="C319" s="33" t="str">
        <f>IF(B319&gt;0,VLOOKUP(B319,'الموردين والمخازن'!$A$9:$L$10006,2,0)," ")</f>
        <v xml:space="preserve"> </v>
      </c>
      <c r="D319" s="33"/>
      <c r="E319" s="72"/>
      <c r="F319" s="68"/>
      <c r="G319" s="69" t="str">
        <f t="shared" si="4"/>
        <v/>
      </c>
    </row>
    <row r="320" spans="1:7" ht="34.5" customHeight="1" thickTop="1" thickBot="1">
      <c r="A320" s="33"/>
      <c r="B320" s="34"/>
      <c r="C320" s="33" t="str">
        <f>IF(B320&gt;0,VLOOKUP(B320,'الموردين والمخازن'!$A$9:$L$10006,2,0)," ")</f>
        <v xml:space="preserve"> </v>
      </c>
      <c r="D320" s="33"/>
      <c r="E320" s="72"/>
      <c r="F320" s="68"/>
      <c r="G320" s="69" t="str">
        <f t="shared" si="4"/>
        <v/>
      </c>
    </row>
    <row r="321" spans="1:7" ht="34.5" customHeight="1" thickTop="1" thickBot="1">
      <c r="A321" s="33"/>
      <c r="B321" s="34"/>
      <c r="C321" s="33" t="str">
        <f>IF(B321&gt;0,VLOOKUP(B321,'الموردين والمخازن'!$A$9:$L$10006,2,0)," ")</f>
        <v xml:space="preserve"> </v>
      </c>
      <c r="D321" s="33"/>
      <c r="E321" s="72"/>
      <c r="F321" s="68"/>
      <c r="G321" s="69" t="str">
        <f t="shared" si="4"/>
        <v/>
      </c>
    </row>
    <row r="322" spans="1:7" ht="34.5" customHeight="1" thickTop="1" thickBot="1">
      <c r="A322" s="33"/>
      <c r="B322" s="34"/>
      <c r="C322" s="33" t="str">
        <f>IF(B322&gt;0,VLOOKUP(B322,'الموردين والمخازن'!$A$9:$L$10006,2,0)," ")</f>
        <v xml:space="preserve"> </v>
      </c>
      <c r="D322" s="33"/>
      <c r="E322" s="72"/>
      <c r="F322" s="68"/>
      <c r="G322" s="69" t="str">
        <f t="shared" si="4"/>
        <v/>
      </c>
    </row>
    <row r="323" spans="1:7" ht="34.5" customHeight="1" thickTop="1" thickBot="1">
      <c r="A323" s="33"/>
      <c r="B323" s="34"/>
      <c r="C323" s="33" t="str">
        <f>IF(B323&gt;0,VLOOKUP(B323,'الموردين والمخازن'!$A$9:$L$10006,2,0)," ")</f>
        <v xml:space="preserve"> </v>
      </c>
      <c r="D323" s="33"/>
      <c r="E323" s="72"/>
      <c r="F323" s="68"/>
      <c r="G323" s="69" t="str">
        <f t="shared" si="4"/>
        <v/>
      </c>
    </row>
    <row r="324" spans="1:7" ht="34.5" customHeight="1" thickTop="1" thickBot="1">
      <c r="A324" s="33"/>
      <c r="B324" s="34"/>
      <c r="C324" s="33" t="str">
        <f>IF(B324&gt;0,VLOOKUP(B324,'الموردين والمخازن'!$A$9:$L$10006,2,0)," ")</f>
        <v xml:space="preserve"> </v>
      </c>
      <c r="D324" s="33"/>
      <c r="E324" s="72"/>
      <c r="F324" s="68"/>
      <c r="G324" s="69" t="str">
        <f t="shared" si="4"/>
        <v/>
      </c>
    </row>
    <row r="325" spans="1:7" ht="34.5" customHeight="1" thickTop="1" thickBot="1">
      <c r="A325" s="33"/>
      <c r="B325" s="34"/>
      <c r="C325" s="33" t="str">
        <f>IF(B325&gt;0,VLOOKUP(B325,'الموردين والمخازن'!$A$9:$L$10006,2,0)," ")</f>
        <v xml:space="preserve"> </v>
      </c>
      <c r="D325" s="33"/>
      <c r="E325" s="72"/>
      <c r="F325" s="68"/>
      <c r="G325" s="69" t="str">
        <f t="shared" si="4"/>
        <v/>
      </c>
    </row>
    <row r="326" spans="1:7" ht="34.5" customHeight="1" thickTop="1" thickBot="1">
      <c r="A326" s="33"/>
      <c r="B326" s="34"/>
      <c r="C326" s="33" t="str">
        <f>IF(B326&gt;0,VLOOKUP(B326,'الموردين والمخازن'!$A$9:$L$10006,2,0)," ")</f>
        <v xml:space="preserve"> </v>
      </c>
      <c r="D326" s="33"/>
      <c r="E326" s="72"/>
      <c r="F326" s="68"/>
      <c r="G326" s="69" t="str">
        <f t="shared" si="4"/>
        <v/>
      </c>
    </row>
    <row r="327" spans="1:7" ht="34.5" customHeight="1" thickTop="1" thickBot="1">
      <c r="A327" s="33"/>
      <c r="B327" s="34"/>
      <c r="C327" s="33" t="str">
        <f>IF(B327&gt;0,VLOOKUP(B327,'الموردين والمخازن'!$A$9:$L$10006,2,0)," ")</f>
        <v xml:space="preserve"> </v>
      </c>
      <c r="D327" s="33"/>
      <c r="E327" s="72"/>
      <c r="F327" s="68"/>
      <c r="G327" s="69" t="str">
        <f t="shared" si="4"/>
        <v/>
      </c>
    </row>
    <row r="328" spans="1:7" ht="34.5" customHeight="1" thickTop="1" thickBot="1">
      <c r="A328" s="33"/>
      <c r="B328" s="34"/>
      <c r="C328" s="33" t="str">
        <f>IF(B328&gt;0,VLOOKUP(B328,'الموردين والمخازن'!$A$9:$L$10006,2,0)," ")</f>
        <v xml:space="preserve"> </v>
      </c>
      <c r="D328" s="33"/>
      <c r="E328" s="72"/>
      <c r="F328" s="68"/>
      <c r="G328" s="69" t="str">
        <f t="shared" si="4"/>
        <v/>
      </c>
    </row>
    <row r="329" spans="1:7" ht="34.5" customHeight="1" thickTop="1" thickBot="1">
      <c r="A329" s="33"/>
      <c r="B329" s="34"/>
      <c r="C329" s="33" t="str">
        <f>IF(B329&gt;0,VLOOKUP(B329,'الموردين والمخازن'!$A$9:$L$10006,2,0)," ")</f>
        <v xml:space="preserve"> </v>
      </c>
      <c r="D329" s="33"/>
      <c r="E329" s="72"/>
      <c r="F329" s="68"/>
      <c r="G329" s="69" t="str">
        <f t="shared" ref="G329:G392" si="5">B329&amp;A329</f>
        <v/>
      </c>
    </row>
    <row r="330" spans="1:7" ht="34.5" customHeight="1" thickTop="1" thickBot="1">
      <c r="A330" s="33"/>
      <c r="B330" s="34"/>
      <c r="C330" s="33" t="str">
        <f>IF(B330&gt;0,VLOOKUP(B330,'الموردين والمخازن'!$A$9:$L$10006,2,0)," ")</f>
        <v xml:space="preserve"> </v>
      </c>
      <c r="D330" s="33"/>
      <c r="E330" s="72"/>
      <c r="F330" s="68"/>
      <c r="G330" s="69" t="str">
        <f t="shared" si="5"/>
        <v/>
      </c>
    </row>
    <row r="331" spans="1:7" ht="34.5" customHeight="1" thickTop="1" thickBot="1">
      <c r="A331" s="33"/>
      <c r="B331" s="34"/>
      <c r="C331" s="33" t="str">
        <f>IF(B331&gt;0,VLOOKUP(B331,'الموردين والمخازن'!$A$9:$L$10006,2,0)," ")</f>
        <v xml:space="preserve"> </v>
      </c>
      <c r="D331" s="33"/>
      <c r="E331" s="72"/>
      <c r="F331" s="68"/>
      <c r="G331" s="69" t="str">
        <f t="shared" si="5"/>
        <v/>
      </c>
    </row>
    <row r="332" spans="1:7" ht="34.5" customHeight="1" thickTop="1" thickBot="1">
      <c r="A332" s="33"/>
      <c r="B332" s="34"/>
      <c r="C332" s="33" t="str">
        <f>IF(B332&gt;0,VLOOKUP(B332,'الموردين والمخازن'!$A$9:$L$10006,2,0)," ")</f>
        <v xml:space="preserve"> </v>
      </c>
      <c r="D332" s="33"/>
      <c r="E332" s="72"/>
      <c r="F332" s="68"/>
      <c r="G332" s="69" t="str">
        <f t="shared" si="5"/>
        <v/>
      </c>
    </row>
    <row r="333" spans="1:7" ht="34.5" customHeight="1" thickTop="1" thickBot="1">
      <c r="A333" s="33"/>
      <c r="B333" s="34"/>
      <c r="C333" s="33" t="str">
        <f>IF(B333&gt;0,VLOOKUP(B333,'الموردين والمخازن'!$A$9:$L$10006,2,0)," ")</f>
        <v xml:space="preserve"> </v>
      </c>
      <c r="D333" s="33"/>
      <c r="E333" s="72"/>
      <c r="F333" s="68"/>
      <c r="G333" s="69" t="str">
        <f t="shared" si="5"/>
        <v/>
      </c>
    </row>
    <row r="334" spans="1:7" ht="34.5" customHeight="1" thickTop="1" thickBot="1">
      <c r="A334" s="33"/>
      <c r="B334" s="34"/>
      <c r="C334" s="33" t="str">
        <f>IF(B334&gt;0,VLOOKUP(B334,'الموردين والمخازن'!$A$9:$L$10006,2,0)," ")</f>
        <v xml:space="preserve"> </v>
      </c>
      <c r="D334" s="33"/>
      <c r="E334" s="72"/>
      <c r="F334" s="68"/>
      <c r="G334" s="69" t="str">
        <f t="shared" si="5"/>
        <v/>
      </c>
    </row>
    <row r="335" spans="1:7" ht="34.5" customHeight="1" thickTop="1" thickBot="1">
      <c r="A335" s="33"/>
      <c r="B335" s="34"/>
      <c r="C335" s="33" t="str">
        <f>IF(B335&gt;0,VLOOKUP(B335,'الموردين والمخازن'!$A$9:$L$10006,2,0)," ")</f>
        <v xml:space="preserve"> </v>
      </c>
      <c r="D335" s="33"/>
      <c r="E335" s="72"/>
      <c r="F335" s="68"/>
      <c r="G335" s="69" t="str">
        <f t="shared" si="5"/>
        <v/>
      </c>
    </row>
    <row r="336" spans="1:7" ht="34.5" customHeight="1" thickTop="1" thickBot="1">
      <c r="A336" s="33"/>
      <c r="B336" s="34"/>
      <c r="C336" s="33" t="str">
        <f>IF(B336&gt;0,VLOOKUP(B336,'الموردين والمخازن'!$A$9:$L$10006,2,0)," ")</f>
        <v xml:space="preserve"> </v>
      </c>
      <c r="D336" s="33"/>
      <c r="E336" s="72"/>
      <c r="F336" s="68"/>
      <c r="G336" s="69" t="str">
        <f t="shared" si="5"/>
        <v/>
      </c>
    </row>
    <row r="337" spans="1:7" ht="34.5" customHeight="1" thickTop="1" thickBot="1">
      <c r="A337" s="33"/>
      <c r="B337" s="34"/>
      <c r="C337" s="33" t="str">
        <f>IF(B337&gt;0,VLOOKUP(B337,'الموردين والمخازن'!$A$9:$L$10006,2,0)," ")</f>
        <v xml:space="preserve"> </v>
      </c>
      <c r="D337" s="33"/>
      <c r="E337" s="72"/>
      <c r="F337" s="68"/>
      <c r="G337" s="69" t="str">
        <f t="shared" si="5"/>
        <v/>
      </c>
    </row>
    <row r="338" spans="1:7" ht="34.5" customHeight="1" thickTop="1" thickBot="1">
      <c r="A338" s="33"/>
      <c r="B338" s="34"/>
      <c r="C338" s="33" t="str">
        <f>IF(B338&gt;0,VLOOKUP(B338,'الموردين والمخازن'!$A$9:$L$10006,2,0)," ")</f>
        <v xml:space="preserve"> </v>
      </c>
      <c r="D338" s="33"/>
      <c r="E338" s="72"/>
      <c r="F338" s="68"/>
      <c r="G338" s="69" t="str">
        <f t="shared" si="5"/>
        <v/>
      </c>
    </row>
    <row r="339" spans="1:7" ht="34.5" customHeight="1" thickTop="1" thickBot="1">
      <c r="A339" s="33"/>
      <c r="B339" s="34"/>
      <c r="C339" s="33" t="str">
        <f>IF(B339&gt;0,VLOOKUP(B339,'الموردين والمخازن'!$A$9:$L$10006,2,0)," ")</f>
        <v xml:space="preserve"> </v>
      </c>
      <c r="D339" s="33"/>
      <c r="E339" s="72"/>
      <c r="F339" s="68"/>
      <c r="G339" s="69" t="str">
        <f t="shared" si="5"/>
        <v/>
      </c>
    </row>
    <row r="340" spans="1:7" ht="34.5" customHeight="1" thickTop="1" thickBot="1">
      <c r="A340" s="33"/>
      <c r="B340" s="34"/>
      <c r="C340" s="33" t="str">
        <f>IF(B340&gt;0,VLOOKUP(B340,'الموردين والمخازن'!$A$9:$L$10006,2,0)," ")</f>
        <v xml:space="preserve"> </v>
      </c>
      <c r="D340" s="33"/>
      <c r="E340" s="72"/>
      <c r="F340" s="68"/>
      <c r="G340" s="69" t="str">
        <f t="shared" si="5"/>
        <v/>
      </c>
    </row>
    <row r="341" spans="1:7" ht="34.5" customHeight="1" thickTop="1" thickBot="1">
      <c r="A341" s="33"/>
      <c r="B341" s="34"/>
      <c r="C341" s="33" t="str">
        <f>IF(B341&gt;0,VLOOKUP(B341,'الموردين والمخازن'!$A$9:$L$10006,2,0)," ")</f>
        <v xml:space="preserve"> </v>
      </c>
      <c r="D341" s="33"/>
      <c r="E341" s="72"/>
      <c r="F341" s="68"/>
      <c r="G341" s="69" t="str">
        <f t="shared" si="5"/>
        <v/>
      </c>
    </row>
    <row r="342" spans="1:7" ht="34.5" customHeight="1" thickTop="1" thickBot="1">
      <c r="A342" s="33"/>
      <c r="B342" s="34"/>
      <c r="C342" s="33" t="str">
        <f>IF(B342&gt;0,VLOOKUP(B342,'الموردين والمخازن'!$A$9:$L$10006,2,0)," ")</f>
        <v xml:space="preserve"> </v>
      </c>
      <c r="D342" s="33"/>
      <c r="E342" s="72"/>
      <c r="F342" s="68"/>
      <c r="G342" s="69" t="str">
        <f t="shared" si="5"/>
        <v/>
      </c>
    </row>
    <row r="343" spans="1:7" ht="34.5" customHeight="1" thickTop="1" thickBot="1">
      <c r="A343" s="33"/>
      <c r="B343" s="34"/>
      <c r="C343" s="33" t="str">
        <f>IF(B343&gt;0,VLOOKUP(B343,'الموردين والمخازن'!$A$9:$L$10006,2,0)," ")</f>
        <v xml:space="preserve"> </v>
      </c>
      <c r="D343" s="33"/>
      <c r="E343" s="72"/>
      <c r="F343" s="68"/>
      <c r="G343" s="69" t="str">
        <f t="shared" si="5"/>
        <v/>
      </c>
    </row>
    <row r="344" spans="1:7" ht="34.5" customHeight="1" thickTop="1" thickBot="1">
      <c r="A344" s="33"/>
      <c r="B344" s="34"/>
      <c r="C344" s="33" t="str">
        <f>IF(B344&gt;0,VLOOKUP(B344,'الموردين والمخازن'!$A$9:$L$10006,2,0)," ")</f>
        <v xml:space="preserve"> </v>
      </c>
      <c r="D344" s="33"/>
      <c r="E344" s="72"/>
      <c r="F344" s="68"/>
      <c r="G344" s="69" t="str">
        <f t="shared" si="5"/>
        <v/>
      </c>
    </row>
    <row r="345" spans="1:7" ht="34.5" customHeight="1" thickTop="1" thickBot="1">
      <c r="A345" s="33"/>
      <c r="B345" s="34"/>
      <c r="C345" s="33" t="str">
        <f>IF(B345&gt;0,VLOOKUP(B345,'الموردين والمخازن'!$A$9:$L$10006,2,0)," ")</f>
        <v xml:space="preserve"> </v>
      </c>
      <c r="D345" s="33"/>
      <c r="E345" s="72"/>
      <c r="F345" s="68"/>
      <c r="G345" s="69" t="str">
        <f t="shared" si="5"/>
        <v/>
      </c>
    </row>
    <row r="346" spans="1:7" ht="34.5" customHeight="1" thickTop="1" thickBot="1">
      <c r="A346" s="33"/>
      <c r="B346" s="34"/>
      <c r="C346" s="33" t="str">
        <f>IF(B346&gt;0,VLOOKUP(B346,'الموردين والمخازن'!$A$9:$L$10006,2,0)," ")</f>
        <v xml:space="preserve"> </v>
      </c>
      <c r="D346" s="33"/>
      <c r="E346" s="72"/>
      <c r="F346" s="68"/>
      <c r="G346" s="69" t="str">
        <f t="shared" si="5"/>
        <v/>
      </c>
    </row>
    <row r="347" spans="1:7" ht="34.5" customHeight="1" thickTop="1" thickBot="1">
      <c r="A347" s="33"/>
      <c r="B347" s="34"/>
      <c r="C347" s="33" t="str">
        <f>IF(B347&gt;0,VLOOKUP(B347,'الموردين والمخازن'!$A$9:$L$10006,2,0)," ")</f>
        <v xml:space="preserve"> </v>
      </c>
      <c r="D347" s="33"/>
      <c r="E347" s="72"/>
      <c r="F347" s="68"/>
      <c r="G347" s="69" t="str">
        <f t="shared" si="5"/>
        <v/>
      </c>
    </row>
    <row r="348" spans="1:7" ht="34.5" customHeight="1" thickTop="1" thickBot="1">
      <c r="A348" s="33"/>
      <c r="B348" s="34"/>
      <c r="C348" s="33" t="str">
        <f>IF(B348&gt;0,VLOOKUP(B348,'الموردين والمخازن'!$A$9:$L$10006,2,0)," ")</f>
        <v xml:space="preserve"> </v>
      </c>
      <c r="D348" s="33"/>
      <c r="E348" s="72"/>
      <c r="F348" s="68"/>
      <c r="G348" s="69" t="str">
        <f t="shared" si="5"/>
        <v/>
      </c>
    </row>
    <row r="349" spans="1:7" ht="34.5" customHeight="1" thickTop="1" thickBot="1">
      <c r="A349" s="33"/>
      <c r="B349" s="34"/>
      <c r="C349" s="33" t="str">
        <f>IF(B349&gt;0,VLOOKUP(B349,'الموردين والمخازن'!$A$9:$L$10006,2,0)," ")</f>
        <v xml:space="preserve"> </v>
      </c>
      <c r="D349" s="33"/>
      <c r="E349" s="72"/>
      <c r="F349" s="68"/>
      <c r="G349" s="69" t="str">
        <f t="shared" si="5"/>
        <v/>
      </c>
    </row>
    <row r="350" spans="1:7" ht="34.5" customHeight="1" thickTop="1" thickBot="1">
      <c r="A350" s="33"/>
      <c r="B350" s="34"/>
      <c r="C350" s="33" t="str">
        <f>IF(B350&gt;0,VLOOKUP(B350,'الموردين والمخازن'!$A$9:$L$10006,2,0)," ")</f>
        <v xml:space="preserve"> </v>
      </c>
      <c r="D350" s="33"/>
      <c r="E350" s="72"/>
      <c r="F350" s="68"/>
      <c r="G350" s="69" t="str">
        <f t="shared" si="5"/>
        <v/>
      </c>
    </row>
    <row r="351" spans="1:7" ht="34.5" customHeight="1" thickTop="1" thickBot="1">
      <c r="A351" s="33"/>
      <c r="B351" s="34"/>
      <c r="C351" s="33" t="str">
        <f>IF(B351&gt;0,VLOOKUP(B351,'الموردين والمخازن'!$A$9:$L$10006,2,0)," ")</f>
        <v xml:space="preserve"> </v>
      </c>
      <c r="D351" s="33"/>
      <c r="E351" s="72"/>
      <c r="F351" s="68"/>
      <c r="G351" s="69" t="str">
        <f t="shared" si="5"/>
        <v/>
      </c>
    </row>
    <row r="352" spans="1:7" ht="34.5" customHeight="1" thickTop="1" thickBot="1">
      <c r="A352" s="33"/>
      <c r="B352" s="34"/>
      <c r="C352" s="33" t="str">
        <f>IF(B352&gt;0,VLOOKUP(B352,'الموردين والمخازن'!$A$9:$L$10006,2,0)," ")</f>
        <v xml:space="preserve"> </v>
      </c>
      <c r="D352" s="33"/>
      <c r="E352" s="72"/>
      <c r="F352" s="68"/>
      <c r="G352" s="69" t="str">
        <f t="shared" si="5"/>
        <v/>
      </c>
    </row>
    <row r="353" spans="1:7" ht="34.5" customHeight="1" thickTop="1" thickBot="1">
      <c r="A353" s="33"/>
      <c r="B353" s="34"/>
      <c r="C353" s="33" t="str">
        <f>IF(B353&gt;0,VLOOKUP(B353,'الموردين والمخازن'!$A$9:$L$10006,2,0)," ")</f>
        <v xml:space="preserve"> </v>
      </c>
      <c r="D353" s="33"/>
      <c r="E353" s="72"/>
      <c r="F353" s="68"/>
      <c r="G353" s="69" t="str">
        <f t="shared" si="5"/>
        <v/>
      </c>
    </row>
    <row r="354" spans="1:7" ht="34.5" customHeight="1" thickTop="1" thickBot="1">
      <c r="A354" s="33"/>
      <c r="B354" s="34"/>
      <c r="C354" s="33" t="str">
        <f>IF(B354&gt;0,VLOOKUP(B354,'الموردين والمخازن'!$A$9:$L$10006,2,0)," ")</f>
        <v xml:space="preserve"> </v>
      </c>
      <c r="D354" s="33"/>
      <c r="E354" s="72"/>
      <c r="F354" s="68"/>
      <c r="G354" s="69" t="str">
        <f t="shared" si="5"/>
        <v/>
      </c>
    </row>
    <row r="355" spans="1:7" ht="34.5" customHeight="1" thickTop="1" thickBot="1">
      <c r="A355" s="33"/>
      <c r="B355" s="34"/>
      <c r="C355" s="33" t="str">
        <f>IF(B355&gt;0,VLOOKUP(B355,'الموردين والمخازن'!$A$9:$L$10006,2,0)," ")</f>
        <v xml:space="preserve"> </v>
      </c>
      <c r="D355" s="33"/>
      <c r="E355" s="72"/>
      <c r="F355" s="68"/>
      <c r="G355" s="69" t="str">
        <f t="shared" si="5"/>
        <v/>
      </c>
    </row>
    <row r="356" spans="1:7" ht="34.5" customHeight="1" thickTop="1" thickBot="1">
      <c r="A356" s="33"/>
      <c r="B356" s="34"/>
      <c r="C356" s="33" t="str">
        <f>IF(B356&gt;0,VLOOKUP(B356,'الموردين والمخازن'!$A$9:$L$10006,2,0)," ")</f>
        <v xml:space="preserve"> </v>
      </c>
      <c r="D356" s="33"/>
      <c r="E356" s="72"/>
      <c r="F356" s="68"/>
      <c r="G356" s="69" t="str">
        <f t="shared" si="5"/>
        <v/>
      </c>
    </row>
    <row r="357" spans="1:7" ht="34.5" customHeight="1" thickTop="1" thickBot="1">
      <c r="A357" s="33"/>
      <c r="B357" s="34"/>
      <c r="C357" s="33" t="str">
        <f>IF(B357&gt;0,VLOOKUP(B357,'الموردين والمخازن'!$A$9:$L$10006,2,0)," ")</f>
        <v xml:space="preserve"> </v>
      </c>
      <c r="D357" s="33"/>
      <c r="E357" s="72"/>
      <c r="F357" s="68"/>
      <c r="G357" s="69" t="str">
        <f t="shared" si="5"/>
        <v/>
      </c>
    </row>
    <row r="358" spans="1:7" ht="34.5" customHeight="1" thickTop="1" thickBot="1">
      <c r="A358" s="33"/>
      <c r="B358" s="34"/>
      <c r="C358" s="33" t="str">
        <f>IF(B358&gt;0,VLOOKUP(B358,'الموردين والمخازن'!$A$9:$L$10006,2,0)," ")</f>
        <v xml:space="preserve"> </v>
      </c>
      <c r="D358" s="33"/>
      <c r="E358" s="72"/>
      <c r="F358" s="68"/>
      <c r="G358" s="69" t="str">
        <f t="shared" si="5"/>
        <v/>
      </c>
    </row>
    <row r="359" spans="1:7" ht="34.5" customHeight="1" thickTop="1" thickBot="1">
      <c r="A359" s="33"/>
      <c r="B359" s="34"/>
      <c r="C359" s="33" t="str">
        <f>IF(B359&gt;0,VLOOKUP(B359,'الموردين والمخازن'!$A$9:$L$10006,2,0)," ")</f>
        <v xml:space="preserve"> </v>
      </c>
      <c r="D359" s="33"/>
      <c r="E359" s="72"/>
      <c r="F359" s="68"/>
      <c r="G359" s="69" t="str">
        <f t="shared" si="5"/>
        <v/>
      </c>
    </row>
    <row r="360" spans="1:7" ht="34.5" customHeight="1" thickTop="1" thickBot="1">
      <c r="A360" s="33"/>
      <c r="B360" s="34"/>
      <c r="C360" s="33" t="str">
        <f>IF(B360&gt;0,VLOOKUP(B360,'الموردين والمخازن'!$A$9:$L$10006,2,0)," ")</f>
        <v xml:space="preserve"> </v>
      </c>
      <c r="D360" s="33"/>
      <c r="E360" s="72"/>
      <c r="F360" s="68"/>
      <c r="G360" s="69" t="str">
        <f t="shared" si="5"/>
        <v/>
      </c>
    </row>
    <row r="361" spans="1:7" ht="34.5" customHeight="1" thickTop="1" thickBot="1">
      <c r="A361" s="33"/>
      <c r="B361" s="34"/>
      <c r="C361" s="33" t="str">
        <f>IF(B361&gt;0,VLOOKUP(B361,'الموردين والمخازن'!$A$9:$L$10006,2,0)," ")</f>
        <v xml:space="preserve"> </v>
      </c>
      <c r="D361" s="33"/>
      <c r="E361" s="72"/>
      <c r="F361" s="68"/>
      <c r="G361" s="69" t="str">
        <f t="shared" si="5"/>
        <v/>
      </c>
    </row>
    <row r="362" spans="1:7" ht="34.5" customHeight="1" thickTop="1" thickBot="1">
      <c r="A362" s="33"/>
      <c r="B362" s="34"/>
      <c r="C362" s="33" t="str">
        <f>IF(B362&gt;0,VLOOKUP(B362,'الموردين والمخازن'!$A$9:$L$10006,2,0)," ")</f>
        <v xml:space="preserve"> </v>
      </c>
      <c r="D362" s="33"/>
      <c r="E362" s="72"/>
      <c r="F362" s="68"/>
      <c r="G362" s="69" t="str">
        <f t="shared" si="5"/>
        <v/>
      </c>
    </row>
    <row r="363" spans="1:7" ht="34.5" customHeight="1" thickTop="1" thickBot="1">
      <c r="A363" s="33"/>
      <c r="B363" s="34"/>
      <c r="C363" s="33" t="str">
        <f>IF(B363&gt;0,VLOOKUP(B363,'الموردين والمخازن'!$A$9:$L$10006,2,0)," ")</f>
        <v xml:space="preserve"> </v>
      </c>
      <c r="D363" s="33"/>
      <c r="E363" s="72"/>
      <c r="F363" s="68"/>
      <c r="G363" s="69" t="str">
        <f t="shared" si="5"/>
        <v/>
      </c>
    </row>
    <row r="364" spans="1:7" ht="34.5" customHeight="1" thickTop="1" thickBot="1">
      <c r="A364" s="33"/>
      <c r="B364" s="34"/>
      <c r="C364" s="33" t="str">
        <f>IF(B364&gt;0,VLOOKUP(B364,'الموردين والمخازن'!$A$9:$L$10006,2,0)," ")</f>
        <v xml:space="preserve"> </v>
      </c>
      <c r="D364" s="33"/>
      <c r="E364" s="72"/>
      <c r="F364" s="68"/>
      <c r="G364" s="69" t="str">
        <f t="shared" si="5"/>
        <v/>
      </c>
    </row>
    <row r="365" spans="1:7" ht="34.5" customHeight="1" thickTop="1" thickBot="1">
      <c r="A365" s="33"/>
      <c r="B365" s="34"/>
      <c r="C365" s="33" t="str">
        <f>IF(B365&gt;0,VLOOKUP(B365,'الموردين والمخازن'!$A$9:$L$10006,2,0)," ")</f>
        <v xml:space="preserve"> </v>
      </c>
      <c r="D365" s="33"/>
      <c r="E365" s="72"/>
      <c r="F365" s="68"/>
      <c r="G365" s="69" t="str">
        <f t="shared" si="5"/>
        <v/>
      </c>
    </row>
    <row r="366" spans="1:7" ht="34.5" customHeight="1" thickTop="1" thickBot="1">
      <c r="A366" s="33"/>
      <c r="B366" s="34"/>
      <c r="C366" s="33" t="str">
        <f>IF(B366&gt;0,VLOOKUP(B366,'الموردين والمخازن'!$A$9:$L$10006,2,0)," ")</f>
        <v xml:space="preserve"> </v>
      </c>
      <c r="D366" s="33"/>
      <c r="E366" s="72"/>
      <c r="F366" s="68"/>
      <c r="G366" s="69" t="str">
        <f t="shared" si="5"/>
        <v/>
      </c>
    </row>
    <row r="367" spans="1:7" ht="34.5" customHeight="1" thickTop="1" thickBot="1">
      <c r="A367" s="33"/>
      <c r="B367" s="34"/>
      <c r="C367" s="33" t="str">
        <f>IF(B367&gt;0,VLOOKUP(B367,'الموردين والمخازن'!$A$9:$L$10006,2,0)," ")</f>
        <v xml:space="preserve"> </v>
      </c>
      <c r="D367" s="33"/>
      <c r="E367" s="72"/>
      <c r="F367" s="68"/>
      <c r="G367" s="69" t="str">
        <f t="shared" si="5"/>
        <v/>
      </c>
    </row>
    <row r="368" spans="1:7" ht="34.5" customHeight="1" thickTop="1" thickBot="1">
      <c r="A368" s="33"/>
      <c r="B368" s="34"/>
      <c r="C368" s="33" t="str">
        <f>IF(B368&gt;0,VLOOKUP(B368,'الموردين والمخازن'!$A$9:$L$10006,2,0)," ")</f>
        <v xml:space="preserve"> </v>
      </c>
      <c r="D368" s="33"/>
      <c r="E368" s="72"/>
      <c r="F368" s="68"/>
      <c r="G368" s="69" t="str">
        <f t="shared" si="5"/>
        <v/>
      </c>
    </row>
    <row r="369" spans="1:7" ht="34.5" customHeight="1" thickTop="1" thickBot="1">
      <c r="A369" s="33"/>
      <c r="B369" s="34"/>
      <c r="C369" s="33" t="str">
        <f>IF(B369&gt;0,VLOOKUP(B369,'الموردين والمخازن'!$A$9:$L$10006,2,0)," ")</f>
        <v xml:space="preserve"> </v>
      </c>
      <c r="D369" s="33"/>
      <c r="E369" s="72"/>
      <c r="F369" s="68"/>
      <c r="G369" s="69" t="str">
        <f t="shared" si="5"/>
        <v/>
      </c>
    </row>
    <row r="370" spans="1:7" ht="34.5" customHeight="1" thickTop="1" thickBot="1">
      <c r="A370" s="33"/>
      <c r="B370" s="34"/>
      <c r="C370" s="33" t="str">
        <f>IF(B370&gt;0,VLOOKUP(B370,'الموردين والمخازن'!$A$9:$L$10006,2,0)," ")</f>
        <v xml:space="preserve"> </v>
      </c>
      <c r="D370" s="33"/>
      <c r="E370" s="72"/>
      <c r="F370" s="68"/>
      <c r="G370" s="69" t="str">
        <f t="shared" si="5"/>
        <v/>
      </c>
    </row>
    <row r="371" spans="1:7" ht="34.5" customHeight="1" thickTop="1" thickBot="1">
      <c r="A371" s="33"/>
      <c r="B371" s="34"/>
      <c r="C371" s="33" t="str">
        <f>IF(B371&gt;0,VLOOKUP(B371,'الموردين والمخازن'!$A$9:$L$10006,2,0)," ")</f>
        <v xml:space="preserve"> </v>
      </c>
      <c r="D371" s="33"/>
      <c r="E371" s="72"/>
      <c r="F371" s="68"/>
      <c r="G371" s="69" t="str">
        <f t="shared" si="5"/>
        <v/>
      </c>
    </row>
    <row r="372" spans="1:7" ht="34.5" customHeight="1" thickTop="1" thickBot="1">
      <c r="A372" s="33"/>
      <c r="B372" s="34"/>
      <c r="C372" s="33" t="str">
        <f>IF(B372&gt;0,VLOOKUP(B372,'الموردين والمخازن'!$A$9:$L$10006,2,0)," ")</f>
        <v xml:space="preserve"> </v>
      </c>
      <c r="D372" s="33"/>
      <c r="E372" s="72"/>
      <c r="F372" s="68"/>
      <c r="G372" s="69" t="str">
        <f t="shared" si="5"/>
        <v/>
      </c>
    </row>
    <row r="373" spans="1:7" ht="34.5" customHeight="1" thickTop="1" thickBot="1">
      <c r="A373" s="33"/>
      <c r="B373" s="34"/>
      <c r="C373" s="33" t="str">
        <f>IF(B373&gt;0,VLOOKUP(B373,'الموردين والمخازن'!$A$9:$L$10006,2,0)," ")</f>
        <v xml:space="preserve"> </v>
      </c>
      <c r="D373" s="33"/>
      <c r="E373" s="72"/>
      <c r="F373" s="68"/>
      <c r="G373" s="69" t="str">
        <f t="shared" si="5"/>
        <v/>
      </c>
    </row>
    <row r="374" spans="1:7" ht="34.5" customHeight="1" thickTop="1" thickBot="1">
      <c r="A374" s="33"/>
      <c r="B374" s="34"/>
      <c r="C374" s="33" t="str">
        <f>IF(B374&gt;0,VLOOKUP(B374,'الموردين والمخازن'!$A$9:$L$10006,2,0)," ")</f>
        <v xml:space="preserve"> </v>
      </c>
      <c r="D374" s="33"/>
      <c r="E374" s="72"/>
      <c r="F374" s="68"/>
      <c r="G374" s="69" t="str">
        <f t="shared" si="5"/>
        <v/>
      </c>
    </row>
    <row r="375" spans="1:7" ht="34.5" customHeight="1" thickTop="1" thickBot="1">
      <c r="A375" s="33"/>
      <c r="B375" s="34"/>
      <c r="C375" s="33" t="str">
        <f>IF(B375&gt;0,VLOOKUP(B375,'الموردين والمخازن'!$A$9:$L$10006,2,0)," ")</f>
        <v xml:space="preserve"> </v>
      </c>
      <c r="D375" s="33"/>
      <c r="E375" s="72"/>
      <c r="F375" s="68"/>
      <c r="G375" s="69" t="str">
        <f t="shared" si="5"/>
        <v/>
      </c>
    </row>
    <row r="376" spans="1:7" ht="34.5" customHeight="1" thickTop="1" thickBot="1">
      <c r="A376" s="33"/>
      <c r="B376" s="34"/>
      <c r="C376" s="33" t="str">
        <f>IF(B376&gt;0,VLOOKUP(B376,'الموردين والمخازن'!$A$9:$L$10006,2,0)," ")</f>
        <v xml:space="preserve"> </v>
      </c>
      <c r="D376" s="33"/>
      <c r="E376" s="72"/>
      <c r="F376" s="68"/>
      <c r="G376" s="69" t="str">
        <f t="shared" si="5"/>
        <v/>
      </c>
    </row>
    <row r="377" spans="1:7" ht="34.5" customHeight="1" thickTop="1" thickBot="1">
      <c r="A377" s="33"/>
      <c r="B377" s="34"/>
      <c r="C377" s="33" t="str">
        <f>IF(B377&gt;0,VLOOKUP(B377,'الموردين والمخازن'!$A$9:$L$10006,2,0)," ")</f>
        <v xml:space="preserve"> </v>
      </c>
      <c r="D377" s="33"/>
      <c r="E377" s="72"/>
      <c r="F377" s="68"/>
      <c r="G377" s="69" t="str">
        <f t="shared" si="5"/>
        <v/>
      </c>
    </row>
    <row r="378" spans="1:7" ht="34.5" customHeight="1" thickTop="1" thickBot="1">
      <c r="A378" s="33"/>
      <c r="B378" s="34"/>
      <c r="C378" s="33" t="str">
        <f>IF(B378&gt;0,VLOOKUP(B378,'الموردين والمخازن'!$A$9:$L$10006,2,0)," ")</f>
        <v xml:space="preserve"> </v>
      </c>
      <c r="D378" s="33"/>
      <c r="E378" s="72"/>
      <c r="F378" s="68"/>
      <c r="G378" s="69" t="str">
        <f t="shared" si="5"/>
        <v/>
      </c>
    </row>
    <row r="379" spans="1:7" ht="34.5" customHeight="1" thickTop="1" thickBot="1">
      <c r="A379" s="33"/>
      <c r="B379" s="34"/>
      <c r="C379" s="33" t="str">
        <f>IF(B379&gt;0,VLOOKUP(B379,'الموردين والمخازن'!$A$9:$L$10006,2,0)," ")</f>
        <v xml:space="preserve"> </v>
      </c>
      <c r="D379" s="33"/>
      <c r="E379" s="72"/>
      <c r="F379" s="68"/>
      <c r="G379" s="69" t="str">
        <f t="shared" si="5"/>
        <v/>
      </c>
    </row>
    <row r="380" spans="1:7" ht="34.5" customHeight="1" thickTop="1" thickBot="1">
      <c r="A380" s="33"/>
      <c r="B380" s="34"/>
      <c r="C380" s="33" t="str">
        <f>IF(B380&gt;0,VLOOKUP(B380,'الموردين والمخازن'!$A$9:$L$10006,2,0)," ")</f>
        <v xml:space="preserve"> </v>
      </c>
      <c r="D380" s="33"/>
      <c r="E380" s="72"/>
      <c r="F380" s="68"/>
      <c r="G380" s="69" t="str">
        <f t="shared" si="5"/>
        <v/>
      </c>
    </row>
    <row r="381" spans="1:7" ht="34.5" customHeight="1" thickTop="1" thickBot="1">
      <c r="A381" s="33"/>
      <c r="B381" s="34"/>
      <c r="C381" s="33" t="str">
        <f>IF(B381&gt;0,VLOOKUP(B381,'الموردين والمخازن'!$A$9:$L$10006,2,0)," ")</f>
        <v xml:space="preserve"> </v>
      </c>
      <c r="D381" s="33"/>
      <c r="E381" s="72"/>
      <c r="F381" s="68"/>
      <c r="G381" s="69" t="str">
        <f t="shared" si="5"/>
        <v/>
      </c>
    </row>
    <row r="382" spans="1:7" ht="34.5" customHeight="1" thickTop="1" thickBot="1">
      <c r="A382" s="33"/>
      <c r="B382" s="34"/>
      <c r="C382" s="33" t="str">
        <f>IF(B382&gt;0,VLOOKUP(B382,'الموردين والمخازن'!$A$9:$L$10006,2,0)," ")</f>
        <v xml:space="preserve"> </v>
      </c>
      <c r="D382" s="33"/>
      <c r="E382" s="72"/>
      <c r="F382" s="68"/>
      <c r="G382" s="69" t="str">
        <f t="shared" si="5"/>
        <v/>
      </c>
    </row>
    <row r="383" spans="1:7" ht="34.5" customHeight="1" thickTop="1" thickBot="1">
      <c r="A383" s="33"/>
      <c r="B383" s="34"/>
      <c r="C383" s="33" t="str">
        <f>IF(B383&gt;0,VLOOKUP(B383,'الموردين والمخازن'!$A$9:$L$10006,2,0)," ")</f>
        <v xml:space="preserve"> </v>
      </c>
      <c r="D383" s="33"/>
      <c r="E383" s="72"/>
      <c r="F383" s="68"/>
      <c r="G383" s="69" t="str">
        <f t="shared" si="5"/>
        <v/>
      </c>
    </row>
    <row r="384" spans="1:7" ht="34.5" customHeight="1" thickTop="1" thickBot="1">
      <c r="A384" s="33"/>
      <c r="B384" s="34"/>
      <c r="C384" s="33" t="str">
        <f>IF(B384&gt;0,VLOOKUP(B384,'الموردين والمخازن'!$A$9:$L$10006,2,0)," ")</f>
        <v xml:space="preserve"> </v>
      </c>
      <c r="D384" s="33"/>
      <c r="E384" s="72"/>
      <c r="F384" s="68"/>
      <c r="G384" s="69" t="str">
        <f t="shared" si="5"/>
        <v/>
      </c>
    </row>
    <row r="385" spans="1:7" ht="34.5" customHeight="1" thickTop="1" thickBot="1">
      <c r="A385" s="33"/>
      <c r="B385" s="34"/>
      <c r="C385" s="33" t="str">
        <f>IF(B385&gt;0,VLOOKUP(B385,'الموردين والمخازن'!$A$9:$L$10006,2,0)," ")</f>
        <v xml:space="preserve"> </v>
      </c>
      <c r="D385" s="33"/>
      <c r="E385" s="72"/>
      <c r="F385" s="68"/>
      <c r="G385" s="69" t="str">
        <f t="shared" si="5"/>
        <v/>
      </c>
    </row>
    <row r="386" spans="1:7" ht="34.5" customHeight="1" thickTop="1" thickBot="1">
      <c r="A386" s="33"/>
      <c r="B386" s="34"/>
      <c r="C386" s="33" t="str">
        <f>IF(B386&gt;0,VLOOKUP(B386,'الموردين والمخازن'!$A$9:$L$10006,2,0)," ")</f>
        <v xml:space="preserve"> </v>
      </c>
      <c r="D386" s="33"/>
      <c r="E386" s="72"/>
      <c r="F386" s="68"/>
      <c r="G386" s="69" t="str">
        <f t="shared" si="5"/>
        <v/>
      </c>
    </row>
    <row r="387" spans="1:7" ht="34.5" customHeight="1" thickTop="1" thickBot="1">
      <c r="A387" s="33"/>
      <c r="B387" s="34"/>
      <c r="C387" s="33" t="str">
        <f>IF(B387&gt;0,VLOOKUP(B387,'الموردين والمخازن'!$A$9:$L$10006,2,0)," ")</f>
        <v xml:space="preserve"> </v>
      </c>
      <c r="D387" s="33"/>
      <c r="E387" s="72"/>
      <c r="F387" s="68"/>
      <c r="G387" s="69" t="str">
        <f t="shared" si="5"/>
        <v/>
      </c>
    </row>
    <row r="388" spans="1:7" ht="34.5" customHeight="1" thickTop="1" thickBot="1">
      <c r="A388" s="33"/>
      <c r="B388" s="34"/>
      <c r="C388" s="33" t="str">
        <f>IF(B388&gt;0,VLOOKUP(B388,'الموردين والمخازن'!$A$9:$L$10006,2,0)," ")</f>
        <v xml:space="preserve"> </v>
      </c>
      <c r="D388" s="33"/>
      <c r="E388" s="72"/>
      <c r="F388" s="68"/>
      <c r="G388" s="69" t="str">
        <f t="shared" si="5"/>
        <v/>
      </c>
    </row>
    <row r="389" spans="1:7" ht="34.5" customHeight="1" thickTop="1" thickBot="1">
      <c r="A389" s="33"/>
      <c r="B389" s="34"/>
      <c r="C389" s="33" t="str">
        <f>IF(B389&gt;0,VLOOKUP(B389,'الموردين والمخازن'!$A$9:$L$10006,2,0)," ")</f>
        <v xml:space="preserve"> </v>
      </c>
      <c r="D389" s="33"/>
      <c r="E389" s="72"/>
      <c r="F389" s="68"/>
      <c r="G389" s="69" t="str">
        <f t="shared" si="5"/>
        <v/>
      </c>
    </row>
    <row r="390" spans="1:7" ht="34.5" customHeight="1" thickTop="1" thickBot="1">
      <c r="A390" s="33"/>
      <c r="B390" s="34"/>
      <c r="C390" s="33" t="str">
        <f>IF(B390&gt;0,VLOOKUP(B390,'الموردين والمخازن'!$A$9:$L$10006,2,0)," ")</f>
        <v xml:space="preserve"> </v>
      </c>
      <c r="D390" s="33"/>
      <c r="E390" s="72"/>
      <c r="F390" s="68"/>
      <c r="G390" s="69" t="str">
        <f t="shared" si="5"/>
        <v/>
      </c>
    </row>
    <row r="391" spans="1:7" ht="34.5" customHeight="1" thickTop="1" thickBot="1">
      <c r="A391" s="33"/>
      <c r="B391" s="34"/>
      <c r="C391" s="33" t="str">
        <f>IF(B391&gt;0,VLOOKUP(B391,'الموردين والمخازن'!$A$9:$L$10006,2,0)," ")</f>
        <v xml:space="preserve"> </v>
      </c>
      <c r="D391" s="33"/>
      <c r="E391" s="72"/>
      <c r="F391" s="68"/>
      <c r="G391" s="69" t="str">
        <f t="shared" si="5"/>
        <v/>
      </c>
    </row>
    <row r="392" spans="1:7" ht="34.5" customHeight="1" thickTop="1" thickBot="1">
      <c r="A392" s="33"/>
      <c r="B392" s="34"/>
      <c r="C392" s="33" t="str">
        <f>IF(B392&gt;0,VLOOKUP(B392,'الموردين والمخازن'!$A$9:$L$10006,2,0)," ")</f>
        <v xml:space="preserve"> </v>
      </c>
      <c r="D392" s="33"/>
      <c r="E392" s="72"/>
      <c r="F392" s="68"/>
      <c r="G392" s="69" t="str">
        <f t="shared" si="5"/>
        <v/>
      </c>
    </row>
    <row r="393" spans="1:7" ht="34.5" customHeight="1" thickTop="1" thickBot="1">
      <c r="A393" s="33"/>
      <c r="B393" s="34"/>
      <c r="C393" s="33" t="str">
        <f>IF(B393&gt;0,VLOOKUP(B393,'الموردين والمخازن'!$A$9:$L$10006,2,0)," ")</f>
        <v xml:space="preserve"> </v>
      </c>
      <c r="D393" s="33"/>
      <c r="E393" s="72"/>
      <c r="F393" s="68"/>
      <c r="G393" s="69" t="str">
        <f t="shared" ref="G393:G456" si="6">B393&amp;A393</f>
        <v/>
      </c>
    </row>
    <row r="394" spans="1:7" ht="34.5" customHeight="1" thickTop="1" thickBot="1">
      <c r="A394" s="33"/>
      <c r="B394" s="34"/>
      <c r="C394" s="33" t="str">
        <f>IF(B394&gt;0,VLOOKUP(B394,'الموردين والمخازن'!$A$9:$L$10006,2,0)," ")</f>
        <v xml:space="preserve"> </v>
      </c>
      <c r="D394" s="33"/>
      <c r="E394" s="72"/>
      <c r="F394" s="68"/>
      <c r="G394" s="69" t="str">
        <f t="shared" si="6"/>
        <v/>
      </c>
    </row>
    <row r="395" spans="1:7" ht="34.5" customHeight="1" thickTop="1" thickBot="1">
      <c r="A395" s="33"/>
      <c r="B395" s="34"/>
      <c r="C395" s="33" t="str">
        <f>IF(B395&gt;0,VLOOKUP(B395,'الموردين والمخازن'!$A$9:$L$10006,2,0)," ")</f>
        <v xml:space="preserve"> </v>
      </c>
      <c r="D395" s="33"/>
      <c r="E395" s="72"/>
      <c r="F395" s="68"/>
      <c r="G395" s="69" t="str">
        <f t="shared" si="6"/>
        <v/>
      </c>
    </row>
    <row r="396" spans="1:7" ht="34.5" customHeight="1" thickTop="1" thickBot="1">
      <c r="A396" s="33"/>
      <c r="B396" s="34"/>
      <c r="C396" s="33" t="str">
        <f>IF(B396&gt;0,VLOOKUP(B396,'الموردين والمخازن'!$A$9:$L$10006,2,0)," ")</f>
        <v xml:space="preserve"> </v>
      </c>
      <c r="D396" s="33"/>
      <c r="E396" s="72"/>
      <c r="F396" s="68"/>
      <c r="G396" s="69" t="str">
        <f t="shared" si="6"/>
        <v/>
      </c>
    </row>
    <row r="397" spans="1:7" ht="34.5" customHeight="1" thickTop="1" thickBot="1">
      <c r="A397" s="33"/>
      <c r="B397" s="34"/>
      <c r="C397" s="33" t="str">
        <f>IF(B397&gt;0,VLOOKUP(B397,'الموردين والمخازن'!$A$9:$L$10006,2,0)," ")</f>
        <v xml:space="preserve"> </v>
      </c>
      <c r="D397" s="33"/>
      <c r="E397" s="72"/>
      <c r="F397" s="68"/>
      <c r="G397" s="69" t="str">
        <f t="shared" si="6"/>
        <v/>
      </c>
    </row>
    <row r="398" spans="1:7" ht="34.5" customHeight="1" thickTop="1" thickBot="1">
      <c r="A398" s="33"/>
      <c r="B398" s="34"/>
      <c r="C398" s="33" t="str">
        <f>IF(B398&gt;0,VLOOKUP(B398,'الموردين والمخازن'!$A$9:$L$10006,2,0)," ")</f>
        <v xml:space="preserve"> </v>
      </c>
      <c r="D398" s="33"/>
      <c r="E398" s="72"/>
      <c r="F398" s="68"/>
      <c r="G398" s="69" t="str">
        <f t="shared" si="6"/>
        <v/>
      </c>
    </row>
    <row r="399" spans="1:7" ht="34.5" customHeight="1" thickTop="1" thickBot="1">
      <c r="A399" s="33"/>
      <c r="B399" s="34"/>
      <c r="C399" s="33" t="str">
        <f>IF(B399&gt;0,VLOOKUP(B399,'الموردين والمخازن'!$A$9:$L$10006,2,0)," ")</f>
        <v xml:space="preserve"> </v>
      </c>
      <c r="D399" s="33"/>
      <c r="E399" s="72"/>
      <c r="F399" s="68"/>
      <c r="G399" s="69" t="str">
        <f t="shared" si="6"/>
        <v/>
      </c>
    </row>
    <row r="400" spans="1:7" ht="34.5" customHeight="1" thickTop="1" thickBot="1">
      <c r="A400" s="33"/>
      <c r="B400" s="34"/>
      <c r="C400" s="33" t="str">
        <f>IF(B400&gt;0,VLOOKUP(B400,'الموردين والمخازن'!$A$9:$L$10006,2,0)," ")</f>
        <v xml:space="preserve"> </v>
      </c>
      <c r="D400" s="33"/>
      <c r="E400" s="72"/>
      <c r="F400" s="68"/>
      <c r="G400" s="69" t="str">
        <f t="shared" si="6"/>
        <v/>
      </c>
    </row>
    <row r="401" spans="1:7" ht="34.5" customHeight="1" thickTop="1" thickBot="1">
      <c r="A401" s="33"/>
      <c r="B401" s="34"/>
      <c r="C401" s="33" t="str">
        <f>IF(B401&gt;0,VLOOKUP(B401,'الموردين والمخازن'!$A$9:$L$10006,2,0)," ")</f>
        <v xml:space="preserve"> </v>
      </c>
      <c r="D401" s="33"/>
      <c r="E401" s="72"/>
      <c r="F401" s="68"/>
      <c r="G401" s="69" t="str">
        <f t="shared" si="6"/>
        <v/>
      </c>
    </row>
    <row r="402" spans="1:7" ht="34.5" customHeight="1" thickTop="1" thickBot="1">
      <c r="A402" s="33"/>
      <c r="B402" s="34"/>
      <c r="C402" s="33" t="str">
        <f>IF(B402&gt;0,VLOOKUP(B402,'الموردين والمخازن'!$A$9:$L$10006,2,0)," ")</f>
        <v xml:space="preserve"> </v>
      </c>
      <c r="D402" s="33"/>
      <c r="E402" s="72"/>
      <c r="F402" s="68"/>
      <c r="G402" s="69" t="str">
        <f t="shared" si="6"/>
        <v/>
      </c>
    </row>
    <row r="403" spans="1:7" ht="34.5" customHeight="1" thickTop="1" thickBot="1">
      <c r="A403" s="33"/>
      <c r="B403" s="34"/>
      <c r="C403" s="33" t="str">
        <f>IF(B403&gt;0,VLOOKUP(B403,'الموردين والمخازن'!$A$9:$L$10006,2,0)," ")</f>
        <v xml:space="preserve"> </v>
      </c>
      <c r="D403" s="33"/>
      <c r="E403" s="72"/>
      <c r="F403" s="68"/>
      <c r="G403" s="69" t="str">
        <f t="shared" si="6"/>
        <v/>
      </c>
    </row>
    <row r="404" spans="1:7" ht="34.5" customHeight="1" thickTop="1" thickBot="1">
      <c r="A404" s="33"/>
      <c r="B404" s="34"/>
      <c r="C404" s="33" t="str">
        <f>IF(B404&gt;0,VLOOKUP(B404,'الموردين والمخازن'!$A$9:$L$10006,2,0)," ")</f>
        <v xml:space="preserve"> </v>
      </c>
      <c r="D404" s="33"/>
      <c r="E404" s="72"/>
      <c r="F404" s="68"/>
      <c r="G404" s="69" t="str">
        <f t="shared" si="6"/>
        <v/>
      </c>
    </row>
    <row r="405" spans="1:7" ht="34.5" customHeight="1" thickTop="1" thickBot="1">
      <c r="A405" s="33"/>
      <c r="B405" s="34"/>
      <c r="C405" s="33" t="str">
        <f>IF(B405&gt;0,VLOOKUP(B405,'الموردين والمخازن'!$A$9:$L$10006,2,0)," ")</f>
        <v xml:space="preserve"> </v>
      </c>
      <c r="D405" s="33"/>
      <c r="E405" s="72"/>
      <c r="F405" s="68"/>
      <c r="G405" s="69" t="str">
        <f t="shared" si="6"/>
        <v/>
      </c>
    </row>
    <row r="406" spans="1:7" ht="34.5" customHeight="1" thickTop="1" thickBot="1">
      <c r="A406" s="33"/>
      <c r="B406" s="34"/>
      <c r="C406" s="33" t="str">
        <f>IF(B406&gt;0,VLOOKUP(B406,'الموردين والمخازن'!$A$9:$L$10006,2,0)," ")</f>
        <v xml:space="preserve"> </v>
      </c>
      <c r="D406" s="33"/>
      <c r="E406" s="72"/>
      <c r="F406" s="68"/>
      <c r="G406" s="69" t="str">
        <f t="shared" si="6"/>
        <v/>
      </c>
    </row>
    <row r="407" spans="1:7" ht="34.5" customHeight="1" thickTop="1" thickBot="1">
      <c r="A407" s="33"/>
      <c r="B407" s="34"/>
      <c r="C407" s="33" t="str">
        <f>IF(B407&gt;0,VLOOKUP(B407,'الموردين والمخازن'!$A$9:$L$10006,2,0)," ")</f>
        <v xml:space="preserve"> </v>
      </c>
      <c r="D407" s="33"/>
      <c r="E407" s="72"/>
      <c r="F407" s="68"/>
      <c r="G407" s="69" t="str">
        <f t="shared" si="6"/>
        <v/>
      </c>
    </row>
    <row r="408" spans="1:7" ht="34.5" customHeight="1" thickTop="1" thickBot="1">
      <c r="A408" s="33"/>
      <c r="B408" s="34"/>
      <c r="C408" s="33" t="str">
        <f>IF(B408&gt;0,VLOOKUP(B408,'الموردين والمخازن'!$A$9:$L$10006,2,0)," ")</f>
        <v xml:space="preserve"> </v>
      </c>
      <c r="D408" s="33"/>
      <c r="E408" s="72"/>
      <c r="F408" s="68"/>
      <c r="G408" s="69" t="str">
        <f t="shared" si="6"/>
        <v/>
      </c>
    </row>
    <row r="409" spans="1:7" ht="34.5" customHeight="1" thickTop="1" thickBot="1">
      <c r="A409" s="33"/>
      <c r="B409" s="34"/>
      <c r="C409" s="33" t="str">
        <f>IF(B409&gt;0,VLOOKUP(B409,'الموردين والمخازن'!$A$9:$L$10006,2,0)," ")</f>
        <v xml:space="preserve"> </v>
      </c>
      <c r="D409" s="33"/>
      <c r="E409" s="72"/>
      <c r="F409" s="68"/>
      <c r="G409" s="69" t="str">
        <f t="shared" si="6"/>
        <v/>
      </c>
    </row>
    <row r="410" spans="1:7" ht="34.5" customHeight="1" thickTop="1" thickBot="1">
      <c r="A410" s="33"/>
      <c r="B410" s="34"/>
      <c r="C410" s="33" t="str">
        <f>IF(B410&gt;0,VLOOKUP(B410,'الموردين والمخازن'!$A$9:$L$10006,2,0)," ")</f>
        <v xml:space="preserve"> </v>
      </c>
      <c r="D410" s="33"/>
      <c r="E410" s="72"/>
      <c r="F410" s="68"/>
      <c r="G410" s="69" t="str">
        <f t="shared" si="6"/>
        <v/>
      </c>
    </row>
    <row r="411" spans="1:7" ht="34.5" customHeight="1" thickTop="1" thickBot="1">
      <c r="A411" s="33"/>
      <c r="B411" s="34"/>
      <c r="C411" s="33" t="str">
        <f>IF(B411&gt;0,VLOOKUP(B411,'الموردين والمخازن'!$A$9:$L$10006,2,0)," ")</f>
        <v xml:space="preserve"> </v>
      </c>
      <c r="D411" s="33"/>
      <c r="E411" s="72"/>
      <c r="F411" s="68"/>
      <c r="G411" s="69" t="str">
        <f t="shared" si="6"/>
        <v/>
      </c>
    </row>
    <row r="412" spans="1:7" ht="34.5" customHeight="1" thickTop="1" thickBot="1">
      <c r="A412" s="33"/>
      <c r="B412" s="34"/>
      <c r="C412" s="33" t="str">
        <f>IF(B412&gt;0,VLOOKUP(B412,'الموردين والمخازن'!$A$9:$L$10006,2,0)," ")</f>
        <v xml:space="preserve"> </v>
      </c>
      <c r="D412" s="33"/>
      <c r="E412" s="72"/>
      <c r="F412" s="68"/>
      <c r="G412" s="69" t="str">
        <f t="shared" si="6"/>
        <v/>
      </c>
    </row>
    <row r="413" spans="1:7" ht="34.5" customHeight="1" thickTop="1" thickBot="1">
      <c r="A413" s="33"/>
      <c r="B413" s="34"/>
      <c r="C413" s="33" t="str">
        <f>IF(B413&gt;0,VLOOKUP(B413,'الموردين والمخازن'!$A$9:$L$10006,2,0)," ")</f>
        <v xml:space="preserve"> </v>
      </c>
      <c r="D413" s="33"/>
      <c r="E413" s="72"/>
      <c r="F413" s="68"/>
      <c r="G413" s="69" t="str">
        <f t="shared" si="6"/>
        <v/>
      </c>
    </row>
    <row r="414" spans="1:7" ht="34.5" customHeight="1" thickTop="1" thickBot="1">
      <c r="A414" s="33"/>
      <c r="B414" s="34"/>
      <c r="C414" s="33" t="str">
        <f>IF(B414&gt;0,VLOOKUP(B414,'الموردين والمخازن'!$A$9:$L$10006,2,0)," ")</f>
        <v xml:space="preserve"> </v>
      </c>
      <c r="D414" s="33"/>
      <c r="E414" s="72"/>
      <c r="F414" s="68"/>
      <c r="G414" s="69" t="str">
        <f t="shared" si="6"/>
        <v/>
      </c>
    </row>
    <row r="415" spans="1:7" ht="34.5" customHeight="1" thickTop="1" thickBot="1">
      <c r="A415" s="33"/>
      <c r="B415" s="34"/>
      <c r="C415" s="33" t="str">
        <f>IF(B415&gt;0,VLOOKUP(B415,'الموردين والمخازن'!$A$9:$L$10006,2,0)," ")</f>
        <v xml:space="preserve"> </v>
      </c>
      <c r="D415" s="33"/>
      <c r="E415" s="72"/>
      <c r="F415" s="68"/>
      <c r="G415" s="69" t="str">
        <f t="shared" si="6"/>
        <v/>
      </c>
    </row>
    <row r="416" spans="1:7" ht="34.5" customHeight="1" thickTop="1" thickBot="1">
      <c r="A416" s="33"/>
      <c r="B416" s="34"/>
      <c r="C416" s="33" t="str">
        <f>IF(B416&gt;0,VLOOKUP(B416,'الموردين والمخازن'!$A$9:$L$10006,2,0)," ")</f>
        <v xml:space="preserve"> </v>
      </c>
      <c r="D416" s="33"/>
      <c r="E416" s="72"/>
      <c r="F416" s="68"/>
      <c r="G416" s="69" t="str">
        <f t="shared" si="6"/>
        <v/>
      </c>
    </row>
    <row r="417" spans="1:7" ht="34.5" customHeight="1" thickTop="1" thickBot="1">
      <c r="A417" s="33"/>
      <c r="B417" s="34"/>
      <c r="C417" s="33" t="str">
        <f>IF(B417&gt;0,VLOOKUP(B417,'الموردين والمخازن'!$A$9:$L$10006,2,0)," ")</f>
        <v xml:space="preserve"> </v>
      </c>
      <c r="D417" s="33"/>
      <c r="E417" s="72"/>
      <c r="F417" s="68"/>
      <c r="G417" s="69" t="str">
        <f t="shared" si="6"/>
        <v/>
      </c>
    </row>
    <row r="418" spans="1:7" ht="34.5" customHeight="1" thickTop="1" thickBot="1">
      <c r="A418" s="33"/>
      <c r="B418" s="34"/>
      <c r="C418" s="33" t="str">
        <f>IF(B418&gt;0,VLOOKUP(B418,'الموردين والمخازن'!$A$9:$L$10006,2,0)," ")</f>
        <v xml:space="preserve"> </v>
      </c>
      <c r="D418" s="33"/>
      <c r="E418" s="72"/>
      <c r="F418" s="68"/>
      <c r="G418" s="69" t="str">
        <f t="shared" si="6"/>
        <v/>
      </c>
    </row>
    <row r="419" spans="1:7" ht="34.5" customHeight="1" thickTop="1" thickBot="1">
      <c r="A419" s="33"/>
      <c r="B419" s="34"/>
      <c r="C419" s="33" t="str">
        <f>IF(B419&gt;0,VLOOKUP(B419,'الموردين والمخازن'!$A$9:$L$10006,2,0)," ")</f>
        <v xml:space="preserve"> </v>
      </c>
      <c r="D419" s="33"/>
      <c r="E419" s="72"/>
      <c r="F419" s="68"/>
      <c r="G419" s="69" t="str">
        <f t="shared" si="6"/>
        <v/>
      </c>
    </row>
    <row r="420" spans="1:7" ht="34.5" customHeight="1" thickTop="1" thickBot="1">
      <c r="A420" s="33"/>
      <c r="B420" s="34"/>
      <c r="C420" s="33" t="str">
        <f>IF(B420&gt;0,VLOOKUP(B420,'الموردين والمخازن'!$A$9:$L$10006,2,0)," ")</f>
        <v xml:space="preserve"> </v>
      </c>
      <c r="D420" s="33"/>
      <c r="E420" s="72"/>
      <c r="F420" s="68"/>
      <c r="G420" s="69" t="str">
        <f t="shared" si="6"/>
        <v/>
      </c>
    </row>
    <row r="421" spans="1:7" ht="34.5" customHeight="1" thickTop="1" thickBot="1">
      <c r="A421" s="33"/>
      <c r="B421" s="34"/>
      <c r="C421" s="33" t="str">
        <f>IF(B421&gt;0,VLOOKUP(B421,'الموردين والمخازن'!$A$9:$L$10006,2,0)," ")</f>
        <v xml:space="preserve"> </v>
      </c>
      <c r="D421" s="33"/>
      <c r="E421" s="72"/>
      <c r="F421" s="68"/>
      <c r="G421" s="69" t="str">
        <f t="shared" si="6"/>
        <v/>
      </c>
    </row>
    <row r="422" spans="1:7" ht="34.5" customHeight="1" thickTop="1" thickBot="1">
      <c r="A422" s="33"/>
      <c r="B422" s="34"/>
      <c r="C422" s="33" t="str">
        <f>IF(B422&gt;0,VLOOKUP(B422,'الموردين والمخازن'!$A$9:$L$10006,2,0)," ")</f>
        <v xml:space="preserve"> </v>
      </c>
      <c r="D422" s="33"/>
      <c r="E422" s="72"/>
      <c r="F422" s="68"/>
      <c r="G422" s="69" t="str">
        <f t="shared" si="6"/>
        <v/>
      </c>
    </row>
    <row r="423" spans="1:7" ht="34.5" customHeight="1" thickTop="1" thickBot="1">
      <c r="A423" s="33"/>
      <c r="B423" s="34"/>
      <c r="C423" s="33" t="str">
        <f>IF(B423&gt;0,VLOOKUP(B423,'الموردين والمخازن'!$A$9:$L$10006,2,0)," ")</f>
        <v xml:space="preserve"> </v>
      </c>
      <c r="D423" s="33"/>
      <c r="E423" s="72"/>
      <c r="F423" s="68"/>
      <c r="G423" s="69" t="str">
        <f t="shared" si="6"/>
        <v/>
      </c>
    </row>
    <row r="424" spans="1:7" ht="34.5" customHeight="1" thickTop="1" thickBot="1">
      <c r="A424" s="33"/>
      <c r="B424" s="34"/>
      <c r="C424" s="33" t="str">
        <f>IF(B424&gt;0,VLOOKUP(B424,'الموردين والمخازن'!$A$9:$L$10006,2,0)," ")</f>
        <v xml:space="preserve"> </v>
      </c>
      <c r="D424" s="33"/>
      <c r="E424" s="72"/>
      <c r="F424" s="68"/>
      <c r="G424" s="69" t="str">
        <f t="shared" si="6"/>
        <v/>
      </c>
    </row>
    <row r="425" spans="1:7" ht="34.5" customHeight="1" thickTop="1" thickBot="1">
      <c r="A425" s="33"/>
      <c r="B425" s="34"/>
      <c r="C425" s="33" t="str">
        <f>IF(B425&gt;0,VLOOKUP(B425,'الموردين والمخازن'!$A$9:$L$10006,2,0)," ")</f>
        <v xml:space="preserve"> </v>
      </c>
      <c r="D425" s="33"/>
      <c r="E425" s="72"/>
      <c r="F425" s="68"/>
      <c r="G425" s="69" t="str">
        <f t="shared" si="6"/>
        <v/>
      </c>
    </row>
    <row r="426" spans="1:7" ht="34.5" customHeight="1" thickTop="1" thickBot="1">
      <c r="A426" s="33"/>
      <c r="B426" s="34"/>
      <c r="C426" s="33" t="str">
        <f>IF(B426&gt;0,VLOOKUP(B426,'الموردين والمخازن'!$A$9:$L$10006,2,0)," ")</f>
        <v xml:space="preserve"> </v>
      </c>
      <c r="D426" s="33"/>
      <c r="E426" s="72"/>
      <c r="F426" s="68"/>
      <c r="G426" s="69" t="str">
        <f t="shared" si="6"/>
        <v/>
      </c>
    </row>
    <row r="427" spans="1:7" ht="34.5" customHeight="1" thickTop="1" thickBot="1">
      <c r="A427" s="33"/>
      <c r="B427" s="34"/>
      <c r="C427" s="33" t="str">
        <f>IF(B427&gt;0,VLOOKUP(B427,'الموردين والمخازن'!$A$9:$L$10006,2,0)," ")</f>
        <v xml:space="preserve"> </v>
      </c>
      <c r="D427" s="33"/>
      <c r="E427" s="72"/>
      <c r="F427" s="68"/>
      <c r="G427" s="69" t="str">
        <f t="shared" si="6"/>
        <v/>
      </c>
    </row>
    <row r="428" spans="1:7" ht="34.5" customHeight="1" thickTop="1" thickBot="1">
      <c r="A428" s="33"/>
      <c r="B428" s="34"/>
      <c r="C428" s="33" t="str">
        <f>IF(B428&gt;0,VLOOKUP(B428,'الموردين والمخازن'!$A$9:$L$10006,2,0)," ")</f>
        <v xml:space="preserve"> </v>
      </c>
      <c r="D428" s="33"/>
      <c r="E428" s="72"/>
      <c r="F428" s="68"/>
      <c r="G428" s="69" t="str">
        <f t="shared" si="6"/>
        <v/>
      </c>
    </row>
    <row r="429" spans="1:7" ht="34.5" customHeight="1" thickTop="1" thickBot="1">
      <c r="A429" s="33"/>
      <c r="B429" s="34"/>
      <c r="C429" s="33" t="str">
        <f>IF(B429&gt;0,VLOOKUP(B429,'الموردين والمخازن'!$A$9:$L$10006,2,0)," ")</f>
        <v xml:space="preserve"> </v>
      </c>
      <c r="D429" s="33"/>
      <c r="E429" s="72"/>
      <c r="F429" s="68"/>
      <c r="G429" s="69" t="str">
        <f t="shared" si="6"/>
        <v/>
      </c>
    </row>
    <row r="430" spans="1:7" ht="34.5" customHeight="1" thickTop="1" thickBot="1">
      <c r="A430" s="33"/>
      <c r="B430" s="34"/>
      <c r="C430" s="33" t="str">
        <f>IF(B430&gt;0,VLOOKUP(B430,'الموردين والمخازن'!$A$9:$L$10006,2,0)," ")</f>
        <v xml:space="preserve"> </v>
      </c>
      <c r="D430" s="33"/>
      <c r="E430" s="72"/>
      <c r="F430" s="68"/>
      <c r="G430" s="69" t="str">
        <f t="shared" si="6"/>
        <v/>
      </c>
    </row>
    <row r="431" spans="1:7" ht="34.5" customHeight="1" thickTop="1" thickBot="1">
      <c r="A431" s="33"/>
      <c r="B431" s="34"/>
      <c r="C431" s="33" t="str">
        <f>IF(B431&gt;0,VLOOKUP(B431,'الموردين والمخازن'!$A$9:$L$10006,2,0)," ")</f>
        <v xml:space="preserve"> </v>
      </c>
      <c r="D431" s="33"/>
      <c r="E431" s="72"/>
      <c r="F431" s="68"/>
      <c r="G431" s="69" t="str">
        <f t="shared" si="6"/>
        <v/>
      </c>
    </row>
    <row r="432" spans="1:7" ht="34.5" customHeight="1" thickTop="1" thickBot="1">
      <c r="A432" s="33"/>
      <c r="B432" s="34"/>
      <c r="C432" s="33" t="str">
        <f>IF(B432&gt;0,VLOOKUP(B432,'الموردين والمخازن'!$A$9:$L$10006,2,0)," ")</f>
        <v xml:space="preserve"> </v>
      </c>
      <c r="D432" s="33"/>
      <c r="E432" s="72"/>
      <c r="F432" s="68"/>
      <c r="G432" s="69" t="str">
        <f t="shared" si="6"/>
        <v/>
      </c>
    </row>
    <row r="433" spans="1:7" ht="34.5" customHeight="1" thickTop="1" thickBot="1">
      <c r="A433" s="33"/>
      <c r="B433" s="34"/>
      <c r="C433" s="33" t="str">
        <f>IF(B433&gt;0,VLOOKUP(B433,'الموردين والمخازن'!$A$9:$L$10006,2,0)," ")</f>
        <v xml:space="preserve"> </v>
      </c>
      <c r="D433" s="33"/>
      <c r="E433" s="72"/>
      <c r="F433" s="68"/>
      <c r="G433" s="69" t="str">
        <f t="shared" si="6"/>
        <v/>
      </c>
    </row>
    <row r="434" spans="1:7" ht="34.5" customHeight="1" thickTop="1" thickBot="1">
      <c r="A434" s="33"/>
      <c r="B434" s="34"/>
      <c r="C434" s="33" t="str">
        <f>IF(B434&gt;0,VLOOKUP(B434,'الموردين والمخازن'!$A$9:$L$10006,2,0)," ")</f>
        <v xml:space="preserve"> </v>
      </c>
      <c r="D434" s="33"/>
      <c r="E434" s="72"/>
      <c r="F434" s="68"/>
      <c r="G434" s="69" t="str">
        <f t="shared" si="6"/>
        <v/>
      </c>
    </row>
    <row r="435" spans="1:7" ht="34.5" customHeight="1" thickTop="1" thickBot="1">
      <c r="A435" s="33"/>
      <c r="B435" s="34"/>
      <c r="C435" s="33" t="str">
        <f>IF(B435&gt;0,VLOOKUP(B435,'الموردين والمخازن'!$A$9:$L$10006,2,0)," ")</f>
        <v xml:space="preserve"> </v>
      </c>
      <c r="D435" s="33"/>
      <c r="E435" s="72"/>
      <c r="F435" s="68"/>
      <c r="G435" s="69" t="str">
        <f t="shared" si="6"/>
        <v/>
      </c>
    </row>
    <row r="436" spans="1:7" ht="34.5" customHeight="1" thickTop="1" thickBot="1">
      <c r="A436" s="33"/>
      <c r="B436" s="34"/>
      <c r="C436" s="33" t="str">
        <f>IF(B436&gt;0,VLOOKUP(B436,'الموردين والمخازن'!$A$9:$L$10006,2,0)," ")</f>
        <v xml:space="preserve"> </v>
      </c>
      <c r="D436" s="33"/>
      <c r="E436" s="72"/>
      <c r="F436" s="68"/>
      <c r="G436" s="69" t="str">
        <f t="shared" si="6"/>
        <v/>
      </c>
    </row>
    <row r="437" spans="1:7" ht="34.5" customHeight="1" thickTop="1" thickBot="1">
      <c r="A437" s="33"/>
      <c r="B437" s="34"/>
      <c r="C437" s="33" t="str">
        <f>IF(B437&gt;0,VLOOKUP(B437,'الموردين والمخازن'!$A$9:$L$10006,2,0)," ")</f>
        <v xml:space="preserve"> </v>
      </c>
      <c r="D437" s="33"/>
      <c r="E437" s="72"/>
      <c r="F437" s="68"/>
      <c r="G437" s="69" t="str">
        <f t="shared" si="6"/>
        <v/>
      </c>
    </row>
    <row r="438" spans="1:7" ht="34.5" customHeight="1" thickTop="1" thickBot="1">
      <c r="A438" s="33"/>
      <c r="B438" s="34"/>
      <c r="C438" s="33" t="str">
        <f>IF(B438&gt;0,VLOOKUP(B438,'الموردين والمخازن'!$A$9:$L$10006,2,0)," ")</f>
        <v xml:space="preserve"> </v>
      </c>
      <c r="D438" s="33"/>
      <c r="E438" s="72"/>
      <c r="F438" s="68"/>
      <c r="G438" s="69" t="str">
        <f t="shared" si="6"/>
        <v/>
      </c>
    </row>
    <row r="439" spans="1:7" ht="34.5" customHeight="1" thickTop="1" thickBot="1">
      <c r="A439" s="33"/>
      <c r="B439" s="34"/>
      <c r="C439" s="33" t="str">
        <f>IF(B439&gt;0,VLOOKUP(B439,'الموردين والمخازن'!$A$9:$L$10006,2,0)," ")</f>
        <v xml:space="preserve"> </v>
      </c>
      <c r="D439" s="33"/>
      <c r="E439" s="72"/>
      <c r="F439" s="74"/>
      <c r="G439" s="69" t="str">
        <f t="shared" si="6"/>
        <v/>
      </c>
    </row>
    <row r="440" spans="1:7" ht="34.5" customHeight="1" thickTop="1" thickBot="1">
      <c r="A440" s="33"/>
      <c r="B440" s="34"/>
      <c r="C440" s="33" t="str">
        <f>IF(B440&gt;0,VLOOKUP(B440,'الموردين والمخازن'!$A$9:$L$10006,2,0)," ")</f>
        <v xml:space="preserve"> </v>
      </c>
      <c r="D440" s="33"/>
      <c r="E440" s="72"/>
      <c r="F440" s="68"/>
      <c r="G440" s="69" t="str">
        <f t="shared" si="6"/>
        <v/>
      </c>
    </row>
    <row r="441" spans="1:7" ht="34.5" customHeight="1" thickTop="1" thickBot="1">
      <c r="A441" s="33"/>
      <c r="B441" s="34"/>
      <c r="C441" s="33" t="str">
        <f>IF(B441&gt;0,VLOOKUP(B441,'الموردين والمخازن'!$A$9:$L$10006,2,0)," ")</f>
        <v xml:space="preserve"> </v>
      </c>
      <c r="D441" s="33"/>
      <c r="E441" s="72"/>
      <c r="F441" s="68"/>
      <c r="G441" s="69" t="str">
        <f t="shared" si="6"/>
        <v/>
      </c>
    </row>
    <row r="442" spans="1:7" ht="34.5" customHeight="1" thickTop="1" thickBot="1">
      <c r="A442" s="33"/>
      <c r="B442" s="34"/>
      <c r="C442" s="33" t="str">
        <f>IF(B442&gt;0,VLOOKUP(B442,'الموردين والمخازن'!$A$9:$L$10006,2,0)," ")</f>
        <v xml:space="preserve"> </v>
      </c>
      <c r="D442" s="33"/>
      <c r="E442" s="72"/>
      <c r="F442" s="68"/>
      <c r="G442" s="69" t="str">
        <f t="shared" si="6"/>
        <v/>
      </c>
    </row>
    <row r="443" spans="1:7" ht="34.5" customHeight="1" thickTop="1" thickBot="1">
      <c r="A443" s="33"/>
      <c r="B443" s="34"/>
      <c r="C443" s="33" t="str">
        <f>IF(B443&gt;0,VLOOKUP(B443,'الموردين والمخازن'!$A$9:$L$10006,2,0)," ")</f>
        <v xml:space="preserve"> </v>
      </c>
      <c r="D443" s="33"/>
      <c r="E443" s="72"/>
      <c r="F443" s="68"/>
      <c r="G443" s="69" t="str">
        <f t="shared" si="6"/>
        <v/>
      </c>
    </row>
    <row r="444" spans="1:7" ht="34.5" customHeight="1" thickTop="1" thickBot="1">
      <c r="A444" s="33"/>
      <c r="B444" s="34"/>
      <c r="C444" s="33" t="str">
        <f>IF(B444&gt;0,VLOOKUP(B444,'الموردين والمخازن'!$A$9:$L$10006,2,0)," ")</f>
        <v xml:space="preserve"> </v>
      </c>
      <c r="D444" s="33"/>
      <c r="E444" s="72"/>
      <c r="F444" s="68"/>
      <c r="G444" s="69" t="str">
        <f t="shared" si="6"/>
        <v/>
      </c>
    </row>
    <row r="445" spans="1:7" ht="34.5" customHeight="1" thickTop="1" thickBot="1">
      <c r="A445" s="33"/>
      <c r="B445" s="34"/>
      <c r="C445" s="33" t="str">
        <f>IF(B445&gt;0,VLOOKUP(B445,'الموردين والمخازن'!$A$9:$L$10006,2,0)," ")</f>
        <v xml:space="preserve"> </v>
      </c>
      <c r="D445" s="33"/>
      <c r="E445" s="72"/>
      <c r="F445" s="68"/>
      <c r="G445" s="69" t="str">
        <f t="shared" si="6"/>
        <v/>
      </c>
    </row>
    <row r="446" spans="1:7" ht="34.5" customHeight="1" thickTop="1" thickBot="1">
      <c r="A446" s="33"/>
      <c r="B446" s="34"/>
      <c r="C446" s="33" t="str">
        <f>IF(B446&gt;0,VLOOKUP(B446,'الموردين والمخازن'!$A$9:$L$10006,2,0)," ")</f>
        <v xml:space="preserve"> </v>
      </c>
      <c r="D446" s="33"/>
      <c r="E446" s="72"/>
      <c r="F446" s="68"/>
      <c r="G446" s="69" t="str">
        <f t="shared" si="6"/>
        <v/>
      </c>
    </row>
    <row r="447" spans="1:7" ht="34.5" customHeight="1" thickTop="1" thickBot="1">
      <c r="A447" s="33"/>
      <c r="B447" s="34"/>
      <c r="C447" s="33" t="str">
        <f>IF(B447&gt;0,VLOOKUP(B447,'الموردين والمخازن'!$A$9:$L$10006,2,0)," ")</f>
        <v xml:space="preserve"> </v>
      </c>
      <c r="D447" s="33"/>
      <c r="E447" s="72"/>
      <c r="F447" s="68"/>
      <c r="G447" s="69" t="str">
        <f t="shared" si="6"/>
        <v/>
      </c>
    </row>
    <row r="448" spans="1:7" ht="34.5" customHeight="1" thickTop="1" thickBot="1">
      <c r="A448" s="33"/>
      <c r="B448" s="34"/>
      <c r="C448" s="33" t="str">
        <f>IF(B448&gt;0,VLOOKUP(B448,'الموردين والمخازن'!$A$9:$L$10006,2,0)," ")</f>
        <v xml:space="preserve"> </v>
      </c>
      <c r="D448" s="33"/>
      <c r="E448" s="72"/>
      <c r="F448" s="68"/>
      <c r="G448" s="69" t="str">
        <f t="shared" si="6"/>
        <v/>
      </c>
    </row>
    <row r="449" spans="1:7" ht="34.5" customHeight="1" thickTop="1" thickBot="1">
      <c r="A449" s="33"/>
      <c r="B449" s="34"/>
      <c r="C449" s="33" t="str">
        <f>IF(B449&gt;0,VLOOKUP(B449,'الموردين والمخازن'!$A$9:$L$10006,2,0)," ")</f>
        <v xml:space="preserve"> </v>
      </c>
      <c r="D449" s="33"/>
      <c r="E449" s="72"/>
      <c r="F449" s="68"/>
      <c r="G449" s="69" t="str">
        <f t="shared" si="6"/>
        <v/>
      </c>
    </row>
    <row r="450" spans="1:7" ht="34.5" customHeight="1" thickTop="1" thickBot="1">
      <c r="A450" s="33"/>
      <c r="B450" s="34"/>
      <c r="C450" s="33" t="str">
        <f>IF(B450&gt;0,VLOOKUP(B450,'الموردين والمخازن'!$A$9:$L$10006,2,0)," ")</f>
        <v xml:space="preserve"> </v>
      </c>
      <c r="D450" s="33"/>
      <c r="E450" s="72"/>
      <c r="F450" s="68"/>
      <c r="G450" s="69" t="str">
        <f t="shared" si="6"/>
        <v/>
      </c>
    </row>
    <row r="451" spans="1:7" ht="34.5" customHeight="1" thickTop="1" thickBot="1">
      <c r="A451" s="33"/>
      <c r="B451" s="34"/>
      <c r="C451" s="33" t="str">
        <f>IF(B451&gt;0,VLOOKUP(B451,'الموردين والمخازن'!$A$9:$L$10006,2,0)," ")</f>
        <v xml:space="preserve"> </v>
      </c>
      <c r="D451" s="33"/>
      <c r="E451" s="72"/>
      <c r="F451" s="68"/>
      <c r="G451" s="69" t="str">
        <f t="shared" si="6"/>
        <v/>
      </c>
    </row>
    <row r="452" spans="1:7" ht="34.5" customHeight="1" thickTop="1" thickBot="1">
      <c r="A452" s="33"/>
      <c r="B452" s="34"/>
      <c r="C452" s="33" t="str">
        <f>IF(B452&gt;0,VLOOKUP(B452,'الموردين والمخازن'!$A$9:$L$10006,2,0)," ")</f>
        <v xml:space="preserve"> </v>
      </c>
      <c r="D452" s="33"/>
      <c r="E452" s="72"/>
      <c r="F452" s="68"/>
      <c r="G452" s="69" t="str">
        <f t="shared" si="6"/>
        <v/>
      </c>
    </row>
    <row r="453" spans="1:7" ht="34.5" customHeight="1" thickTop="1" thickBot="1">
      <c r="A453" s="33"/>
      <c r="B453" s="34"/>
      <c r="C453" s="33" t="str">
        <f>IF(B453&gt;0,VLOOKUP(B453,'الموردين والمخازن'!$A$9:$L$10006,2,0)," ")</f>
        <v xml:space="preserve"> </v>
      </c>
      <c r="D453" s="33"/>
      <c r="E453" s="72"/>
      <c r="F453" s="68"/>
      <c r="G453" s="69" t="str">
        <f t="shared" si="6"/>
        <v/>
      </c>
    </row>
    <row r="454" spans="1:7" ht="34.5" customHeight="1" thickTop="1" thickBot="1">
      <c r="A454" s="33"/>
      <c r="B454" s="34"/>
      <c r="C454" s="33" t="str">
        <f>IF(B454&gt;0,VLOOKUP(B454,'الموردين والمخازن'!$A$9:$L$10006,2,0)," ")</f>
        <v xml:space="preserve"> </v>
      </c>
      <c r="D454" s="33"/>
      <c r="E454" s="72"/>
      <c r="F454" s="68"/>
      <c r="G454" s="69" t="str">
        <f t="shared" si="6"/>
        <v/>
      </c>
    </row>
    <row r="455" spans="1:7" ht="34.5" customHeight="1" thickTop="1" thickBot="1">
      <c r="A455" s="33"/>
      <c r="B455" s="34"/>
      <c r="C455" s="33" t="str">
        <f>IF(B455&gt;0,VLOOKUP(B455,'الموردين والمخازن'!$A$9:$L$10006,2,0)," ")</f>
        <v xml:space="preserve"> </v>
      </c>
      <c r="D455" s="33"/>
      <c r="E455" s="72"/>
      <c r="F455" s="68"/>
      <c r="G455" s="69" t="str">
        <f t="shared" si="6"/>
        <v/>
      </c>
    </row>
    <row r="456" spans="1:7" ht="34.5" customHeight="1" thickTop="1" thickBot="1">
      <c r="A456" s="33"/>
      <c r="B456" s="34"/>
      <c r="C456" s="33" t="str">
        <f>IF(B456&gt;0,VLOOKUP(B456,'الموردين والمخازن'!$A$9:$L$10006,2,0)," ")</f>
        <v xml:space="preserve"> </v>
      </c>
      <c r="D456" s="33"/>
      <c r="E456" s="72"/>
      <c r="F456" s="68"/>
      <c r="G456" s="69" t="str">
        <f t="shared" si="6"/>
        <v/>
      </c>
    </row>
    <row r="457" spans="1:7" ht="34.5" customHeight="1" thickTop="1" thickBot="1">
      <c r="A457" s="33"/>
      <c r="B457" s="34"/>
      <c r="C457" s="33" t="str">
        <f>IF(B457&gt;0,VLOOKUP(B457,'الموردين والمخازن'!$A$9:$L$10006,2,0)," ")</f>
        <v xml:space="preserve"> </v>
      </c>
      <c r="D457" s="33"/>
      <c r="E457" s="72"/>
      <c r="F457" s="68"/>
      <c r="G457" s="69" t="str">
        <f t="shared" ref="G457:G520" si="7">B457&amp;A457</f>
        <v/>
      </c>
    </row>
    <row r="458" spans="1:7" ht="34.5" customHeight="1" thickTop="1" thickBot="1">
      <c r="A458" s="33"/>
      <c r="B458" s="34"/>
      <c r="C458" s="33" t="str">
        <f>IF(B458&gt;0,VLOOKUP(B458,'الموردين والمخازن'!$A$9:$L$10006,2,0)," ")</f>
        <v xml:space="preserve"> </v>
      </c>
      <c r="D458" s="33"/>
      <c r="E458" s="72"/>
      <c r="F458" s="68"/>
      <c r="G458" s="69" t="str">
        <f t="shared" si="7"/>
        <v/>
      </c>
    </row>
    <row r="459" spans="1:7" ht="34.5" customHeight="1" thickTop="1" thickBot="1">
      <c r="A459" s="33"/>
      <c r="B459" s="34"/>
      <c r="C459" s="33" t="str">
        <f>IF(B459&gt;0,VLOOKUP(B459,'الموردين والمخازن'!$A$9:$L$10006,2,0)," ")</f>
        <v xml:space="preserve"> </v>
      </c>
      <c r="D459" s="33"/>
      <c r="E459" s="72"/>
      <c r="F459" s="68"/>
      <c r="G459" s="69" t="str">
        <f t="shared" si="7"/>
        <v/>
      </c>
    </row>
    <row r="460" spans="1:7" ht="34.5" customHeight="1" thickTop="1" thickBot="1">
      <c r="A460" s="33"/>
      <c r="B460" s="34"/>
      <c r="C460" s="33" t="str">
        <f>IF(B460&gt;0,VLOOKUP(B460,'الموردين والمخازن'!$A$9:$L$10006,2,0)," ")</f>
        <v xml:space="preserve"> </v>
      </c>
      <c r="D460" s="33"/>
      <c r="E460" s="72"/>
      <c r="F460" s="68"/>
      <c r="G460" s="69" t="str">
        <f t="shared" si="7"/>
        <v/>
      </c>
    </row>
    <row r="461" spans="1:7" ht="34.5" customHeight="1" thickTop="1" thickBot="1">
      <c r="A461" s="33"/>
      <c r="B461" s="34"/>
      <c r="C461" s="33" t="str">
        <f>IF(B461&gt;0,VLOOKUP(B461,'الموردين والمخازن'!$A$9:$L$10006,2,0)," ")</f>
        <v xml:space="preserve"> </v>
      </c>
      <c r="D461" s="33"/>
      <c r="E461" s="72"/>
      <c r="F461" s="68"/>
      <c r="G461" s="69" t="str">
        <f t="shared" si="7"/>
        <v/>
      </c>
    </row>
    <row r="462" spans="1:7" ht="34.5" customHeight="1" thickTop="1" thickBot="1">
      <c r="A462" s="33"/>
      <c r="B462" s="34"/>
      <c r="C462" s="33" t="str">
        <f>IF(B462&gt;0,VLOOKUP(B462,'الموردين والمخازن'!$A$9:$L$10006,2,0)," ")</f>
        <v xml:space="preserve"> </v>
      </c>
      <c r="D462" s="33"/>
      <c r="E462" s="72"/>
      <c r="F462" s="68"/>
      <c r="G462" s="69" t="str">
        <f t="shared" si="7"/>
        <v/>
      </c>
    </row>
    <row r="463" spans="1:7" ht="34.5" customHeight="1" thickTop="1" thickBot="1">
      <c r="A463" s="33"/>
      <c r="B463" s="34"/>
      <c r="C463" s="33" t="str">
        <f>IF(B463&gt;0,VLOOKUP(B463,'الموردين والمخازن'!$A$9:$L$10006,2,0)," ")</f>
        <v xml:space="preserve"> </v>
      </c>
      <c r="D463" s="33"/>
      <c r="E463" s="72"/>
      <c r="F463" s="68"/>
      <c r="G463" s="69" t="str">
        <f t="shared" si="7"/>
        <v/>
      </c>
    </row>
    <row r="464" spans="1:7" ht="34.5" customHeight="1" thickTop="1" thickBot="1">
      <c r="A464" s="33"/>
      <c r="B464" s="34"/>
      <c r="C464" s="33" t="str">
        <f>IF(B464&gt;0,VLOOKUP(B464,'الموردين والمخازن'!$A$9:$L$10006,2,0)," ")</f>
        <v xml:space="preserve"> </v>
      </c>
      <c r="D464" s="33"/>
      <c r="E464" s="72"/>
      <c r="F464" s="68"/>
      <c r="G464" s="69" t="str">
        <f t="shared" si="7"/>
        <v/>
      </c>
    </row>
    <row r="465" spans="1:7" ht="34.5" customHeight="1" thickTop="1" thickBot="1">
      <c r="A465" s="33"/>
      <c r="B465" s="34"/>
      <c r="C465" s="33" t="str">
        <f>IF(B465&gt;0,VLOOKUP(B465,'الموردين والمخازن'!$A$9:$L$10006,2,0)," ")</f>
        <v xml:space="preserve"> </v>
      </c>
      <c r="D465" s="33"/>
      <c r="E465" s="72"/>
      <c r="F465" s="68"/>
      <c r="G465" s="69" t="str">
        <f t="shared" si="7"/>
        <v/>
      </c>
    </row>
    <row r="466" spans="1:7" ht="34.5" customHeight="1" thickTop="1" thickBot="1">
      <c r="A466" s="33"/>
      <c r="B466" s="34"/>
      <c r="C466" s="33" t="str">
        <f>IF(B466&gt;0,VLOOKUP(B466,'الموردين والمخازن'!$A$9:$L$10006,2,0)," ")</f>
        <v xml:space="preserve"> </v>
      </c>
      <c r="D466" s="33"/>
      <c r="E466" s="72"/>
      <c r="F466" s="68"/>
      <c r="G466" s="69" t="str">
        <f t="shared" si="7"/>
        <v/>
      </c>
    </row>
    <row r="467" spans="1:7" ht="34.5" customHeight="1" thickTop="1" thickBot="1">
      <c r="A467" s="33"/>
      <c r="B467" s="34"/>
      <c r="C467" s="33" t="str">
        <f>IF(B467&gt;0,VLOOKUP(B467,'الموردين والمخازن'!$A$9:$L$10006,2,0)," ")</f>
        <v xml:space="preserve"> </v>
      </c>
      <c r="D467" s="33"/>
      <c r="E467" s="72"/>
      <c r="F467" s="68"/>
      <c r="G467" s="69" t="str">
        <f t="shared" si="7"/>
        <v/>
      </c>
    </row>
    <row r="468" spans="1:7" ht="34.5" customHeight="1" thickTop="1" thickBot="1">
      <c r="A468" s="33"/>
      <c r="B468" s="34"/>
      <c r="C468" s="33" t="str">
        <f>IF(B468&gt;0,VLOOKUP(B468,'الموردين والمخازن'!$A$9:$L$10006,2,0)," ")</f>
        <v xml:space="preserve"> </v>
      </c>
      <c r="D468" s="33"/>
      <c r="E468" s="72"/>
      <c r="F468" s="68"/>
      <c r="G468" s="69" t="str">
        <f t="shared" si="7"/>
        <v/>
      </c>
    </row>
    <row r="469" spans="1:7" ht="34.5" customHeight="1" thickTop="1" thickBot="1">
      <c r="A469" s="33"/>
      <c r="B469" s="34"/>
      <c r="C469" s="33" t="str">
        <f>IF(B469&gt;0,VLOOKUP(B469,'الموردين والمخازن'!$A$9:$L$10006,2,0)," ")</f>
        <v xml:space="preserve"> </v>
      </c>
      <c r="D469" s="33"/>
      <c r="E469" s="72"/>
      <c r="F469" s="68"/>
      <c r="G469" s="69" t="str">
        <f t="shared" si="7"/>
        <v/>
      </c>
    </row>
    <row r="470" spans="1:7" ht="34.5" customHeight="1" thickTop="1" thickBot="1">
      <c r="A470" s="33"/>
      <c r="B470" s="34"/>
      <c r="C470" s="33" t="str">
        <f>IF(B470&gt;0,VLOOKUP(B470,'الموردين والمخازن'!$A$9:$L$10006,2,0)," ")</f>
        <v xml:space="preserve"> </v>
      </c>
      <c r="D470" s="33"/>
      <c r="E470" s="72"/>
      <c r="F470" s="68"/>
      <c r="G470" s="69" t="str">
        <f t="shared" si="7"/>
        <v/>
      </c>
    </row>
    <row r="471" spans="1:7" ht="34.5" customHeight="1" thickTop="1" thickBot="1">
      <c r="A471" s="33"/>
      <c r="B471" s="34"/>
      <c r="C471" s="33" t="str">
        <f>IF(B471&gt;0,VLOOKUP(B471,'الموردين والمخازن'!$A$9:$L$10006,2,0)," ")</f>
        <v xml:space="preserve"> </v>
      </c>
      <c r="D471" s="33"/>
      <c r="E471" s="72"/>
      <c r="F471" s="68"/>
      <c r="G471" s="69" t="str">
        <f t="shared" si="7"/>
        <v/>
      </c>
    </row>
    <row r="472" spans="1:7" ht="34.5" customHeight="1" thickTop="1" thickBot="1">
      <c r="A472" s="33"/>
      <c r="B472" s="34"/>
      <c r="C472" s="33" t="str">
        <f>IF(B472&gt;0,VLOOKUP(B472,'الموردين والمخازن'!$A$9:$L$10006,2,0)," ")</f>
        <v xml:space="preserve"> </v>
      </c>
      <c r="D472" s="33"/>
      <c r="E472" s="72"/>
      <c r="F472" s="68"/>
      <c r="G472" s="69" t="str">
        <f t="shared" si="7"/>
        <v/>
      </c>
    </row>
    <row r="473" spans="1:7" ht="34.5" customHeight="1" thickTop="1" thickBot="1">
      <c r="A473" s="33"/>
      <c r="B473" s="34"/>
      <c r="C473" s="33" t="str">
        <f>IF(B473&gt;0,VLOOKUP(B473,'الموردين والمخازن'!$A$9:$L$10006,2,0)," ")</f>
        <v xml:space="preserve"> </v>
      </c>
      <c r="D473" s="33"/>
      <c r="E473" s="72"/>
      <c r="F473" s="68"/>
      <c r="G473" s="69" t="str">
        <f t="shared" si="7"/>
        <v/>
      </c>
    </row>
    <row r="474" spans="1:7" ht="34.5" customHeight="1" thickTop="1" thickBot="1">
      <c r="A474" s="33"/>
      <c r="B474" s="34"/>
      <c r="C474" s="33" t="str">
        <f>IF(B474&gt;0,VLOOKUP(B474,'الموردين والمخازن'!$A$9:$L$10006,2,0)," ")</f>
        <v xml:space="preserve"> </v>
      </c>
      <c r="D474" s="33"/>
      <c r="E474" s="72"/>
      <c r="F474" s="68"/>
      <c r="G474" s="69" t="str">
        <f t="shared" si="7"/>
        <v/>
      </c>
    </row>
    <row r="475" spans="1:7" ht="34.5" customHeight="1" thickTop="1" thickBot="1">
      <c r="A475" s="33"/>
      <c r="B475" s="34"/>
      <c r="C475" s="33" t="str">
        <f>IF(B475&gt;0,VLOOKUP(B475,'الموردين والمخازن'!$A$9:$L$10006,2,0)," ")</f>
        <v xml:space="preserve"> </v>
      </c>
      <c r="D475" s="33"/>
      <c r="E475" s="72"/>
      <c r="F475" s="68"/>
      <c r="G475" s="69" t="str">
        <f t="shared" si="7"/>
        <v/>
      </c>
    </row>
    <row r="476" spans="1:7" ht="34.5" customHeight="1" thickTop="1" thickBot="1">
      <c r="A476" s="33"/>
      <c r="B476" s="34"/>
      <c r="C476" s="33" t="str">
        <f>IF(B476&gt;0,VLOOKUP(B476,'الموردين والمخازن'!$A$9:$L$10006,2,0)," ")</f>
        <v xml:space="preserve"> </v>
      </c>
      <c r="D476" s="33"/>
      <c r="E476" s="72"/>
      <c r="F476" s="68"/>
      <c r="G476" s="69" t="str">
        <f t="shared" si="7"/>
        <v/>
      </c>
    </row>
    <row r="477" spans="1:7" ht="34.5" customHeight="1" thickTop="1" thickBot="1">
      <c r="A477" s="33"/>
      <c r="B477" s="34"/>
      <c r="C477" s="33" t="str">
        <f>IF(B477&gt;0,VLOOKUP(B477,'الموردين والمخازن'!$A$9:$L$10006,2,0)," ")</f>
        <v xml:space="preserve"> </v>
      </c>
      <c r="D477" s="33"/>
      <c r="E477" s="72"/>
      <c r="F477" s="68"/>
      <c r="G477" s="69" t="str">
        <f t="shared" si="7"/>
        <v/>
      </c>
    </row>
    <row r="478" spans="1:7" ht="34.5" customHeight="1" thickTop="1" thickBot="1">
      <c r="A478" s="33"/>
      <c r="B478" s="34"/>
      <c r="C478" s="33" t="str">
        <f>IF(B478&gt;0,VLOOKUP(B478,'الموردين والمخازن'!$A$9:$L$10006,2,0)," ")</f>
        <v xml:space="preserve"> </v>
      </c>
      <c r="D478" s="33"/>
      <c r="E478" s="72"/>
      <c r="F478" s="68"/>
      <c r="G478" s="69" t="str">
        <f t="shared" si="7"/>
        <v/>
      </c>
    </row>
    <row r="479" spans="1:7" ht="34.5" customHeight="1" thickTop="1" thickBot="1">
      <c r="A479" s="33"/>
      <c r="B479" s="34"/>
      <c r="C479" s="33" t="str">
        <f>IF(B479&gt;0,VLOOKUP(B479,'الموردين والمخازن'!$A$9:$L$10006,2,0)," ")</f>
        <v xml:space="preserve"> </v>
      </c>
      <c r="D479" s="33"/>
      <c r="E479" s="72"/>
      <c r="F479" s="68"/>
      <c r="G479" s="69" t="str">
        <f t="shared" si="7"/>
        <v/>
      </c>
    </row>
    <row r="480" spans="1:7" ht="34.5" customHeight="1" thickTop="1" thickBot="1">
      <c r="A480" s="33"/>
      <c r="B480" s="34"/>
      <c r="C480" s="33" t="str">
        <f>IF(B480&gt;0,VLOOKUP(B480,'الموردين والمخازن'!$A$9:$L$10006,2,0)," ")</f>
        <v xml:space="preserve"> </v>
      </c>
      <c r="D480" s="33"/>
      <c r="E480" s="72"/>
      <c r="F480" s="68"/>
      <c r="G480" s="69" t="str">
        <f t="shared" si="7"/>
        <v/>
      </c>
    </row>
    <row r="481" spans="1:7" ht="34.5" customHeight="1" thickTop="1" thickBot="1">
      <c r="A481" s="33"/>
      <c r="B481" s="34"/>
      <c r="C481" s="33" t="str">
        <f>IF(B481&gt;0,VLOOKUP(B481,'الموردين والمخازن'!$A$9:$L$10006,2,0)," ")</f>
        <v xml:space="preserve"> </v>
      </c>
      <c r="D481" s="33"/>
      <c r="E481" s="72"/>
      <c r="F481" s="68"/>
      <c r="G481" s="69" t="str">
        <f t="shared" si="7"/>
        <v/>
      </c>
    </row>
    <row r="482" spans="1:7" ht="34.5" customHeight="1" thickTop="1" thickBot="1">
      <c r="A482" s="33"/>
      <c r="B482" s="34"/>
      <c r="C482" s="33" t="str">
        <f>IF(B482&gt;0,VLOOKUP(B482,'الموردين والمخازن'!$A$9:$L$10006,2,0)," ")</f>
        <v xml:space="preserve"> </v>
      </c>
      <c r="D482" s="33"/>
      <c r="E482" s="72"/>
      <c r="F482" s="68"/>
      <c r="G482" s="69" t="str">
        <f t="shared" si="7"/>
        <v/>
      </c>
    </row>
    <row r="483" spans="1:7" ht="34.5" customHeight="1" thickTop="1" thickBot="1">
      <c r="A483" s="33"/>
      <c r="B483" s="34"/>
      <c r="C483" s="33" t="str">
        <f>IF(B483&gt;0,VLOOKUP(B483,'الموردين والمخازن'!$A$9:$L$10006,2,0)," ")</f>
        <v xml:space="preserve"> </v>
      </c>
      <c r="D483" s="33"/>
      <c r="E483" s="72"/>
      <c r="F483" s="68"/>
      <c r="G483" s="69" t="str">
        <f t="shared" si="7"/>
        <v/>
      </c>
    </row>
    <row r="484" spans="1:7" ht="34.5" customHeight="1" thickTop="1" thickBot="1">
      <c r="A484" s="33"/>
      <c r="B484" s="34"/>
      <c r="C484" s="33" t="str">
        <f>IF(B484&gt;0,VLOOKUP(B484,'الموردين والمخازن'!$A$9:$L$10006,2,0)," ")</f>
        <v xml:space="preserve"> </v>
      </c>
      <c r="D484" s="33"/>
      <c r="E484" s="72"/>
      <c r="F484" s="68"/>
      <c r="G484" s="69" t="str">
        <f t="shared" si="7"/>
        <v/>
      </c>
    </row>
    <row r="485" spans="1:7" ht="34.5" customHeight="1" thickTop="1" thickBot="1">
      <c r="A485" s="33"/>
      <c r="B485" s="34"/>
      <c r="C485" s="33" t="str">
        <f>IF(B485&gt;0,VLOOKUP(B485,'الموردين والمخازن'!$A$9:$L$10006,2,0)," ")</f>
        <v xml:space="preserve"> </v>
      </c>
      <c r="D485" s="33"/>
      <c r="E485" s="72"/>
      <c r="F485" s="68"/>
      <c r="G485" s="69" t="str">
        <f t="shared" si="7"/>
        <v/>
      </c>
    </row>
    <row r="486" spans="1:7" ht="34.5" customHeight="1" thickTop="1" thickBot="1">
      <c r="A486" s="33"/>
      <c r="B486" s="34"/>
      <c r="C486" s="33" t="str">
        <f>IF(B486&gt;0,VLOOKUP(B486,'الموردين والمخازن'!$A$9:$L$10006,2,0)," ")</f>
        <v xml:space="preserve"> </v>
      </c>
      <c r="D486" s="33"/>
      <c r="E486" s="72"/>
      <c r="F486" s="68"/>
      <c r="G486" s="69" t="str">
        <f t="shared" si="7"/>
        <v/>
      </c>
    </row>
    <row r="487" spans="1:7" ht="34.5" customHeight="1" thickTop="1" thickBot="1">
      <c r="A487" s="33"/>
      <c r="B487" s="34"/>
      <c r="C487" s="33" t="str">
        <f>IF(B487&gt;0,VLOOKUP(B487,'الموردين والمخازن'!$A$9:$L$10006,2,0)," ")</f>
        <v xml:space="preserve"> </v>
      </c>
      <c r="D487" s="33"/>
      <c r="E487" s="72"/>
      <c r="F487" s="68"/>
      <c r="G487" s="69" t="str">
        <f t="shared" si="7"/>
        <v/>
      </c>
    </row>
    <row r="488" spans="1:7" ht="34.5" customHeight="1" thickTop="1" thickBot="1">
      <c r="A488" s="33"/>
      <c r="B488" s="34"/>
      <c r="C488" s="33" t="str">
        <f>IF(B488&gt;0,VLOOKUP(B488,'الموردين والمخازن'!$A$9:$L$10006,2,0)," ")</f>
        <v xml:space="preserve"> </v>
      </c>
      <c r="D488" s="33"/>
      <c r="E488" s="72"/>
      <c r="F488" s="68"/>
      <c r="G488" s="69" t="str">
        <f t="shared" si="7"/>
        <v/>
      </c>
    </row>
    <row r="489" spans="1:7" ht="34.5" customHeight="1" thickTop="1" thickBot="1">
      <c r="A489" s="33"/>
      <c r="B489" s="34"/>
      <c r="C489" s="33" t="str">
        <f>IF(B489&gt;0,VLOOKUP(B489,'الموردين والمخازن'!$A$9:$L$10006,2,0)," ")</f>
        <v xml:space="preserve"> </v>
      </c>
      <c r="D489" s="33"/>
      <c r="E489" s="72"/>
      <c r="F489" s="68"/>
      <c r="G489" s="69" t="str">
        <f t="shared" si="7"/>
        <v/>
      </c>
    </row>
    <row r="490" spans="1:7" ht="34.5" customHeight="1" thickTop="1" thickBot="1">
      <c r="A490" s="33"/>
      <c r="B490" s="34"/>
      <c r="C490" s="33" t="str">
        <f>IF(B490&gt;0,VLOOKUP(B490,'الموردين والمخازن'!$A$9:$L$10006,2,0)," ")</f>
        <v xml:space="preserve"> </v>
      </c>
      <c r="D490" s="33"/>
      <c r="E490" s="72"/>
      <c r="F490" s="68"/>
      <c r="G490" s="69" t="str">
        <f t="shared" si="7"/>
        <v/>
      </c>
    </row>
    <row r="491" spans="1:7" ht="34.5" customHeight="1" thickTop="1" thickBot="1">
      <c r="A491" s="33"/>
      <c r="B491" s="34"/>
      <c r="C491" s="33" t="str">
        <f>IF(B491&gt;0,VLOOKUP(B491,'الموردين والمخازن'!$A$9:$L$10006,2,0)," ")</f>
        <v xml:space="preserve"> </v>
      </c>
      <c r="D491" s="33"/>
      <c r="E491" s="72"/>
      <c r="F491" s="68"/>
      <c r="G491" s="69" t="str">
        <f t="shared" si="7"/>
        <v/>
      </c>
    </row>
    <row r="492" spans="1:7" ht="34.5" customHeight="1" thickTop="1" thickBot="1">
      <c r="A492" s="33"/>
      <c r="B492" s="52"/>
      <c r="C492" s="33" t="str">
        <f>IF(B492&gt;0,VLOOKUP(B492,'الموردين والمخازن'!$A$9:$L$10006,2,0)," ")</f>
        <v xml:space="preserve"> </v>
      </c>
      <c r="D492" s="33"/>
      <c r="E492" s="72"/>
      <c r="F492" s="68"/>
      <c r="G492" s="69" t="str">
        <f t="shared" si="7"/>
        <v/>
      </c>
    </row>
    <row r="493" spans="1:7" ht="34.5" customHeight="1" thickTop="1" thickBot="1">
      <c r="A493" s="33"/>
      <c r="B493" s="56"/>
      <c r="C493" s="33" t="str">
        <f>IF(B493&gt;0,VLOOKUP(B493,'الموردين والمخازن'!$A$9:$L$10006,2,0)," ")</f>
        <v xml:space="preserve"> </v>
      </c>
      <c r="D493" s="33"/>
      <c r="E493" s="72"/>
      <c r="F493" s="68"/>
      <c r="G493" s="69" t="str">
        <f t="shared" si="7"/>
        <v/>
      </c>
    </row>
    <row r="494" spans="1:7" ht="34.5" customHeight="1" thickTop="1" thickBot="1">
      <c r="A494" s="33"/>
      <c r="B494" s="52"/>
      <c r="C494" s="33" t="str">
        <f>IF(B494&gt;0,VLOOKUP(B494,'الموردين والمخازن'!$A$9:$L$10006,2,0)," ")</f>
        <v xml:space="preserve"> </v>
      </c>
      <c r="D494" s="33"/>
      <c r="E494" s="72"/>
      <c r="F494" s="68"/>
      <c r="G494" s="69" t="str">
        <f t="shared" si="7"/>
        <v/>
      </c>
    </row>
    <row r="495" spans="1:7" ht="34.5" customHeight="1" thickTop="1" thickBot="1">
      <c r="A495" s="33"/>
      <c r="B495" s="56"/>
      <c r="C495" s="33" t="str">
        <f>IF(B495&gt;0,VLOOKUP(B495,'الموردين والمخازن'!$A$9:$L$10006,2,0)," ")</f>
        <v xml:space="preserve"> </v>
      </c>
      <c r="D495" s="33"/>
      <c r="E495" s="72"/>
      <c r="F495" s="68"/>
      <c r="G495" s="69" t="str">
        <f t="shared" si="7"/>
        <v/>
      </c>
    </row>
    <row r="496" spans="1:7" ht="34.5" customHeight="1" thickTop="1" thickBot="1">
      <c r="A496" s="33"/>
      <c r="B496" s="52"/>
      <c r="C496" s="33" t="str">
        <f>IF(B496&gt;0,VLOOKUP(B496,'الموردين والمخازن'!$A$9:$L$10006,2,0)," ")</f>
        <v xml:space="preserve"> </v>
      </c>
      <c r="D496" s="33"/>
      <c r="E496" s="72"/>
      <c r="F496" s="68"/>
      <c r="G496" s="69" t="str">
        <f t="shared" si="7"/>
        <v/>
      </c>
    </row>
    <row r="497" spans="1:7" ht="34.5" customHeight="1" thickTop="1" thickBot="1">
      <c r="A497" s="33"/>
      <c r="B497" s="56"/>
      <c r="C497" s="33" t="str">
        <f>IF(B497&gt;0,VLOOKUP(B497,'الموردين والمخازن'!$A$9:$L$10006,2,0)," ")</f>
        <v xml:space="preserve"> </v>
      </c>
      <c r="D497" s="33"/>
      <c r="E497" s="72"/>
      <c r="F497" s="68"/>
      <c r="G497" s="69" t="str">
        <f t="shared" si="7"/>
        <v/>
      </c>
    </row>
    <row r="498" spans="1:7" ht="34.5" customHeight="1" thickTop="1" thickBot="1">
      <c r="A498" s="33"/>
      <c r="B498" s="52"/>
      <c r="C498" s="33" t="str">
        <f>IF(B498&gt;0,VLOOKUP(B498,'الموردين والمخازن'!$A$9:$L$10006,2,0)," ")</f>
        <v xml:space="preserve"> </v>
      </c>
      <c r="D498" s="33"/>
      <c r="E498" s="72"/>
      <c r="F498" s="68"/>
      <c r="G498" s="69" t="str">
        <f t="shared" si="7"/>
        <v/>
      </c>
    </row>
    <row r="499" spans="1:7" ht="34.5" customHeight="1" thickTop="1" thickBot="1">
      <c r="A499" s="33"/>
      <c r="B499" s="56"/>
      <c r="C499" s="33" t="str">
        <f>IF(B499&gt;0,VLOOKUP(B499,'الموردين والمخازن'!$A$9:$L$10006,2,0)," ")</f>
        <v xml:space="preserve"> </v>
      </c>
      <c r="D499" s="33"/>
      <c r="E499" s="72"/>
      <c r="F499" s="68"/>
      <c r="G499" s="69" t="str">
        <f t="shared" si="7"/>
        <v/>
      </c>
    </row>
    <row r="500" spans="1:7" ht="34.5" customHeight="1" thickTop="1" thickBot="1">
      <c r="A500" s="33"/>
      <c r="B500" s="52"/>
      <c r="C500" s="33" t="str">
        <f>IF(B500&gt;0,VLOOKUP(B500,'الموردين والمخازن'!$A$9:$L$10006,2,0)," ")</f>
        <v xml:space="preserve"> </v>
      </c>
      <c r="D500" s="33"/>
      <c r="E500" s="72"/>
      <c r="F500" s="68"/>
      <c r="G500" s="69" t="str">
        <f t="shared" si="7"/>
        <v/>
      </c>
    </row>
    <row r="501" spans="1:7" ht="34.5" customHeight="1" thickTop="1" thickBot="1">
      <c r="A501" s="33"/>
      <c r="B501" s="56"/>
      <c r="C501" s="33" t="str">
        <f>IF(B501&gt;0,VLOOKUP(B501,'الموردين والمخازن'!$A$9:$L$10006,2,0)," ")</f>
        <v xml:space="preserve"> </v>
      </c>
      <c r="D501" s="33"/>
      <c r="E501" s="72"/>
      <c r="F501" s="68"/>
      <c r="G501" s="69" t="str">
        <f t="shared" si="7"/>
        <v/>
      </c>
    </row>
    <row r="502" spans="1:7" ht="34.5" customHeight="1" thickTop="1" thickBot="1">
      <c r="A502" s="33"/>
      <c r="B502" s="52"/>
      <c r="C502" s="33" t="str">
        <f>IF(B502&gt;0,VLOOKUP(B502,'الموردين والمخازن'!$A$9:$L$10006,2,0)," ")</f>
        <v xml:space="preserve"> </v>
      </c>
      <c r="D502" s="33"/>
      <c r="E502" s="72"/>
      <c r="F502" s="68"/>
      <c r="G502" s="69" t="str">
        <f t="shared" si="7"/>
        <v/>
      </c>
    </row>
    <row r="503" spans="1:7" ht="34.5" customHeight="1" thickTop="1" thickBot="1">
      <c r="A503" s="33"/>
      <c r="B503" s="56"/>
      <c r="C503" s="33" t="str">
        <f>IF(B503&gt;0,VLOOKUP(B503,'الموردين والمخازن'!$A$9:$L$10006,2,0)," ")</f>
        <v xml:space="preserve"> </v>
      </c>
      <c r="D503" s="33"/>
      <c r="E503" s="72"/>
      <c r="F503" s="68"/>
      <c r="G503" s="69" t="str">
        <f t="shared" si="7"/>
        <v/>
      </c>
    </row>
    <row r="504" spans="1:7" ht="34.5" customHeight="1" thickTop="1" thickBot="1">
      <c r="A504" s="33"/>
      <c r="B504" s="52"/>
      <c r="C504" s="33" t="str">
        <f>IF(B504&gt;0,VLOOKUP(B504,'الموردين والمخازن'!$A$9:$L$10006,2,0)," ")</f>
        <v xml:space="preserve"> </v>
      </c>
      <c r="D504" s="33"/>
      <c r="E504" s="72"/>
      <c r="F504" s="68"/>
      <c r="G504" s="69" t="str">
        <f t="shared" si="7"/>
        <v/>
      </c>
    </row>
    <row r="505" spans="1:7" ht="34.5" customHeight="1" thickTop="1" thickBot="1">
      <c r="A505" s="33"/>
      <c r="B505" s="56"/>
      <c r="C505" s="33" t="str">
        <f>IF(B505&gt;0,VLOOKUP(B505,'الموردين والمخازن'!$A$9:$L$10006,2,0)," ")</f>
        <v xml:space="preserve"> </v>
      </c>
      <c r="D505" s="33"/>
      <c r="E505" s="72"/>
      <c r="F505" s="68"/>
      <c r="G505" s="69" t="str">
        <f t="shared" si="7"/>
        <v/>
      </c>
    </row>
    <row r="506" spans="1:7" ht="34.5" customHeight="1" thickTop="1" thickBot="1">
      <c r="A506" s="33"/>
      <c r="B506" s="53"/>
      <c r="C506" s="33" t="str">
        <f>IF(B506&gt;0,VLOOKUP(B506,'الموردين والمخازن'!$A$9:$L$10006,2,0)," ")</f>
        <v xml:space="preserve"> </v>
      </c>
      <c r="D506" s="33"/>
      <c r="E506" s="72"/>
      <c r="F506" s="68"/>
      <c r="G506" s="69" t="str">
        <f t="shared" si="7"/>
        <v/>
      </c>
    </row>
    <row r="507" spans="1:7" ht="34.5" customHeight="1" thickTop="1" thickBot="1">
      <c r="A507" s="33"/>
      <c r="B507" s="56"/>
      <c r="C507" s="33" t="str">
        <f>IF(B507&gt;0,VLOOKUP(B507,'الموردين والمخازن'!$A$9:$L$10006,2,0)," ")</f>
        <v xml:space="preserve"> </v>
      </c>
      <c r="D507" s="33"/>
      <c r="E507" s="72"/>
      <c r="F507" s="68"/>
      <c r="G507" s="69" t="str">
        <f t="shared" si="7"/>
        <v/>
      </c>
    </row>
    <row r="508" spans="1:7" ht="34.5" customHeight="1" thickTop="1" thickBot="1">
      <c r="A508" s="33"/>
      <c r="B508" s="52"/>
      <c r="C508" s="33" t="str">
        <f>IF(B508&gt;0,VLOOKUP(B508,'الموردين والمخازن'!$A$9:$L$10006,2,0)," ")</f>
        <v xml:space="preserve"> </v>
      </c>
      <c r="D508" s="33"/>
      <c r="E508" s="72"/>
      <c r="F508" s="68"/>
      <c r="G508" s="69" t="str">
        <f t="shared" si="7"/>
        <v/>
      </c>
    </row>
    <row r="509" spans="1:7" ht="34.5" customHeight="1" thickTop="1" thickBot="1">
      <c r="A509" s="33"/>
      <c r="B509" s="56"/>
      <c r="C509" s="33" t="str">
        <f>IF(B509&gt;0,VLOOKUP(B509,'الموردين والمخازن'!$A$9:$L$10006,2,0)," ")</f>
        <v xml:space="preserve"> </v>
      </c>
      <c r="D509" s="33"/>
      <c r="E509" s="72"/>
      <c r="F509" s="68"/>
      <c r="G509" s="69" t="str">
        <f t="shared" si="7"/>
        <v/>
      </c>
    </row>
    <row r="510" spans="1:7" ht="34.5" customHeight="1" thickTop="1" thickBot="1">
      <c r="A510" s="33"/>
      <c r="B510" s="52"/>
      <c r="C510" s="33" t="str">
        <f>IF(B510&gt;0,VLOOKUP(B510,'الموردين والمخازن'!$A$9:$L$10006,2,0)," ")</f>
        <v xml:space="preserve"> </v>
      </c>
      <c r="D510" s="33"/>
      <c r="E510" s="72"/>
      <c r="F510" s="68"/>
      <c r="G510" s="69" t="str">
        <f t="shared" si="7"/>
        <v/>
      </c>
    </row>
    <row r="511" spans="1:7" ht="34.5" customHeight="1" thickTop="1" thickBot="1">
      <c r="A511" s="33"/>
      <c r="B511" s="56"/>
      <c r="C511" s="33" t="str">
        <f>IF(B511&gt;0,VLOOKUP(B511,'الموردين والمخازن'!$A$9:$L$10006,2,0)," ")</f>
        <v xml:space="preserve"> </v>
      </c>
      <c r="D511" s="33"/>
      <c r="E511" s="72"/>
      <c r="F511" s="68"/>
      <c r="G511" s="69" t="str">
        <f t="shared" si="7"/>
        <v/>
      </c>
    </row>
    <row r="512" spans="1:7" ht="34.5" customHeight="1" thickTop="1" thickBot="1">
      <c r="A512" s="33"/>
      <c r="B512" s="52"/>
      <c r="C512" s="33" t="str">
        <f>IF(B512&gt;0,VLOOKUP(B512,'الموردين والمخازن'!$A$9:$L$10006,2,0)," ")</f>
        <v xml:space="preserve"> </v>
      </c>
      <c r="D512" s="33"/>
      <c r="E512" s="72"/>
      <c r="F512" s="68"/>
      <c r="G512" s="69" t="str">
        <f t="shared" si="7"/>
        <v/>
      </c>
    </row>
    <row r="513" spans="1:7" ht="34.5" customHeight="1" thickTop="1" thickBot="1">
      <c r="A513" s="33"/>
      <c r="B513" s="56"/>
      <c r="C513" s="33" t="str">
        <f>IF(B513&gt;0,VLOOKUP(B513,'الموردين والمخازن'!$A$9:$L$10006,2,0)," ")</f>
        <v xml:space="preserve"> </v>
      </c>
      <c r="D513" s="33"/>
      <c r="E513" s="72"/>
      <c r="F513" s="68"/>
      <c r="G513" s="69" t="str">
        <f t="shared" si="7"/>
        <v/>
      </c>
    </row>
    <row r="514" spans="1:7" ht="34.5" customHeight="1" thickTop="1" thickBot="1">
      <c r="A514" s="33"/>
      <c r="B514" s="52"/>
      <c r="C514" s="33" t="str">
        <f>IF(B514&gt;0,VLOOKUP(B514,'الموردين والمخازن'!$A$9:$L$10006,2,0)," ")</f>
        <v xml:space="preserve"> </v>
      </c>
      <c r="D514" s="33"/>
      <c r="E514" s="72"/>
      <c r="F514" s="68"/>
      <c r="G514" s="69" t="str">
        <f t="shared" si="7"/>
        <v/>
      </c>
    </row>
    <row r="515" spans="1:7" ht="34.5" customHeight="1" thickTop="1" thickBot="1">
      <c r="A515" s="33"/>
      <c r="B515" s="56"/>
      <c r="C515" s="33" t="str">
        <f>IF(B515&gt;0,VLOOKUP(B515,'الموردين والمخازن'!$A$9:$L$10006,2,0)," ")</f>
        <v xml:space="preserve"> </v>
      </c>
      <c r="D515" s="33"/>
      <c r="E515" s="72"/>
      <c r="F515" s="68"/>
      <c r="G515" s="69" t="str">
        <f t="shared" si="7"/>
        <v/>
      </c>
    </row>
    <row r="516" spans="1:7" ht="34.5" customHeight="1" thickTop="1" thickBot="1">
      <c r="A516" s="33"/>
      <c r="B516" s="52"/>
      <c r="C516" s="33" t="str">
        <f>IF(B516&gt;0,VLOOKUP(B516,'الموردين والمخازن'!$A$9:$L$10006,2,0)," ")</f>
        <v xml:space="preserve"> </v>
      </c>
      <c r="D516" s="33"/>
      <c r="E516" s="72"/>
      <c r="F516" s="68"/>
      <c r="G516" s="69" t="str">
        <f t="shared" si="7"/>
        <v/>
      </c>
    </row>
    <row r="517" spans="1:7" ht="34.5" customHeight="1" thickTop="1" thickBot="1">
      <c r="A517" s="33"/>
      <c r="B517" s="56"/>
      <c r="C517" s="33" t="str">
        <f>IF(B517&gt;0,VLOOKUP(B517,'الموردين والمخازن'!$A$9:$L$10006,2,0)," ")</f>
        <v xml:space="preserve"> </v>
      </c>
      <c r="D517" s="33"/>
      <c r="E517" s="72"/>
      <c r="F517" s="68"/>
      <c r="G517" s="69" t="str">
        <f t="shared" si="7"/>
        <v/>
      </c>
    </row>
    <row r="518" spans="1:7" ht="34.5" customHeight="1" thickTop="1" thickBot="1">
      <c r="A518" s="33"/>
      <c r="B518" s="52"/>
      <c r="C518" s="33" t="str">
        <f>IF(B518&gt;0,VLOOKUP(B518,'الموردين والمخازن'!$A$9:$L$10006,2,0)," ")</f>
        <v xml:space="preserve"> </v>
      </c>
      <c r="D518" s="33"/>
      <c r="E518" s="72"/>
      <c r="F518" s="68"/>
      <c r="G518" s="69" t="str">
        <f t="shared" si="7"/>
        <v/>
      </c>
    </row>
    <row r="519" spans="1:7" ht="34.5" customHeight="1" thickTop="1" thickBot="1">
      <c r="A519" s="33"/>
      <c r="B519" s="56"/>
      <c r="C519" s="33" t="str">
        <f>IF(B519&gt;0,VLOOKUP(B519,'الموردين والمخازن'!$A$9:$L$10006,2,0)," ")</f>
        <v xml:space="preserve"> </v>
      </c>
      <c r="D519" s="33"/>
      <c r="E519" s="72"/>
      <c r="F519" s="68"/>
      <c r="G519" s="69" t="str">
        <f t="shared" si="7"/>
        <v/>
      </c>
    </row>
    <row r="520" spans="1:7" ht="34.5" customHeight="1" thickTop="1" thickBot="1">
      <c r="A520" s="33"/>
      <c r="B520" s="52"/>
      <c r="C520" s="33" t="str">
        <f>IF(B520&gt;0,VLOOKUP(B520,'الموردين والمخازن'!$A$9:$L$10006,2,0)," ")</f>
        <v xml:space="preserve"> </v>
      </c>
      <c r="D520" s="33"/>
      <c r="E520" s="72"/>
      <c r="F520" s="68"/>
      <c r="G520" s="69" t="str">
        <f t="shared" si="7"/>
        <v/>
      </c>
    </row>
    <row r="521" spans="1:7" ht="34.5" customHeight="1" thickTop="1" thickBot="1">
      <c r="A521" s="33"/>
      <c r="B521" s="56"/>
      <c r="C521" s="33" t="str">
        <f>IF(B521&gt;0,VLOOKUP(B521,'الموردين والمخازن'!$A$9:$L$10006,2,0)," ")</f>
        <v xml:space="preserve"> </v>
      </c>
      <c r="D521" s="33"/>
      <c r="E521" s="72"/>
      <c r="F521" s="68"/>
      <c r="G521" s="69" t="str">
        <f t="shared" ref="G521:G584" si="8">B521&amp;A521</f>
        <v/>
      </c>
    </row>
    <row r="522" spans="1:7" ht="34.5" customHeight="1" thickTop="1" thickBot="1">
      <c r="A522" s="33"/>
      <c r="B522" s="52"/>
      <c r="C522" s="33" t="str">
        <f>IF(B522&gt;0,VLOOKUP(B522,'الموردين والمخازن'!$A$9:$L$10006,2,0)," ")</f>
        <v xml:space="preserve"> </v>
      </c>
      <c r="D522" s="33"/>
      <c r="E522" s="72"/>
      <c r="F522" s="68"/>
      <c r="G522" s="69" t="str">
        <f t="shared" si="8"/>
        <v/>
      </c>
    </row>
    <row r="523" spans="1:7" ht="34.5" customHeight="1" thickTop="1" thickBot="1">
      <c r="A523" s="33"/>
      <c r="B523" s="56"/>
      <c r="C523" s="33" t="str">
        <f>IF(B523&gt;0,VLOOKUP(B523,'الموردين والمخازن'!$A$9:$L$10006,2,0)," ")</f>
        <v xml:space="preserve"> </v>
      </c>
      <c r="D523" s="33"/>
      <c r="E523" s="72"/>
      <c r="F523" s="68"/>
      <c r="G523" s="69" t="str">
        <f t="shared" si="8"/>
        <v/>
      </c>
    </row>
    <row r="524" spans="1:7" ht="34.5" customHeight="1" thickTop="1" thickBot="1">
      <c r="A524" s="33"/>
      <c r="B524" s="52"/>
      <c r="C524" s="33" t="str">
        <f>IF(B524&gt;0,VLOOKUP(B524,'الموردين والمخازن'!$A$9:$L$10006,2,0)," ")</f>
        <v xml:space="preserve"> </v>
      </c>
      <c r="D524" s="33"/>
      <c r="E524" s="72"/>
      <c r="F524" s="68"/>
      <c r="G524" s="69" t="str">
        <f t="shared" si="8"/>
        <v/>
      </c>
    </row>
    <row r="525" spans="1:7" ht="34.5" customHeight="1" thickTop="1" thickBot="1">
      <c r="A525" s="33"/>
      <c r="B525" s="56"/>
      <c r="C525" s="33" t="str">
        <f>IF(B525&gt;0,VLOOKUP(B525,'الموردين والمخازن'!$A$9:$L$10006,2,0)," ")</f>
        <v xml:space="preserve"> </v>
      </c>
      <c r="D525" s="33"/>
      <c r="E525" s="72"/>
      <c r="F525" s="68"/>
      <c r="G525" s="69" t="str">
        <f t="shared" si="8"/>
        <v/>
      </c>
    </row>
    <row r="526" spans="1:7" ht="34.5" customHeight="1" thickTop="1" thickBot="1">
      <c r="A526" s="33"/>
      <c r="B526" s="52"/>
      <c r="C526" s="33" t="str">
        <f>IF(B526&gt;0,VLOOKUP(B526,'الموردين والمخازن'!$A$9:$L$10006,2,0)," ")</f>
        <v xml:space="preserve"> </v>
      </c>
      <c r="D526" s="33"/>
      <c r="E526" s="72"/>
      <c r="F526" s="68"/>
      <c r="G526" s="69" t="str">
        <f t="shared" si="8"/>
        <v/>
      </c>
    </row>
    <row r="527" spans="1:7" ht="34.5" customHeight="1" thickTop="1" thickBot="1">
      <c r="A527" s="33"/>
      <c r="B527" s="56"/>
      <c r="C527" s="33" t="str">
        <f>IF(B527&gt;0,VLOOKUP(B527,'الموردين والمخازن'!$A$9:$L$10006,2,0)," ")</f>
        <v xml:space="preserve"> </v>
      </c>
      <c r="D527" s="33"/>
      <c r="E527" s="72"/>
      <c r="F527" s="68"/>
      <c r="G527" s="69" t="str">
        <f t="shared" si="8"/>
        <v/>
      </c>
    </row>
    <row r="528" spans="1:7" ht="34.5" customHeight="1" thickTop="1" thickBot="1">
      <c r="A528" s="33"/>
      <c r="B528" s="52"/>
      <c r="C528" s="33" t="str">
        <f>IF(B528&gt;0,VLOOKUP(B528,'الموردين والمخازن'!$A$9:$L$10006,2,0)," ")</f>
        <v xml:space="preserve"> </v>
      </c>
      <c r="D528" s="33"/>
      <c r="E528" s="72"/>
      <c r="F528" s="68"/>
      <c r="G528" s="69" t="str">
        <f t="shared" si="8"/>
        <v/>
      </c>
    </row>
    <row r="529" spans="1:7" ht="34.5" customHeight="1" thickTop="1" thickBot="1">
      <c r="A529" s="33"/>
      <c r="B529" s="56"/>
      <c r="C529" s="33" t="str">
        <f>IF(B529&gt;0,VLOOKUP(B529,'الموردين والمخازن'!$A$9:$L$10006,2,0)," ")</f>
        <v xml:space="preserve"> </v>
      </c>
      <c r="D529" s="33"/>
      <c r="E529" s="72"/>
      <c r="F529" s="68"/>
      <c r="G529" s="69" t="str">
        <f t="shared" si="8"/>
        <v/>
      </c>
    </row>
    <row r="530" spans="1:7" ht="34.5" customHeight="1" thickTop="1" thickBot="1">
      <c r="A530" s="33"/>
      <c r="B530" s="52"/>
      <c r="C530" s="33" t="str">
        <f>IF(B530&gt;0,VLOOKUP(B530,'الموردين والمخازن'!$A$9:$L$10006,2,0)," ")</f>
        <v xml:space="preserve"> </v>
      </c>
      <c r="D530" s="33"/>
      <c r="E530" s="72"/>
      <c r="F530" s="68"/>
      <c r="G530" s="69" t="str">
        <f t="shared" si="8"/>
        <v/>
      </c>
    </row>
    <row r="531" spans="1:7" ht="34.5" customHeight="1" thickTop="1" thickBot="1">
      <c r="A531" s="33"/>
      <c r="B531" s="56"/>
      <c r="C531" s="33" t="str">
        <f>IF(B531&gt;0,VLOOKUP(B531,'الموردين والمخازن'!$A$9:$L$10006,2,0)," ")</f>
        <v xml:space="preserve"> </v>
      </c>
      <c r="D531" s="33"/>
      <c r="E531" s="72"/>
      <c r="F531" s="68"/>
      <c r="G531" s="69" t="str">
        <f t="shared" si="8"/>
        <v/>
      </c>
    </row>
    <row r="532" spans="1:7" ht="34.5" customHeight="1" thickTop="1" thickBot="1">
      <c r="A532" s="33"/>
      <c r="B532" s="52"/>
      <c r="C532" s="33" t="str">
        <f>IF(B532&gt;0,VLOOKUP(B532,'الموردين والمخازن'!$A$9:$L$10006,2,0)," ")</f>
        <v xml:space="preserve"> </v>
      </c>
      <c r="D532" s="33"/>
      <c r="E532" s="72"/>
      <c r="F532" s="68"/>
      <c r="G532" s="69" t="str">
        <f t="shared" si="8"/>
        <v/>
      </c>
    </row>
    <row r="533" spans="1:7" ht="34.5" customHeight="1" thickTop="1" thickBot="1">
      <c r="A533" s="33"/>
      <c r="B533" s="56"/>
      <c r="C533" s="33" t="str">
        <f>IF(B533&gt;0,VLOOKUP(B533,'الموردين والمخازن'!$A$9:$L$10006,2,0)," ")</f>
        <v xml:space="preserve"> </v>
      </c>
      <c r="D533" s="33"/>
      <c r="E533" s="72"/>
      <c r="F533" s="68"/>
      <c r="G533" s="69" t="str">
        <f t="shared" si="8"/>
        <v/>
      </c>
    </row>
    <row r="534" spans="1:7" ht="34.5" customHeight="1" thickTop="1" thickBot="1">
      <c r="A534" s="33"/>
      <c r="B534" s="52"/>
      <c r="C534" s="33" t="str">
        <f>IF(B534&gt;0,VLOOKUP(B534,'الموردين والمخازن'!$A$9:$L$10006,2,0)," ")</f>
        <v xml:space="preserve"> </v>
      </c>
      <c r="D534" s="33"/>
      <c r="E534" s="72"/>
      <c r="F534" s="68"/>
      <c r="G534" s="69" t="str">
        <f t="shared" si="8"/>
        <v/>
      </c>
    </row>
    <row r="535" spans="1:7" ht="34.5" customHeight="1" thickTop="1" thickBot="1">
      <c r="A535" s="33"/>
      <c r="B535" s="56"/>
      <c r="C535" s="33" t="str">
        <f>IF(B535&gt;0,VLOOKUP(B535,'الموردين والمخازن'!$A$9:$L$10006,2,0)," ")</f>
        <v xml:space="preserve"> </v>
      </c>
      <c r="D535" s="33"/>
      <c r="E535" s="72"/>
      <c r="F535" s="68"/>
      <c r="G535" s="69" t="str">
        <f t="shared" si="8"/>
        <v/>
      </c>
    </row>
    <row r="536" spans="1:7" ht="34.5" customHeight="1" thickTop="1" thickBot="1">
      <c r="A536" s="33"/>
      <c r="B536" s="52"/>
      <c r="C536" s="33" t="str">
        <f>IF(B536&gt;0,VLOOKUP(B536,'الموردين والمخازن'!$A$9:$L$10006,2,0)," ")</f>
        <v xml:space="preserve"> </v>
      </c>
      <c r="D536" s="33"/>
      <c r="E536" s="72"/>
      <c r="F536" s="68"/>
      <c r="G536" s="69" t="str">
        <f t="shared" si="8"/>
        <v/>
      </c>
    </row>
    <row r="537" spans="1:7" ht="34.5" customHeight="1" thickTop="1" thickBot="1">
      <c r="A537" s="33"/>
      <c r="B537" s="56"/>
      <c r="C537" s="33" t="str">
        <f>IF(B537&gt;0,VLOOKUP(B537,'الموردين والمخازن'!$A$9:$L$10006,2,0)," ")</f>
        <v xml:space="preserve"> </v>
      </c>
      <c r="D537" s="33"/>
      <c r="E537" s="72"/>
      <c r="F537" s="68"/>
      <c r="G537" s="69" t="str">
        <f t="shared" si="8"/>
        <v/>
      </c>
    </row>
    <row r="538" spans="1:7" ht="34.5" customHeight="1" thickTop="1" thickBot="1">
      <c r="A538" s="33"/>
      <c r="B538" s="52"/>
      <c r="C538" s="33" t="str">
        <f>IF(B538&gt;0,VLOOKUP(B538,'الموردين والمخازن'!$A$9:$L$10006,2,0)," ")</f>
        <v xml:space="preserve"> </v>
      </c>
      <c r="D538" s="33"/>
      <c r="E538" s="72"/>
      <c r="F538" s="68"/>
      <c r="G538" s="69" t="str">
        <f t="shared" si="8"/>
        <v/>
      </c>
    </row>
    <row r="539" spans="1:7" ht="34.5" customHeight="1" thickTop="1" thickBot="1">
      <c r="A539" s="33"/>
      <c r="B539" s="56"/>
      <c r="C539" s="33" t="str">
        <f>IF(B539&gt;0,VLOOKUP(B539,'الموردين والمخازن'!$A$9:$L$10006,2,0)," ")</f>
        <v xml:space="preserve"> </v>
      </c>
      <c r="D539" s="33"/>
      <c r="E539" s="72"/>
      <c r="F539" s="68"/>
      <c r="G539" s="69" t="str">
        <f t="shared" si="8"/>
        <v/>
      </c>
    </row>
    <row r="540" spans="1:7" ht="34.5" customHeight="1" thickTop="1" thickBot="1">
      <c r="A540" s="33"/>
      <c r="B540" s="52"/>
      <c r="C540" s="33" t="str">
        <f>IF(B540&gt;0,VLOOKUP(B540,'الموردين والمخازن'!$A$9:$L$10006,2,0)," ")</f>
        <v xml:space="preserve"> </v>
      </c>
      <c r="D540" s="33"/>
      <c r="E540" s="72"/>
      <c r="F540" s="33"/>
      <c r="G540" s="69" t="str">
        <f t="shared" si="8"/>
        <v/>
      </c>
    </row>
    <row r="541" spans="1:7" ht="34.5" customHeight="1" thickTop="1" thickBot="1">
      <c r="A541" s="33"/>
      <c r="B541" s="56"/>
      <c r="C541" s="33" t="str">
        <f>IF(B541&gt;0,VLOOKUP(B541,'الموردين والمخازن'!$A$9:$L$10006,2,0)," ")</f>
        <v xml:space="preserve"> </v>
      </c>
      <c r="D541" s="33"/>
      <c r="E541" s="72"/>
      <c r="F541" s="33"/>
      <c r="G541" s="69" t="str">
        <f t="shared" si="8"/>
        <v/>
      </c>
    </row>
    <row r="542" spans="1:7" ht="34.5" customHeight="1" thickTop="1" thickBot="1">
      <c r="A542" s="33"/>
      <c r="B542" s="52"/>
      <c r="C542" s="33" t="str">
        <f>IF(B542&gt;0,VLOOKUP(B542,'الموردين والمخازن'!$A$9:$L$10006,2,0)," ")</f>
        <v xml:space="preserve"> </v>
      </c>
      <c r="D542" s="33"/>
      <c r="E542" s="72"/>
      <c r="F542" s="33"/>
      <c r="G542" s="69" t="str">
        <f t="shared" si="8"/>
        <v/>
      </c>
    </row>
    <row r="543" spans="1:7" ht="34.5" customHeight="1" thickTop="1" thickBot="1">
      <c r="A543" s="33"/>
      <c r="B543" s="56"/>
      <c r="C543" s="33" t="str">
        <f>IF(B543&gt;0,VLOOKUP(B543,'الموردين والمخازن'!$A$9:$L$10006,2,0)," ")</f>
        <v xml:space="preserve"> </v>
      </c>
      <c r="D543" s="33"/>
      <c r="E543" s="72"/>
      <c r="F543" s="33"/>
      <c r="G543" s="69" t="str">
        <f t="shared" si="8"/>
        <v/>
      </c>
    </row>
    <row r="544" spans="1:7" ht="34.5" customHeight="1" thickTop="1" thickBot="1">
      <c r="A544" s="33"/>
      <c r="B544" s="52"/>
      <c r="C544" s="33" t="str">
        <f>IF(B544&gt;0,VLOOKUP(B544,'الموردين والمخازن'!$A$9:$L$10006,2,0)," ")</f>
        <v xml:space="preserve"> </v>
      </c>
      <c r="D544" s="33"/>
      <c r="E544" s="72"/>
      <c r="F544" s="33"/>
      <c r="G544" s="69" t="str">
        <f t="shared" si="8"/>
        <v/>
      </c>
    </row>
    <row r="545" spans="1:7" ht="34.5" customHeight="1" thickTop="1" thickBot="1">
      <c r="A545" s="33"/>
      <c r="B545" s="56"/>
      <c r="C545" s="33" t="str">
        <f>IF(B545&gt;0,VLOOKUP(B545,'الموردين والمخازن'!$A$9:$L$10006,2,0)," ")</f>
        <v xml:space="preserve"> </v>
      </c>
      <c r="D545" s="33"/>
      <c r="E545" s="72"/>
      <c r="F545" s="33"/>
      <c r="G545" s="69" t="str">
        <f t="shared" si="8"/>
        <v/>
      </c>
    </row>
    <row r="546" spans="1:7" ht="34.5" customHeight="1" thickTop="1" thickBot="1">
      <c r="A546" s="33"/>
      <c r="B546" s="52"/>
      <c r="C546" s="33" t="str">
        <f>IF(B546&gt;0,VLOOKUP(B546,'الموردين والمخازن'!$A$9:$L$10006,2,0)," ")</f>
        <v xml:space="preserve"> </v>
      </c>
      <c r="D546" s="33"/>
      <c r="E546" s="72"/>
      <c r="F546" s="33"/>
      <c r="G546" s="69" t="str">
        <f t="shared" si="8"/>
        <v/>
      </c>
    </row>
    <row r="547" spans="1:7" ht="34.5" customHeight="1" thickTop="1" thickBot="1">
      <c r="A547" s="33"/>
      <c r="B547" s="56"/>
      <c r="C547" s="33" t="str">
        <f>IF(B547&gt;0,VLOOKUP(B547,'الموردين والمخازن'!$A$9:$L$10006,2,0)," ")</f>
        <v xml:space="preserve"> </v>
      </c>
      <c r="D547" s="33"/>
      <c r="E547" s="72"/>
      <c r="F547" s="33"/>
      <c r="G547" s="69" t="str">
        <f t="shared" si="8"/>
        <v/>
      </c>
    </row>
    <row r="548" spans="1:7" ht="34.5" customHeight="1" thickTop="1" thickBot="1">
      <c r="A548" s="33"/>
      <c r="B548" s="52"/>
      <c r="C548" s="33" t="str">
        <f>IF(B548&gt;0,VLOOKUP(B548,'الموردين والمخازن'!$A$9:$L$10006,2,0)," ")</f>
        <v xml:space="preserve"> </v>
      </c>
      <c r="D548" s="33"/>
      <c r="E548" s="72"/>
      <c r="F548" s="33"/>
      <c r="G548" s="69" t="str">
        <f t="shared" si="8"/>
        <v/>
      </c>
    </row>
    <row r="549" spans="1:7" ht="34.5" customHeight="1" thickTop="1" thickBot="1">
      <c r="A549" s="33"/>
      <c r="B549" s="56"/>
      <c r="C549" s="33" t="str">
        <f>IF(B549&gt;0,VLOOKUP(B549,'الموردين والمخازن'!$A$9:$L$10006,2,0)," ")</f>
        <v xml:space="preserve"> </v>
      </c>
      <c r="D549" s="33"/>
      <c r="E549" s="72"/>
      <c r="F549" s="33"/>
      <c r="G549" s="69" t="str">
        <f t="shared" si="8"/>
        <v/>
      </c>
    </row>
    <row r="550" spans="1:7" ht="34.5" customHeight="1" thickTop="1" thickBot="1">
      <c r="A550" s="33"/>
      <c r="B550" s="52"/>
      <c r="C550" s="33" t="str">
        <f>IF(B550&gt;0,VLOOKUP(B550,'الموردين والمخازن'!$A$9:$L$10006,2,0)," ")</f>
        <v xml:space="preserve"> </v>
      </c>
      <c r="D550" s="33"/>
      <c r="E550" s="72"/>
      <c r="F550" s="33"/>
      <c r="G550" s="69" t="str">
        <f t="shared" si="8"/>
        <v/>
      </c>
    </row>
    <row r="551" spans="1:7" ht="34.5" customHeight="1" thickTop="1" thickBot="1">
      <c r="A551" s="33"/>
      <c r="B551" s="56"/>
      <c r="C551" s="33" t="str">
        <f>IF(B551&gt;0,VLOOKUP(B551,'الموردين والمخازن'!$A$9:$L$10006,2,0)," ")</f>
        <v xml:space="preserve"> </v>
      </c>
      <c r="D551" s="33"/>
      <c r="E551" s="72"/>
      <c r="F551" s="33"/>
      <c r="G551" s="69" t="str">
        <f t="shared" si="8"/>
        <v/>
      </c>
    </row>
    <row r="552" spans="1:7" ht="34.5" customHeight="1" thickTop="1" thickBot="1">
      <c r="A552" s="33"/>
      <c r="B552" s="52"/>
      <c r="C552" s="33" t="str">
        <f>IF(B552&gt;0,VLOOKUP(B552,'الموردين والمخازن'!$A$9:$L$10006,2,0)," ")</f>
        <v xml:space="preserve"> </v>
      </c>
      <c r="D552" s="33"/>
      <c r="E552" s="72"/>
      <c r="F552" s="33"/>
      <c r="G552" s="69" t="str">
        <f t="shared" si="8"/>
        <v/>
      </c>
    </row>
    <row r="553" spans="1:7" ht="34.5" customHeight="1" thickTop="1" thickBot="1">
      <c r="A553" s="33"/>
      <c r="B553" s="56"/>
      <c r="C553" s="33" t="str">
        <f>IF(B553&gt;0,VLOOKUP(B553,'الموردين والمخازن'!$A$9:$L$10006,2,0)," ")</f>
        <v xml:space="preserve"> </v>
      </c>
      <c r="D553" s="33"/>
      <c r="E553" s="72"/>
      <c r="F553" s="33"/>
      <c r="G553" s="69" t="str">
        <f t="shared" si="8"/>
        <v/>
      </c>
    </row>
    <row r="554" spans="1:7" ht="34.5" customHeight="1" thickTop="1" thickBot="1">
      <c r="A554" s="33"/>
      <c r="B554" s="52"/>
      <c r="C554" s="33" t="str">
        <f>IF(B554&gt;0,VLOOKUP(B554,'الموردين والمخازن'!$A$9:$L$10006,2,0)," ")</f>
        <v xml:space="preserve"> </v>
      </c>
      <c r="D554" s="33"/>
      <c r="E554" s="72"/>
      <c r="F554" s="33"/>
      <c r="G554" s="69" t="str">
        <f t="shared" si="8"/>
        <v/>
      </c>
    </row>
    <row r="555" spans="1:7" ht="34.5" customHeight="1" thickTop="1" thickBot="1">
      <c r="A555" s="33"/>
      <c r="B555" s="56"/>
      <c r="C555" s="33" t="str">
        <f>IF(B555&gt;0,VLOOKUP(B555,'الموردين والمخازن'!$A$9:$L$10006,2,0)," ")</f>
        <v xml:space="preserve"> </v>
      </c>
      <c r="D555" s="33"/>
      <c r="E555" s="72"/>
      <c r="F555" s="33"/>
      <c r="G555" s="69" t="str">
        <f t="shared" si="8"/>
        <v/>
      </c>
    </row>
    <row r="556" spans="1:7" ht="34.5" customHeight="1" thickTop="1" thickBot="1">
      <c r="A556" s="33"/>
      <c r="B556" s="53"/>
      <c r="C556" s="33" t="str">
        <f>IF(B556&gt;0,VLOOKUP(B556,'الموردين والمخازن'!$A$9:$L$10006,2,0)," ")</f>
        <v xml:space="preserve"> </v>
      </c>
      <c r="D556" s="33"/>
      <c r="E556" s="72"/>
      <c r="F556" s="33"/>
      <c r="G556" s="69" t="str">
        <f t="shared" si="8"/>
        <v/>
      </c>
    </row>
    <row r="557" spans="1:7" ht="34.5" customHeight="1" thickTop="1" thickBot="1">
      <c r="A557" s="33"/>
      <c r="B557" s="56"/>
      <c r="C557" s="33" t="str">
        <f>IF(B557&gt;0,VLOOKUP(B557,'الموردين والمخازن'!$A$9:$L$10006,2,0)," ")</f>
        <v xml:space="preserve"> </v>
      </c>
      <c r="D557" s="33"/>
      <c r="E557" s="72"/>
      <c r="F557" s="33"/>
      <c r="G557" s="69" t="str">
        <f t="shared" si="8"/>
        <v/>
      </c>
    </row>
    <row r="558" spans="1:7" ht="34.5" customHeight="1" thickTop="1" thickBot="1">
      <c r="A558" s="33"/>
      <c r="B558" s="52"/>
      <c r="C558" s="33" t="str">
        <f>IF(B558&gt;0,VLOOKUP(B558,'الموردين والمخازن'!$A$9:$L$10006,2,0)," ")</f>
        <v xml:space="preserve"> </v>
      </c>
      <c r="D558" s="33"/>
      <c r="E558" s="72"/>
      <c r="F558" s="33"/>
      <c r="G558" s="69" t="str">
        <f t="shared" si="8"/>
        <v/>
      </c>
    </row>
    <row r="559" spans="1:7" ht="34.5" customHeight="1" thickTop="1" thickBot="1">
      <c r="A559" s="33"/>
      <c r="B559" s="56"/>
      <c r="C559" s="33" t="str">
        <f>IF(B559&gt;0,VLOOKUP(B559,'الموردين والمخازن'!$A$9:$L$10006,2,0)," ")</f>
        <v xml:space="preserve"> </v>
      </c>
      <c r="D559" s="33"/>
      <c r="E559" s="72"/>
      <c r="F559" s="33"/>
      <c r="G559" s="69" t="str">
        <f t="shared" si="8"/>
        <v/>
      </c>
    </row>
    <row r="560" spans="1:7" ht="34.5" customHeight="1" thickTop="1" thickBot="1">
      <c r="A560" s="33"/>
      <c r="B560" s="52"/>
      <c r="C560" s="33" t="str">
        <f>IF(B560&gt;0,VLOOKUP(B560,'الموردين والمخازن'!$A$9:$L$10006,2,0)," ")</f>
        <v xml:space="preserve"> </v>
      </c>
      <c r="D560" s="33"/>
      <c r="E560" s="72"/>
      <c r="F560" s="33"/>
      <c r="G560" s="69" t="str">
        <f t="shared" si="8"/>
        <v/>
      </c>
    </row>
    <row r="561" spans="1:7" ht="34.5" customHeight="1" thickTop="1" thickBot="1">
      <c r="A561" s="33"/>
      <c r="B561" s="56"/>
      <c r="C561" s="33" t="str">
        <f>IF(B561&gt;0,VLOOKUP(B561,'الموردين والمخازن'!$A$9:$L$10006,2,0)," ")</f>
        <v xml:space="preserve"> </v>
      </c>
      <c r="D561" s="33"/>
      <c r="E561" s="72"/>
      <c r="F561" s="33"/>
      <c r="G561" s="69" t="str">
        <f t="shared" si="8"/>
        <v/>
      </c>
    </row>
    <row r="562" spans="1:7" ht="34.5" customHeight="1" thickTop="1" thickBot="1">
      <c r="A562" s="33"/>
      <c r="B562" s="52"/>
      <c r="C562" s="33" t="str">
        <f>IF(B562&gt;0,VLOOKUP(B562,'الموردين والمخازن'!$A$9:$L$10006,2,0)," ")</f>
        <v xml:space="preserve"> </v>
      </c>
      <c r="D562" s="33"/>
      <c r="E562" s="72"/>
      <c r="F562" s="33"/>
      <c r="G562" s="69" t="str">
        <f t="shared" si="8"/>
        <v/>
      </c>
    </row>
    <row r="563" spans="1:7" ht="34.5" customHeight="1" thickTop="1" thickBot="1">
      <c r="A563" s="33"/>
      <c r="B563" s="56"/>
      <c r="C563" s="33" t="str">
        <f>IF(B563&gt;0,VLOOKUP(B563,'الموردين والمخازن'!$A$9:$L$10006,2,0)," ")</f>
        <v xml:space="preserve"> </v>
      </c>
      <c r="D563" s="33"/>
      <c r="E563" s="72"/>
      <c r="F563" s="33"/>
      <c r="G563" s="69" t="str">
        <f t="shared" si="8"/>
        <v/>
      </c>
    </row>
    <row r="564" spans="1:7" ht="34.5" customHeight="1" thickTop="1" thickBot="1">
      <c r="A564" s="33"/>
      <c r="B564" s="52"/>
      <c r="C564" s="33" t="str">
        <f>IF(B564&gt;0,VLOOKUP(B564,'الموردين والمخازن'!$A$9:$L$10006,2,0)," ")</f>
        <v xml:space="preserve"> </v>
      </c>
      <c r="D564" s="33"/>
      <c r="E564" s="72"/>
      <c r="F564" s="33"/>
      <c r="G564" s="69" t="str">
        <f t="shared" si="8"/>
        <v/>
      </c>
    </row>
    <row r="565" spans="1:7" ht="34.5" customHeight="1" thickTop="1" thickBot="1">
      <c r="A565" s="33"/>
      <c r="B565" s="56"/>
      <c r="C565" s="33" t="str">
        <f>IF(B565&gt;0,VLOOKUP(B565,'الموردين والمخازن'!$A$9:$L$10006,2,0)," ")</f>
        <v xml:space="preserve"> </v>
      </c>
      <c r="D565" s="33"/>
      <c r="E565" s="72"/>
      <c r="F565" s="33"/>
      <c r="G565" s="69" t="str">
        <f t="shared" si="8"/>
        <v/>
      </c>
    </row>
    <row r="566" spans="1:7" ht="34.5" customHeight="1" thickTop="1" thickBot="1">
      <c r="A566" s="33"/>
      <c r="B566" s="52"/>
      <c r="C566" s="33" t="str">
        <f>IF(B566&gt;0,VLOOKUP(B566,'الموردين والمخازن'!$A$9:$L$10006,2,0)," ")</f>
        <v xml:space="preserve"> </v>
      </c>
      <c r="D566" s="33"/>
      <c r="E566" s="72"/>
      <c r="F566" s="33"/>
      <c r="G566" s="69" t="str">
        <f t="shared" si="8"/>
        <v/>
      </c>
    </row>
    <row r="567" spans="1:7" ht="34.5" customHeight="1" thickTop="1" thickBot="1">
      <c r="A567" s="33"/>
      <c r="B567" s="56"/>
      <c r="C567" s="33" t="str">
        <f>IF(B567&gt;0,VLOOKUP(B567,'الموردين والمخازن'!$A$9:$L$10006,2,0)," ")</f>
        <v xml:space="preserve"> </v>
      </c>
      <c r="D567" s="33"/>
      <c r="E567" s="72"/>
      <c r="F567" s="33"/>
      <c r="G567" s="69" t="str">
        <f t="shared" si="8"/>
        <v/>
      </c>
    </row>
    <row r="568" spans="1:7" ht="34.5" customHeight="1" thickTop="1" thickBot="1">
      <c r="A568" s="33"/>
      <c r="B568" s="52"/>
      <c r="C568" s="33" t="str">
        <f>IF(B568&gt;0,VLOOKUP(B568,'الموردين والمخازن'!$A$9:$L$10006,2,0)," ")</f>
        <v xml:space="preserve"> </v>
      </c>
      <c r="D568" s="33"/>
      <c r="E568" s="72"/>
      <c r="F568" s="33"/>
      <c r="G568" s="69" t="str">
        <f t="shared" si="8"/>
        <v/>
      </c>
    </row>
    <row r="569" spans="1:7" ht="34.5" customHeight="1" thickTop="1" thickBot="1">
      <c r="A569" s="33"/>
      <c r="B569" s="56"/>
      <c r="C569" s="33" t="str">
        <f>IF(B569&gt;0,VLOOKUP(B569,'الموردين والمخازن'!$A$9:$L$10006,2,0)," ")</f>
        <v xml:space="preserve"> </v>
      </c>
      <c r="D569" s="33"/>
      <c r="E569" s="72"/>
      <c r="F569" s="33"/>
      <c r="G569" s="69" t="str">
        <f t="shared" si="8"/>
        <v/>
      </c>
    </row>
    <row r="570" spans="1:7" ht="34.5" customHeight="1" thickTop="1" thickBot="1">
      <c r="A570" s="33"/>
      <c r="B570" s="52"/>
      <c r="C570" s="33" t="str">
        <f>IF(B570&gt;0,VLOOKUP(B570,'الموردين والمخازن'!$A$9:$L$10006,2,0)," ")</f>
        <v xml:space="preserve"> </v>
      </c>
      <c r="D570" s="33"/>
      <c r="E570" s="72"/>
      <c r="F570" s="33"/>
      <c r="G570" s="69" t="str">
        <f t="shared" si="8"/>
        <v/>
      </c>
    </row>
    <row r="571" spans="1:7" ht="34.5" customHeight="1" thickTop="1" thickBot="1">
      <c r="A571" s="33"/>
      <c r="B571" s="56"/>
      <c r="C571" s="33" t="str">
        <f>IF(B571&gt;0,VLOOKUP(B571,'الموردين والمخازن'!$A$9:$L$10006,2,0)," ")</f>
        <v xml:space="preserve"> </v>
      </c>
      <c r="D571" s="33"/>
      <c r="E571" s="72"/>
      <c r="F571" s="33"/>
      <c r="G571" s="69" t="str">
        <f t="shared" si="8"/>
        <v/>
      </c>
    </row>
    <row r="572" spans="1:7" ht="34.5" customHeight="1" thickTop="1" thickBot="1">
      <c r="A572" s="33"/>
      <c r="B572" s="52"/>
      <c r="C572" s="33" t="str">
        <f>IF(B572&gt;0,VLOOKUP(B572,'الموردين والمخازن'!$A$9:$L$10006,2,0)," ")</f>
        <v xml:space="preserve"> </v>
      </c>
      <c r="D572" s="33"/>
      <c r="E572" s="72"/>
      <c r="F572" s="33"/>
      <c r="G572" s="69" t="str">
        <f t="shared" si="8"/>
        <v/>
      </c>
    </row>
    <row r="573" spans="1:7" ht="34.5" customHeight="1" thickTop="1" thickBot="1">
      <c r="A573" s="33"/>
      <c r="B573" s="56"/>
      <c r="C573" s="33" t="str">
        <f>IF(B573&gt;0,VLOOKUP(B573,'الموردين والمخازن'!$A$9:$L$10006,2,0)," ")</f>
        <v xml:space="preserve"> </v>
      </c>
      <c r="D573" s="33"/>
      <c r="E573" s="72"/>
      <c r="F573" s="33"/>
      <c r="G573" s="69" t="str">
        <f t="shared" si="8"/>
        <v/>
      </c>
    </row>
    <row r="574" spans="1:7" ht="34.5" customHeight="1" thickTop="1" thickBot="1">
      <c r="A574" s="33"/>
      <c r="B574" s="52"/>
      <c r="C574" s="33" t="str">
        <f>IF(B574&gt;0,VLOOKUP(B574,'الموردين والمخازن'!$A$9:$L$10006,2,0)," ")</f>
        <v xml:space="preserve"> </v>
      </c>
      <c r="D574" s="33"/>
      <c r="E574" s="72"/>
      <c r="F574" s="33"/>
      <c r="G574" s="69" t="str">
        <f t="shared" si="8"/>
        <v/>
      </c>
    </row>
    <row r="575" spans="1:7" ht="34.5" customHeight="1" thickTop="1" thickBot="1">
      <c r="A575" s="33"/>
      <c r="B575" s="56"/>
      <c r="C575" s="33" t="str">
        <f>IF(B575&gt;0,VLOOKUP(B575,'الموردين والمخازن'!$A$9:$L$10006,2,0)," ")</f>
        <v xml:space="preserve"> </v>
      </c>
      <c r="D575" s="33"/>
      <c r="E575" s="72"/>
      <c r="F575" s="33"/>
      <c r="G575" s="69" t="str">
        <f t="shared" si="8"/>
        <v/>
      </c>
    </row>
    <row r="576" spans="1:7" ht="34.5" customHeight="1" thickTop="1" thickBot="1">
      <c r="A576" s="33"/>
      <c r="B576" s="52"/>
      <c r="C576" s="33" t="str">
        <f>IF(B576&gt;0,VLOOKUP(B576,'الموردين والمخازن'!$A$9:$L$10006,2,0)," ")</f>
        <v xml:space="preserve"> </v>
      </c>
      <c r="D576" s="33"/>
      <c r="E576" s="72"/>
      <c r="F576" s="33"/>
      <c r="G576" s="69" t="str">
        <f t="shared" si="8"/>
        <v/>
      </c>
    </row>
    <row r="577" spans="1:7" ht="34.5" customHeight="1" thickTop="1" thickBot="1">
      <c r="A577" s="33"/>
      <c r="B577" s="56"/>
      <c r="C577" s="33" t="str">
        <f>IF(B577&gt;0,VLOOKUP(B577,'الموردين والمخازن'!$A$9:$L$10006,2,0)," ")</f>
        <v xml:space="preserve"> </v>
      </c>
      <c r="D577" s="33"/>
      <c r="E577" s="72"/>
      <c r="F577" s="33"/>
      <c r="G577" s="69" t="str">
        <f t="shared" si="8"/>
        <v/>
      </c>
    </row>
    <row r="578" spans="1:7" ht="34.5" customHeight="1" thickTop="1" thickBot="1">
      <c r="A578" s="33"/>
      <c r="B578" s="52"/>
      <c r="C578" s="33" t="str">
        <f>IF(B578&gt;0,VLOOKUP(B578,'الموردين والمخازن'!$A$9:$L$10006,2,0)," ")</f>
        <v xml:space="preserve"> </v>
      </c>
      <c r="D578" s="33"/>
      <c r="E578" s="72"/>
      <c r="F578" s="33"/>
      <c r="G578" s="69" t="str">
        <f t="shared" si="8"/>
        <v/>
      </c>
    </row>
    <row r="579" spans="1:7" ht="34.5" customHeight="1" thickTop="1" thickBot="1">
      <c r="A579" s="33"/>
      <c r="B579" s="56"/>
      <c r="C579" s="33" t="str">
        <f>IF(B579&gt;0,VLOOKUP(B579,'الموردين والمخازن'!$A$9:$L$10006,2,0)," ")</f>
        <v xml:space="preserve"> </v>
      </c>
      <c r="D579" s="33"/>
      <c r="E579" s="72"/>
      <c r="F579" s="33"/>
      <c r="G579" s="69" t="str">
        <f t="shared" si="8"/>
        <v/>
      </c>
    </row>
    <row r="580" spans="1:7" ht="34.5" customHeight="1" thickTop="1" thickBot="1">
      <c r="A580" s="33"/>
      <c r="B580" s="52"/>
      <c r="C580" s="33" t="str">
        <f>IF(B580&gt;0,VLOOKUP(B580,'الموردين والمخازن'!$A$9:$L$10006,2,0)," ")</f>
        <v xml:space="preserve"> </v>
      </c>
      <c r="D580" s="33"/>
      <c r="E580" s="72"/>
      <c r="F580" s="33"/>
      <c r="G580" s="69" t="str">
        <f t="shared" si="8"/>
        <v/>
      </c>
    </row>
    <row r="581" spans="1:7" ht="34.5" customHeight="1" thickTop="1" thickBot="1">
      <c r="A581" s="33"/>
      <c r="B581" s="56"/>
      <c r="C581" s="33" t="str">
        <f>IF(B581&gt;0,VLOOKUP(B581,'الموردين والمخازن'!$A$9:$L$10006,2,0)," ")</f>
        <v xml:space="preserve"> </v>
      </c>
      <c r="D581" s="33"/>
      <c r="E581" s="72"/>
      <c r="F581" s="33"/>
      <c r="G581" s="69" t="str">
        <f t="shared" si="8"/>
        <v/>
      </c>
    </row>
    <row r="582" spans="1:7" ht="34.5" customHeight="1" thickTop="1" thickBot="1">
      <c r="A582" s="33"/>
      <c r="B582" s="52"/>
      <c r="C582" s="33" t="str">
        <f>IF(B582&gt;0,VLOOKUP(B582,'الموردين والمخازن'!$A$9:$L$10006,2,0)," ")</f>
        <v xml:space="preserve"> </v>
      </c>
      <c r="D582" s="33"/>
      <c r="E582" s="72"/>
      <c r="F582" s="33"/>
      <c r="G582" s="69" t="str">
        <f t="shared" si="8"/>
        <v/>
      </c>
    </row>
    <row r="583" spans="1:7" ht="34.5" customHeight="1" thickTop="1" thickBot="1">
      <c r="A583" s="33"/>
      <c r="B583" s="56"/>
      <c r="C583" s="33" t="str">
        <f>IF(B583&gt;0,VLOOKUP(B583,'الموردين والمخازن'!$A$9:$L$10006,2,0)," ")</f>
        <v xml:space="preserve"> </v>
      </c>
      <c r="D583" s="33"/>
      <c r="E583" s="72"/>
      <c r="F583" s="33"/>
      <c r="G583" s="69" t="str">
        <f t="shared" si="8"/>
        <v/>
      </c>
    </row>
    <row r="584" spans="1:7" ht="34.5" customHeight="1" thickTop="1" thickBot="1">
      <c r="A584" s="33"/>
      <c r="B584" s="52"/>
      <c r="C584" s="33" t="str">
        <f>IF(B584&gt;0,VLOOKUP(B584,'الموردين والمخازن'!$A$9:$L$10006,2,0)," ")</f>
        <v xml:space="preserve"> </v>
      </c>
      <c r="D584" s="33"/>
      <c r="E584" s="72"/>
      <c r="F584" s="33"/>
      <c r="G584" s="69" t="str">
        <f t="shared" si="8"/>
        <v/>
      </c>
    </row>
    <row r="585" spans="1:7" ht="34.5" customHeight="1" thickTop="1" thickBot="1">
      <c r="A585" s="33"/>
      <c r="B585" s="56"/>
      <c r="C585" s="33" t="str">
        <f>IF(B585&gt;0,VLOOKUP(B585,'الموردين والمخازن'!$A$9:$L$10006,2,0)," ")</f>
        <v xml:space="preserve"> </v>
      </c>
      <c r="D585" s="33"/>
      <c r="E585" s="72"/>
      <c r="F585" s="33"/>
      <c r="G585" s="69" t="str">
        <f t="shared" ref="G585:G648" si="9">B585&amp;A585</f>
        <v/>
      </c>
    </row>
    <row r="586" spans="1:7" ht="34.5" customHeight="1" thickTop="1" thickBot="1">
      <c r="A586" s="33"/>
      <c r="B586" s="52"/>
      <c r="C586" s="33" t="str">
        <f>IF(B586&gt;0,VLOOKUP(B586,'الموردين والمخازن'!$A$9:$L$10006,2,0)," ")</f>
        <v xml:space="preserve"> </v>
      </c>
      <c r="D586" s="33"/>
      <c r="E586" s="72"/>
      <c r="F586" s="33"/>
      <c r="G586" s="69" t="str">
        <f t="shared" si="9"/>
        <v/>
      </c>
    </row>
    <row r="587" spans="1:7" ht="34.5" customHeight="1" thickTop="1" thickBot="1">
      <c r="A587" s="33"/>
      <c r="B587" s="56"/>
      <c r="C587" s="33" t="str">
        <f>IF(B587&gt;0,VLOOKUP(B587,'الموردين والمخازن'!$A$9:$L$10006,2,0)," ")</f>
        <v xml:space="preserve"> </v>
      </c>
      <c r="D587" s="33"/>
      <c r="E587" s="72"/>
      <c r="F587" s="33"/>
      <c r="G587" s="69" t="str">
        <f t="shared" si="9"/>
        <v/>
      </c>
    </row>
    <row r="588" spans="1:7" ht="34.5" customHeight="1" thickTop="1" thickBot="1">
      <c r="A588" s="33"/>
      <c r="B588" s="52"/>
      <c r="C588" s="33" t="str">
        <f>IF(B588&gt;0,VLOOKUP(B588,'الموردين والمخازن'!$A$9:$L$10006,2,0)," ")</f>
        <v xml:space="preserve"> </v>
      </c>
      <c r="D588" s="33"/>
      <c r="E588" s="72"/>
      <c r="F588" s="33"/>
      <c r="G588" s="69" t="str">
        <f t="shared" si="9"/>
        <v/>
      </c>
    </row>
    <row r="589" spans="1:7" ht="34.5" customHeight="1" thickTop="1" thickBot="1">
      <c r="A589" s="33"/>
      <c r="B589" s="56"/>
      <c r="C589" s="33" t="str">
        <f>IF(B589&gt;0,VLOOKUP(B589,'الموردين والمخازن'!$A$9:$L$10006,2,0)," ")</f>
        <v xml:space="preserve"> </v>
      </c>
      <c r="D589" s="33"/>
      <c r="E589" s="72"/>
      <c r="F589" s="33"/>
      <c r="G589" s="69" t="str">
        <f t="shared" si="9"/>
        <v/>
      </c>
    </row>
    <row r="590" spans="1:7" ht="34.5" customHeight="1" thickTop="1" thickBot="1">
      <c r="A590" s="33"/>
      <c r="B590" s="52"/>
      <c r="C590" s="33" t="str">
        <f>IF(B590&gt;0,VLOOKUP(B590,'الموردين والمخازن'!$A$9:$L$10006,2,0)," ")</f>
        <v xml:space="preserve"> </v>
      </c>
      <c r="D590" s="33"/>
      <c r="E590" s="72"/>
      <c r="F590" s="33"/>
      <c r="G590" s="69" t="str">
        <f t="shared" si="9"/>
        <v/>
      </c>
    </row>
    <row r="591" spans="1:7" ht="34.5" customHeight="1" thickTop="1" thickBot="1">
      <c r="A591" s="33"/>
      <c r="B591" s="56"/>
      <c r="C591" s="33" t="str">
        <f>IF(B591&gt;0,VLOOKUP(B591,'الموردين والمخازن'!$A$9:$L$10006,2,0)," ")</f>
        <v xml:space="preserve"> </v>
      </c>
      <c r="D591" s="33"/>
      <c r="E591" s="72"/>
      <c r="F591" s="33"/>
      <c r="G591" s="69" t="str">
        <f t="shared" si="9"/>
        <v/>
      </c>
    </row>
    <row r="592" spans="1:7" ht="34.5" customHeight="1" thickTop="1" thickBot="1">
      <c r="A592" s="33"/>
      <c r="B592" s="52"/>
      <c r="C592" s="33" t="str">
        <f>IF(B592&gt;0,VLOOKUP(B592,'الموردين والمخازن'!$A$9:$L$10006,2,0)," ")</f>
        <v xml:space="preserve"> </v>
      </c>
      <c r="D592" s="33"/>
      <c r="E592" s="72"/>
      <c r="F592" s="33"/>
      <c r="G592" s="69" t="str">
        <f t="shared" si="9"/>
        <v/>
      </c>
    </row>
    <row r="593" spans="1:7" ht="34.5" customHeight="1" thickTop="1" thickBot="1">
      <c r="A593" s="33"/>
      <c r="B593" s="56"/>
      <c r="C593" s="33" t="str">
        <f>IF(B593&gt;0,VLOOKUP(B593,'الموردين والمخازن'!$A$9:$L$10006,2,0)," ")</f>
        <v xml:space="preserve"> </v>
      </c>
      <c r="D593" s="33"/>
      <c r="E593" s="72"/>
      <c r="F593" s="33"/>
      <c r="G593" s="69" t="str">
        <f t="shared" si="9"/>
        <v/>
      </c>
    </row>
    <row r="594" spans="1:7" ht="34.5" customHeight="1" thickTop="1" thickBot="1">
      <c r="A594" s="33"/>
      <c r="B594" s="52"/>
      <c r="C594" s="33" t="str">
        <f>IF(B594&gt;0,VLOOKUP(B594,'الموردين والمخازن'!$A$9:$L$10006,2,0)," ")</f>
        <v xml:space="preserve"> </v>
      </c>
      <c r="D594" s="33"/>
      <c r="E594" s="72"/>
      <c r="F594" s="33"/>
      <c r="G594" s="69" t="str">
        <f t="shared" si="9"/>
        <v/>
      </c>
    </row>
    <row r="595" spans="1:7" ht="34.5" customHeight="1" thickTop="1" thickBot="1">
      <c r="A595" s="33"/>
      <c r="B595" s="56"/>
      <c r="C595" s="33" t="str">
        <f>IF(B595&gt;0,VLOOKUP(B595,'الموردين والمخازن'!$A$9:$L$10006,2,0)," ")</f>
        <v xml:space="preserve"> </v>
      </c>
      <c r="D595" s="33"/>
      <c r="E595" s="72"/>
      <c r="F595" s="33"/>
      <c r="G595" s="69" t="str">
        <f t="shared" si="9"/>
        <v/>
      </c>
    </row>
    <row r="596" spans="1:7" ht="34.5" customHeight="1" thickTop="1" thickBot="1">
      <c r="A596" s="33"/>
      <c r="B596" s="52"/>
      <c r="C596" s="33" t="str">
        <f>IF(B596&gt;0,VLOOKUP(B596,'الموردين والمخازن'!$A$9:$L$10006,2,0)," ")</f>
        <v xml:space="preserve"> </v>
      </c>
      <c r="D596" s="33"/>
      <c r="E596" s="72"/>
      <c r="F596" s="33"/>
      <c r="G596" s="69" t="str">
        <f t="shared" si="9"/>
        <v/>
      </c>
    </row>
    <row r="597" spans="1:7" ht="34.5" customHeight="1" thickTop="1" thickBot="1">
      <c r="A597" s="33"/>
      <c r="B597" s="56"/>
      <c r="C597" s="33" t="str">
        <f>IF(B597&gt;0,VLOOKUP(B597,'الموردين والمخازن'!$A$9:$L$10006,2,0)," ")</f>
        <v xml:space="preserve"> </v>
      </c>
      <c r="D597" s="33"/>
      <c r="E597" s="72"/>
      <c r="F597" s="33"/>
      <c r="G597" s="69" t="str">
        <f t="shared" si="9"/>
        <v/>
      </c>
    </row>
    <row r="598" spans="1:7" ht="34.5" customHeight="1" thickTop="1" thickBot="1">
      <c r="A598" s="33"/>
      <c r="B598" s="52"/>
      <c r="C598" s="33" t="str">
        <f>IF(B598&gt;0,VLOOKUP(B598,'الموردين والمخازن'!$A$9:$L$10006,2,0)," ")</f>
        <v xml:space="preserve"> </v>
      </c>
      <c r="D598" s="33"/>
      <c r="E598" s="72"/>
      <c r="F598" s="33"/>
      <c r="G598" s="69" t="str">
        <f t="shared" si="9"/>
        <v/>
      </c>
    </row>
    <row r="599" spans="1:7" ht="34.5" customHeight="1" thickTop="1" thickBot="1">
      <c r="A599" s="33"/>
      <c r="B599" s="56"/>
      <c r="C599" s="33" t="str">
        <f>IF(B599&gt;0,VLOOKUP(B599,'الموردين والمخازن'!$A$9:$L$10006,2,0)," ")</f>
        <v xml:space="preserve"> </v>
      </c>
      <c r="D599" s="33"/>
      <c r="E599" s="72"/>
      <c r="F599" s="33"/>
      <c r="G599" s="69" t="str">
        <f t="shared" si="9"/>
        <v/>
      </c>
    </row>
    <row r="600" spans="1:7" ht="34.5" customHeight="1" thickTop="1" thickBot="1">
      <c r="A600" s="33"/>
      <c r="B600" s="52"/>
      <c r="C600" s="33" t="str">
        <f>IF(B600&gt;0,VLOOKUP(B600,'الموردين والمخازن'!$A$9:$L$10006,2,0)," ")</f>
        <v xml:space="preserve"> </v>
      </c>
      <c r="D600" s="33"/>
      <c r="E600" s="72"/>
      <c r="F600" s="33"/>
      <c r="G600" s="69" t="str">
        <f t="shared" si="9"/>
        <v/>
      </c>
    </row>
    <row r="601" spans="1:7" ht="34.5" customHeight="1" thickTop="1" thickBot="1">
      <c r="A601" s="33"/>
      <c r="B601" s="56"/>
      <c r="C601" s="33" t="str">
        <f>IF(B601&gt;0,VLOOKUP(B601,'الموردين والمخازن'!$A$9:$L$10006,2,0)," ")</f>
        <v xml:space="preserve"> </v>
      </c>
      <c r="D601" s="33"/>
      <c r="E601" s="72"/>
      <c r="F601" s="33"/>
      <c r="G601" s="69" t="str">
        <f t="shared" si="9"/>
        <v/>
      </c>
    </row>
    <row r="602" spans="1:7" ht="34.5" customHeight="1" thickTop="1" thickBot="1">
      <c r="A602" s="33"/>
      <c r="B602" s="52"/>
      <c r="C602" s="33" t="str">
        <f>IF(B602&gt;0,VLOOKUP(B602,'الموردين والمخازن'!$A$9:$L$10006,2,0)," ")</f>
        <v xml:space="preserve"> </v>
      </c>
      <c r="D602" s="33"/>
      <c r="E602" s="72"/>
      <c r="F602" s="33"/>
      <c r="G602" s="69" t="str">
        <f t="shared" si="9"/>
        <v/>
      </c>
    </row>
    <row r="603" spans="1:7" ht="34.5" customHeight="1" thickTop="1" thickBot="1">
      <c r="A603" s="33"/>
      <c r="B603" s="56"/>
      <c r="C603" s="33" t="str">
        <f>IF(B603&gt;0,VLOOKUP(B603,'الموردين والمخازن'!$A$9:$L$10006,2,0)," ")</f>
        <v xml:space="preserve"> </v>
      </c>
      <c r="D603" s="33"/>
      <c r="E603" s="72"/>
      <c r="F603" s="33"/>
      <c r="G603" s="69" t="str">
        <f t="shared" si="9"/>
        <v/>
      </c>
    </row>
    <row r="604" spans="1:7" ht="34.5" customHeight="1" thickTop="1" thickBot="1">
      <c r="A604" s="33"/>
      <c r="B604" s="52"/>
      <c r="C604" s="33" t="str">
        <f>IF(B604&gt;0,VLOOKUP(B604,'الموردين والمخازن'!$A$9:$L$10006,2,0)," ")</f>
        <v xml:space="preserve"> </v>
      </c>
      <c r="D604" s="33"/>
      <c r="E604" s="72"/>
      <c r="F604" s="33"/>
      <c r="G604" s="69" t="str">
        <f t="shared" si="9"/>
        <v/>
      </c>
    </row>
    <row r="605" spans="1:7" ht="34.5" customHeight="1" thickTop="1" thickBot="1">
      <c r="A605" s="33"/>
      <c r="B605" s="56"/>
      <c r="C605" s="33" t="str">
        <f>IF(B605&gt;0,VLOOKUP(B605,'الموردين والمخازن'!$A$9:$L$10006,2,0)," ")</f>
        <v xml:space="preserve"> </v>
      </c>
      <c r="D605" s="33"/>
      <c r="E605" s="72"/>
      <c r="F605" s="33"/>
      <c r="G605" s="69" t="str">
        <f t="shared" si="9"/>
        <v/>
      </c>
    </row>
    <row r="606" spans="1:7" ht="34.5" customHeight="1" thickTop="1" thickBot="1">
      <c r="A606" s="33"/>
      <c r="B606" s="53"/>
      <c r="C606" s="33" t="str">
        <f>IF(B606&gt;0,VLOOKUP(B606,'الموردين والمخازن'!$A$9:$L$10006,2,0)," ")</f>
        <v xml:space="preserve"> </v>
      </c>
      <c r="D606" s="33"/>
      <c r="E606" s="72"/>
      <c r="F606" s="33"/>
      <c r="G606" s="69" t="str">
        <f t="shared" si="9"/>
        <v/>
      </c>
    </row>
    <row r="607" spans="1:7" ht="34.5" customHeight="1" thickTop="1" thickBot="1">
      <c r="A607" s="33"/>
      <c r="B607" s="56"/>
      <c r="C607" s="33" t="str">
        <f>IF(B607&gt;0,VLOOKUP(B607,'الموردين والمخازن'!$A$9:$L$10006,2,0)," ")</f>
        <v xml:space="preserve"> </v>
      </c>
      <c r="D607" s="33"/>
      <c r="E607" s="72"/>
      <c r="F607" s="33"/>
      <c r="G607" s="69" t="str">
        <f t="shared" si="9"/>
        <v/>
      </c>
    </row>
    <row r="608" spans="1:7" ht="34.5" customHeight="1" thickTop="1" thickBot="1">
      <c r="A608" s="33"/>
      <c r="B608" s="52"/>
      <c r="C608" s="33" t="str">
        <f>IF(B608&gt;0,VLOOKUP(B608,'الموردين والمخازن'!$A$9:$L$10006,2,0)," ")</f>
        <v xml:space="preserve"> </v>
      </c>
      <c r="D608" s="33"/>
      <c r="E608" s="72"/>
      <c r="F608" s="33"/>
      <c r="G608" s="69" t="str">
        <f t="shared" si="9"/>
        <v/>
      </c>
    </row>
    <row r="609" spans="1:7" ht="34.5" customHeight="1" thickTop="1" thickBot="1">
      <c r="A609" s="33"/>
      <c r="B609" s="56"/>
      <c r="C609" s="33" t="str">
        <f>IF(B609&gt;0,VLOOKUP(B609,'الموردين والمخازن'!$A$9:$L$10006,2,0)," ")</f>
        <v xml:space="preserve"> </v>
      </c>
      <c r="D609" s="33"/>
      <c r="E609" s="72"/>
      <c r="F609" s="33"/>
      <c r="G609" s="69" t="str">
        <f t="shared" si="9"/>
        <v/>
      </c>
    </row>
    <row r="610" spans="1:7" ht="34.5" customHeight="1" thickTop="1" thickBot="1">
      <c r="A610" s="33"/>
      <c r="B610" s="52"/>
      <c r="C610" s="33" t="str">
        <f>IF(B610&gt;0,VLOOKUP(B610,'الموردين والمخازن'!$A$9:$L$10006,2,0)," ")</f>
        <v xml:space="preserve"> </v>
      </c>
      <c r="D610" s="33"/>
      <c r="E610" s="72"/>
      <c r="F610" s="33"/>
      <c r="G610" s="69" t="str">
        <f t="shared" si="9"/>
        <v/>
      </c>
    </row>
    <row r="611" spans="1:7" ht="34.5" customHeight="1" thickTop="1" thickBot="1">
      <c r="A611" s="33"/>
      <c r="B611" s="56"/>
      <c r="C611" s="33" t="str">
        <f>IF(B611&gt;0,VLOOKUP(B611,'الموردين والمخازن'!$A$9:$L$10006,2,0)," ")</f>
        <v xml:space="preserve"> </v>
      </c>
      <c r="D611" s="33"/>
      <c r="E611" s="72"/>
      <c r="F611" s="33"/>
      <c r="G611" s="69" t="str">
        <f t="shared" si="9"/>
        <v/>
      </c>
    </row>
    <row r="612" spans="1:7" ht="34.5" customHeight="1" thickTop="1" thickBot="1">
      <c r="A612" s="33"/>
      <c r="B612" s="52"/>
      <c r="C612" s="33" t="str">
        <f>IF(B612&gt;0,VLOOKUP(B612,'الموردين والمخازن'!$A$9:$L$10006,2,0)," ")</f>
        <v xml:space="preserve"> </v>
      </c>
      <c r="D612" s="33"/>
      <c r="E612" s="72"/>
      <c r="F612" s="33"/>
      <c r="G612" s="69" t="str">
        <f t="shared" si="9"/>
        <v/>
      </c>
    </row>
    <row r="613" spans="1:7" ht="34.5" customHeight="1" thickTop="1" thickBot="1">
      <c r="A613" s="33"/>
      <c r="B613" s="56"/>
      <c r="C613" s="33" t="str">
        <f>IF(B613&gt;0,VLOOKUP(B613,'الموردين والمخازن'!$A$9:$L$10006,2,0)," ")</f>
        <v xml:space="preserve"> </v>
      </c>
      <c r="D613" s="33"/>
      <c r="E613" s="72"/>
      <c r="F613" s="33"/>
      <c r="G613" s="69" t="str">
        <f t="shared" si="9"/>
        <v/>
      </c>
    </row>
    <row r="614" spans="1:7" ht="34.5" customHeight="1" thickTop="1" thickBot="1">
      <c r="A614" s="33"/>
      <c r="B614" s="52"/>
      <c r="C614" s="33" t="str">
        <f>IF(B614&gt;0,VLOOKUP(B614,'الموردين والمخازن'!$A$9:$L$10006,2,0)," ")</f>
        <v xml:space="preserve"> </v>
      </c>
      <c r="D614" s="33"/>
      <c r="E614" s="72"/>
      <c r="F614" s="33"/>
      <c r="G614" s="69" t="str">
        <f t="shared" si="9"/>
        <v/>
      </c>
    </row>
    <row r="615" spans="1:7" ht="34.5" customHeight="1" thickTop="1" thickBot="1">
      <c r="A615" s="33"/>
      <c r="B615" s="56"/>
      <c r="C615" s="33" t="str">
        <f>IF(B615&gt;0,VLOOKUP(B615,'الموردين والمخازن'!$A$9:$L$10006,2,0)," ")</f>
        <v xml:space="preserve"> </v>
      </c>
      <c r="D615" s="33"/>
      <c r="E615" s="72"/>
      <c r="F615" s="33"/>
      <c r="G615" s="69" t="str">
        <f t="shared" si="9"/>
        <v/>
      </c>
    </row>
    <row r="616" spans="1:7" ht="34.5" customHeight="1" thickTop="1" thickBot="1">
      <c r="A616" s="33"/>
      <c r="B616" s="52"/>
      <c r="C616" s="33" t="str">
        <f>IF(B616&gt;0,VLOOKUP(B616,'الموردين والمخازن'!$A$9:$L$10006,2,0)," ")</f>
        <v xml:space="preserve"> </v>
      </c>
      <c r="D616" s="33"/>
      <c r="E616" s="72"/>
      <c r="F616" s="33"/>
      <c r="G616" s="69" t="str">
        <f t="shared" si="9"/>
        <v/>
      </c>
    </row>
    <row r="617" spans="1:7" ht="34.5" customHeight="1" thickTop="1" thickBot="1">
      <c r="A617" s="33"/>
      <c r="B617" s="56"/>
      <c r="C617" s="33" t="str">
        <f>IF(B617&gt;0,VLOOKUP(B617,'الموردين والمخازن'!$A$9:$L$10006,2,0)," ")</f>
        <v xml:space="preserve"> </v>
      </c>
      <c r="D617" s="33"/>
      <c r="E617" s="72"/>
      <c r="F617" s="33"/>
      <c r="G617" s="69" t="str">
        <f t="shared" si="9"/>
        <v/>
      </c>
    </row>
    <row r="618" spans="1:7" ht="34.5" customHeight="1" thickTop="1" thickBot="1">
      <c r="A618" s="33"/>
      <c r="B618" s="52"/>
      <c r="C618" s="33" t="str">
        <f>IF(B618&gt;0,VLOOKUP(B618,'الموردين والمخازن'!$A$9:$L$10006,2,0)," ")</f>
        <v xml:space="preserve"> </v>
      </c>
      <c r="D618" s="33"/>
      <c r="E618" s="72"/>
      <c r="F618" s="33"/>
      <c r="G618" s="69" t="str">
        <f t="shared" si="9"/>
        <v/>
      </c>
    </row>
    <row r="619" spans="1:7" ht="34.5" customHeight="1" thickTop="1" thickBot="1">
      <c r="A619" s="33"/>
      <c r="B619" s="56"/>
      <c r="C619" s="33" t="str">
        <f>IF(B619&gt;0,VLOOKUP(B619,'الموردين والمخازن'!$A$9:$L$10006,2,0)," ")</f>
        <v xml:space="preserve"> </v>
      </c>
      <c r="D619" s="33"/>
      <c r="E619" s="72"/>
      <c r="F619" s="33"/>
      <c r="G619" s="69" t="str">
        <f t="shared" si="9"/>
        <v/>
      </c>
    </row>
    <row r="620" spans="1:7" ht="34.5" customHeight="1" thickTop="1" thickBot="1">
      <c r="A620" s="33"/>
      <c r="B620" s="52"/>
      <c r="C620" s="33" t="str">
        <f>IF(B620&gt;0,VLOOKUP(B620,'الموردين والمخازن'!$A$9:$L$10006,2,0)," ")</f>
        <v xml:space="preserve"> </v>
      </c>
      <c r="D620" s="33"/>
      <c r="E620" s="72"/>
      <c r="F620" s="33"/>
      <c r="G620" s="69" t="str">
        <f t="shared" si="9"/>
        <v/>
      </c>
    </row>
    <row r="621" spans="1:7" ht="34.5" customHeight="1" thickTop="1" thickBot="1">
      <c r="A621" s="33"/>
      <c r="B621" s="56"/>
      <c r="C621" s="33" t="str">
        <f>IF(B621&gt;0,VLOOKUP(B621,'الموردين والمخازن'!$A$9:$L$10006,2,0)," ")</f>
        <v xml:space="preserve"> </v>
      </c>
      <c r="D621" s="33"/>
      <c r="E621" s="72"/>
      <c r="F621" s="33"/>
      <c r="G621" s="69" t="str">
        <f t="shared" si="9"/>
        <v/>
      </c>
    </row>
    <row r="622" spans="1:7" ht="34.5" customHeight="1" thickTop="1" thickBot="1">
      <c r="A622" s="33"/>
      <c r="B622" s="52"/>
      <c r="C622" s="33" t="str">
        <f>IF(B622&gt;0,VLOOKUP(B622,'الموردين والمخازن'!$A$9:$L$10006,2,0)," ")</f>
        <v xml:space="preserve"> </v>
      </c>
      <c r="D622" s="33"/>
      <c r="E622" s="72"/>
      <c r="F622" s="33"/>
      <c r="G622" s="69" t="str">
        <f t="shared" si="9"/>
        <v/>
      </c>
    </row>
    <row r="623" spans="1:7" ht="34.5" customHeight="1" thickTop="1" thickBot="1">
      <c r="A623" s="33"/>
      <c r="B623" s="56"/>
      <c r="C623" s="33" t="str">
        <f>IF(B623&gt;0,VLOOKUP(B623,'الموردين والمخازن'!$A$9:$L$10006,2,0)," ")</f>
        <v xml:space="preserve"> </v>
      </c>
      <c r="D623" s="33"/>
      <c r="E623" s="72"/>
      <c r="F623" s="33"/>
      <c r="G623" s="69" t="str">
        <f t="shared" si="9"/>
        <v/>
      </c>
    </row>
    <row r="624" spans="1:7" ht="34.5" customHeight="1" thickTop="1" thickBot="1">
      <c r="A624" s="33"/>
      <c r="B624" s="52"/>
      <c r="C624" s="33" t="str">
        <f>IF(B624&gt;0,VLOOKUP(B624,'الموردين والمخازن'!$A$9:$L$10006,2,0)," ")</f>
        <v xml:space="preserve"> </v>
      </c>
      <c r="D624" s="33"/>
      <c r="E624" s="72"/>
      <c r="F624" s="33"/>
      <c r="G624" s="69" t="str">
        <f t="shared" si="9"/>
        <v/>
      </c>
    </row>
    <row r="625" spans="1:7" ht="34.5" customHeight="1" thickTop="1" thickBot="1">
      <c r="A625" s="33"/>
      <c r="B625" s="56"/>
      <c r="C625" s="33" t="str">
        <f>IF(B625&gt;0,VLOOKUP(B625,'الموردين والمخازن'!$A$9:$L$10006,2,0)," ")</f>
        <v xml:space="preserve"> </v>
      </c>
      <c r="D625" s="33"/>
      <c r="E625" s="72"/>
      <c r="F625" s="33"/>
      <c r="G625" s="69" t="str">
        <f t="shared" si="9"/>
        <v/>
      </c>
    </row>
    <row r="626" spans="1:7" ht="34.5" customHeight="1" thickTop="1" thickBot="1">
      <c r="A626" s="33"/>
      <c r="B626" s="52"/>
      <c r="C626" s="33" t="str">
        <f>IF(B626&gt;0,VLOOKUP(B626,'الموردين والمخازن'!$A$9:$L$10006,2,0)," ")</f>
        <v xml:space="preserve"> </v>
      </c>
      <c r="D626" s="33"/>
      <c r="E626" s="72"/>
      <c r="F626" s="33"/>
      <c r="G626" s="69" t="str">
        <f t="shared" si="9"/>
        <v/>
      </c>
    </row>
    <row r="627" spans="1:7" ht="34.5" customHeight="1" thickTop="1" thickBot="1">
      <c r="A627" s="33"/>
      <c r="B627" s="56"/>
      <c r="C627" s="33" t="str">
        <f>IF(B627&gt;0,VLOOKUP(B627,'الموردين والمخازن'!$A$9:$L$10006,2,0)," ")</f>
        <v xml:space="preserve"> </v>
      </c>
      <c r="D627" s="33"/>
      <c r="E627" s="72"/>
      <c r="F627" s="33"/>
      <c r="G627" s="69" t="str">
        <f t="shared" si="9"/>
        <v/>
      </c>
    </row>
    <row r="628" spans="1:7" ht="34.5" customHeight="1" thickTop="1" thickBot="1">
      <c r="A628" s="33"/>
      <c r="B628" s="52"/>
      <c r="C628" s="33" t="str">
        <f>IF(B628&gt;0,VLOOKUP(B628,'الموردين والمخازن'!$A$9:$L$10006,2,0)," ")</f>
        <v xml:space="preserve"> </v>
      </c>
      <c r="D628" s="33"/>
      <c r="E628" s="72"/>
      <c r="F628" s="33"/>
      <c r="G628" s="69" t="str">
        <f t="shared" si="9"/>
        <v/>
      </c>
    </row>
    <row r="629" spans="1:7" ht="34.5" customHeight="1" thickTop="1" thickBot="1">
      <c r="A629" s="33"/>
      <c r="B629" s="56"/>
      <c r="C629" s="33" t="str">
        <f>IF(B629&gt;0,VLOOKUP(B629,'الموردين والمخازن'!$A$9:$L$10006,2,0)," ")</f>
        <v xml:space="preserve"> </v>
      </c>
      <c r="D629" s="33"/>
      <c r="E629" s="72"/>
      <c r="F629" s="33"/>
      <c r="G629" s="69" t="str">
        <f t="shared" si="9"/>
        <v/>
      </c>
    </row>
    <row r="630" spans="1:7" ht="34.5" customHeight="1" thickTop="1" thickBot="1">
      <c r="A630" s="33"/>
      <c r="B630" s="52"/>
      <c r="C630" s="33" t="str">
        <f>IF(B630&gt;0,VLOOKUP(B630,'الموردين والمخازن'!$A$9:$L$10006,2,0)," ")</f>
        <v xml:space="preserve"> </v>
      </c>
      <c r="D630" s="33"/>
      <c r="E630" s="72"/>
      <c r="F630" s="33"/>
      <c r="G630" s="69" t="str">
        <f t="shared" si="9"/>
        <v/>
      </c>
    </row>
    <row r="631" spans="1:7" ht="34.5" customHeight="1" thickTop="1" thickBot="1">
      <c r="A631" s="33"/>
      <c r="B631" s="56"/>
      <c r="C631" s="33" t="str">
        <f>IF(B631&gt;0,VLOOKUP(B631,'الموردين والمخازن'!$A$9:$L$10006,2,0)," ")</f>
        <v xml:space="preserve"> </v>
      </c>
      <c r="D631" s="33"/>
      <c r="E631" s="72"/>
      <c r="F631" s="33"/>
      <c r="G631" s="69" t="str">
        <f t="shared" si="9"/>
        <v/>
      </c>
    </row>
    <row r="632" spans="1:7" ht="34.5" customHeight="1" thickTop="1" thickBot="1">
      <c r="A632" s="33"/>
      <c r="B632" s="52"/>
      <c r="C632" s="33" t="str">
        <f>IF(B632&gt;0,VLOOKUP(B632,'الموردين والمخازن'!$A$9:$L$10006,2,0)," ")</f>
        <v xml:space="preserve"> </v>
      </c>
      <c r="D632" s="33"/>
      <c r="E632" s="72"/>
      <c r="F632" s="33"/>
      <c r="G632" s="69" t="str">
        <f t="shared" si="9"/>
        <v/>
      </c>
    </row>
    <row r="633" spans="1:7" ht="34.5" customHeight="1" thickTop="1" thickBot="1">
      <c r="A633" s="33"/>
      <c r="B633" s="56"/>
      <c r="C633" s="33" t="str">
        <f>IF(B633&gt;0,VLOOKUP(B633,'الموردين والمخازن'!$A$9:$L$10006,2,0)," ")</f>
        <v xml:space="preserve"> </v>
      </c>
      <c r="D633" s="33"/>
      <c r="E633" s="72"/>
      <c r="F633" s="33"/>
      <c r="G633" s="69" t="str">
        <f t="shared" si="9"/>
        <v/>
      </c>
    </row>
    <row r="634" spans="1:7" ht="34.5" customHeight="1" thickTop="1" thickBot="1">
      <c r="A634" s="33"/>
      <c r="B634" s="52"/>
      <c r="C634" s="33" t="str">
        <f>IF(B634&gt;0,VLOOKUP(B634,'الموردين والمخازن'!$A$9:$L$10006,2,0)," ")</f>
        <v xml:space="preserve"> </v>
      </c>
      <c r="D634" s="33"/>
      <c r="E634" s="72"/>
      <c r="F634" s="33"/>
      <c r="G634" s="69" t="str">
        <f t="shared" si="9"/>
        <v/>
      </c>
    </row>
    <row r="635" spans="1:7" ht="34.5" customHeight="1" thickTop="1" thickBot="1">
      <c r="A635" s="33"/>
      <c r="B635" s="56"/>
      <c r="C635" s="33" t="str">
        <f>IF(B635&gt;0,VLOOKUP(B635,'الموردين والمخازن'!$A$9:$L$10006,2,0)," ")</f>
        <v xml:space="preserve"> </v>
      </c>
      <c r="D635" s="33"/>
      <c r="E635" s="72"/>
      <c r="F635" s="33"/>
      <c r="G635" s="69" t="str">
        <f t="shared" si="9"/>
        <v/>
      </c>
    </row>
    <row r="636" spans="1:7" ht="34.5" customHeight="1" thickTop="1" thickBot="1">
      <c r="A636" s="33"/>
      <c r="B636" s="52"/>
      <c r="C636" s="33" t="str">
        <f>IF(B636&gt;0,VLOOKUP(B636,'الموردين والمخازن'!$A$9:$L$10006,2,0)," ")</f>
        <v xml:space="preserve"> </v>
      </c>
      <c r="D636" s="33"/>
      <c r="E636" s="72"/>
      <c r="F636" s="33"/>
      <c r="G636" s="69" t="str">
        <f t="shared" si="9"/>
        <v/>
      </c>
    </row>
    <row r="637" spans="1:7" ht="34.5" customHeight="1" thickTop="1" thickBot="1">
      <c r="A637" s="33"/>
      <c r="B637" s="56"/>
      <c r="C637" s="33" t="str">
        <f>IF(B637&gt;0,VLOOKUP(B637,'الموردين والمخازن'!$A$9:$L$10006,2,0)," ")</f>
        <v xml:space="preserve"> </v>
      </c>
      <c r="D637" s="33"/>
      <c r="E637" s="72"/>
      <c r="F637" s="33"/>
      <c r="G637" s="69" t="str">
        <f t="shared" si="9"/>
        <v/>
      </c>
    </row>
    <row r="638" spans="1:7" ht="34.5" customHeight="1" thickTop="1" thickBot="1">
      <c r="A638" s="33"/>
      <c r="B638" s="52"/>
      <c r="C638" s="33" t="str">
        <f>IF(B638&gt;0,VLOOKUP(B638,'الموردين والمخازن'!$A$9:$L$10006,2,0)," ")</f>
        <v xml:space="preserve"> </v>
      </c>
      <c r="D638" s="33"/>
      <c r="E638" s="72"/>
      <c r="F638" s="33"/>
      <c r="G638" s="69" t="str">
        <f t="shared" si="9"/>
        <v/>
      </c>
    </row>
    <row r="639" spans="1:7" ht="34.5" customHeight="1" thickTop="1" thickBot="1">
      <c r="A639" s="33"/>
      <c r="B639" s="56"/>
      <c r="C639" s="33" t="str">
        <f>IF(B639&gt;0,VLOOKUP(B639,'الموردين والمخازن'!$A$9:$L$10006,2,0)," ")</f>
        <v xml:space="preserve"> </v>
      </c>
      <c r="D639" s="33"/>
      <c r="E639" s="72"/>
      <c r="F639" s="33"/>
      <c r="G639" s="69" t="str">
        <f t="shared" si="9"/>
        <v/>
      </c>
    </row>
    <row r="640" spans="1:7" ht="34.5" customHeight="1" thickTop="1" thickBot="1">
      <c r="A640" s="33"/>
      <c r="B640" s="52"/>
      <c r="C640" s="33" t="str">
        <f>IF(B640&gt;0,VLOOKUP(B640,'الموردين والمخازن'!$A$9:$L$10006,2,0)," ")</f>
        <v xml:space="preserve"> </v>
      </c>
      <c r="D640" s="33"/>
      <c r="E640" s="72"/>
      <c r="F640" s="33"/>
      <c r="G640" s="69" t="str">
        <f t="shared" si="9"/>
        <v/>
      </c>
    </row>
    <row r="641" spans="1:7" ht="34.5" customHeight="1" thickTop="1" thickBot="1">
      <c r="A641" s="33"/>
      <c r="B641" s="56"/>
      <c r="C641" s="33" t="str">
        <f>IF(B641&gt;0,VLOOKUP(B641,'الموردين والمخازن'!$A$9:$L$10006,2,0)," ")</f>
        <v xml:space="preserve"> </v>
      </c>
      <c r="D641" s="33"/>
      <c r="E641" s="72"/>
      <c r="F641" s="33"/>
      <c r="G641" s="69" t="str">
        <f t="shared" si="9"/>
        <v/>
      </c>
    </row>
    <row r="642" spans="1:7" ht="34.5" customHeight="1" thickTop="1" thickBot="1">
      <c r="A642" s="33"/>
      <c r="B642" s="52"/>
      <c r="C642" s="33" t="str">
        <f>IF(B642&gt;0,VLOOKUP(B642,'الموردين والمخازن'!$A$9:$L$10006,2,0)," ")</f>
        <v xml:space="preserve"> </v>
      </c>
      <c r="D642" s="33"/>
      <c r="E642" s="72"/>
      <c r="F642" s="33"/>
      <c r="G642" s="69" t="str">
        <f t="shared" si="9"/>
        <v/>
      </c>
    </row>
    <row r="643" spans="1:7" ht="34.5" customHeight="1" thickTop="1" thickBot="1">
      <c r="A643" s="33"/>
      <c r="B643" s="56"/>
      <c r="C643" s="33" t="str">
        <f>IF(B643&gt;0,VLOOKUP(B643,'الموردين والمخازن'!$A$9:$L$10006,2,0)," ")</f>
        <v xml:space="preserve"> </v>
      </c>
      <c r="D643" s="33"/>
      <c r="E643" s="72"/>
      <c r="F643" s="33"/>
      <c r="G643" s="69" t="str">
        <f t="shared" si="9"/>
        <v/>
      </c>
    </row>
    <row r="644" spans="1:7" ht="34.5" customHeight="1" thickTop="1" thickBot="1">
      <c r="A644" s="33"/>
      <c r="B644" s="52"/>
      <c r="C644" s="33" t="str">
        <f>IF(B644&gt;0,VLOOKUP(B644,'الموردين والمخازن'!$A$9:$L$10006,2,0)," ")</f>
        <v xml:space="preserve"> </v>
      </c>
      <c r="D644" s="33"/>
      <c r="E644" s="72"/>
      <c r="F644" s="33"/>
      <c r="G644" s="69" t="str">
        <f t="shared" si="9"/>
        <v/>
      </c>
    </row>
    <row r="645" spans="1:7" ht="34.5" customHeight="1" thickTop="1" thickBot="1">
      <c r="A645" s="33"/>
      <c r="B645" s="56"/>
      <c r="C645" s="33" t="str">
        <f>IF(B645&gt;0,VLOOKUP(B645,'الموردين والمخازن'!$A$9:$L$10006,2,0)," ")</f>
        <v xml:space="preserve"> </v>
      </c>
      <c r="D645" s="33"/>
      <c r="E645" s="72"/>
      <c r="F645" s="33"/>
      <c r="G645" s="69" t="str">
        <f t="shared" si="9"/>
        <v/>
      </c>
    </row>
    <row r="646" spans="1:7" ht="34.5" customHeight="1" thickTop="1" thickBot="1">
      <c r="A646" s="33"/>
      <c r="B646" s="52"/>
      <c r="C646" s="33" t="str">
        <f>IF(B646&gt;0,VLOOKUP(B646,'الموردين والمخازن'!$A$9:$L$10006,2,0)," ")</f>
        <v xml:space="preserve"> </v>
      </c>
      <c r="D646" s="33"/>
      <c r="E646" s="72"/>
      <c r="F646" s="33"/>
      <c r="G646" s="69" t="str">
        <f t="shared" si="9"/>
        <v/>
      </c>
    </row>
    <row r="647" spans="1:7" ht="34.5" customHeight="1" thickTop="1" thickBot="1">
      <c r="A647" s="33"/>
      <c r="B647" s="56"/>
      <c r="C647" s="33" t="str">
        <f>IF(B647&gt;0,VLOOKUP(B647,'الموردين والمخازن'!$A$9:$L$10006,2,0)," ")</f>
        <v xml:space="preserve"> </v>
      </c>
      <c r="D647" s="33"/>
      <c r="E647" s="72"/>
      <c r="F647" s="33"/>
      <c r="G647" s="69" t="str">
        <f t="shared" si="9"/>
        <v/>
      </c>
    </row>
    <row r="648" spans="1:7" ht="34.5" customHeight="1" thickTop="1" thickBot="1">
      <c r="A648" s="33"/>
      <c r="B648" s="52"/>
      <c r="C648" s="33" t="str">
        <f>IF(B648&gt;0,VLOOKUP(B648,'الموردين والمخازن'!$A$9:$L$10006,2,0)," ")</f>
        <v xml:space="preserve"> </v>
      </c>
      <c r="D648" s="33"/>
      <c r="E648" s="72"/>
      <c r="F648" s="33"/>
      <c r="G648" s="69" t="str">
        <f t="shared" si="9"/>
        <v/>
      </c>
    </row>
    <row r="649" spans="1:7" ht="34.5" customHeight="1" thickTop="1" thickBot="1">
      <c r="A649" s="33"/>
      <c r="B649" s="56"/>
      <c r="C649" s="33" t="str">
        <f>IF(B649&gt;0,VLOOKUP(B649,'الموردين والمخازن'!$A$9:$L$10006,2,0)," ")</f>
        <v xml:space="preserve"> </v>
      </c>
      <c r="D649" s="33"/>
      <c r="E649" s="72"/>
      <c r="F649" s="33"/>
      <c r="G649" s="69" t="str">
        <f t="shared" ref="G649:G712" si="10">B649&amp;A649</f>
        <v/>
      </c>
    </row>
    <row r="650" spans="1:7" ht="34.5" customHeight="1" thickTop="1" thickBot="1">
      <c r="A650" s="33"/>
      <c r="B650" s="52"/>
      <c r="C650" s="33" t="str">
        <f>IF(B650&gt;0,VLOOKUP(B650,'الموردين والمخازن'!$A$9:$L$10006,2,0)," ")</f>
        <v xml:space="preserve"> </v>
      </c>
      <c r="D650" s="33"/>
      <c r="E650" s="72"/>
      <c r="F650" s="33"/>
      <c r="G650" s="69" t="str">
        <f t="shared" si="10"/>
        <v/>
      </c>
    </row>
    <row r="651" spans="1:7" ht="34.5" customHeight="1" thickTop="1" thickBot="1">
      <c r="A651" s="33"/>
      <c r="B651" s="56"/>
      <c r="C651" s="33" t="str">
        <f>IF(B651&gt;0,VLOOKUP(B651,'الموردين والمخازن'!$A$9:$L$10006,2,0)," ")</f>
        <v xml:space="preserve"> </v>
      </c>
      <c r="D651" s="33"/>
      <c r="E651" s="72"/>
      <c r="F651" s="33"/>
      <c r="G651" s="69" t="str">
        <f t="shared" si="10"/>
        <v/>
      </c>
    </row>
    <row r="652" spans="1:7" ht="34.5" customHeight="1" thickTop="1" thickBot="1">
      <c r="A652" s="33"/>
      <c r="B652" s="52"/>
      <c r="C652" s="33" t="str">
        <f>IF(B652&gt;0,VLOOKUP(B652,'الموردين والمخازن'!$A$9:$L$10006,2,0)," ")</f>
        <v xml:space="preserve"> </v>
      </c>
      <c r="D652" s="33"/>
      <c r="E652" s="72"/>
      <c r="F652" s="33"/>
      <c r="G652" s="69" t="str">
        <f t="shared" si="10"/>
        <v/>
      </c>
    </row>
    <row r="653" spans="1:7" ht="34.5" customHeight="1" thickTop="1" thickBot="1">
      <c r="A653" s="33"/>
      <c r="B653" s="56"/>
      <c r="C653" s="33" t="str">
        <f>IF(B653&gt;0,VLOOKUP(B653,'الموردين والمخازن'!$A$9:$L$10006,2,0)," ")</f>
        <v xml:space="preserve"> </v>
      </c>
      <c r="D653" s="33"/>
      <c r="E653" s="72"/>
      <c r="F653" s="33"/>
      <c r="G653" s="69" t="str">
        <f t="shared" si="10"/>
        <v/>
      </c>
    </row>
    <row r="654" spans="1:7" ht="34.5" customHeight="1" thickTop="1" thickBot="1">
      <c r="A654" s="33"/>
      <c r="B654" s="52"/>
      <c r="C654" s="33" t="str">
        <f>IF(B654&gt;0,VLOOKUP(B654,'الموردين والمخازن'!$A$9:$L$10006,2,0)," ")</f>
        <v xml:space="preserve"> </v>
      </c>
      <c r="D654" s="33"/>
      <c r="E654" s="72"/>
      <c r="F654" s="33"/>
      <c r="G654" s="69" t="str">
        <f t="shared" si="10"/>
        <v/>
      </c>
    </row>
    <row r="655" spans="1:7" ht="34.5" customHeight="1" thickTop="1" thickBot="1">
      <c r="A655" s="33"/>
      <c r="B655" s="56"/>
      <c r="C655" s="33" t="str">
        <f>IF(B655&gt;0,VLOOKUP(B655,'الموردين والمخازن'!$A$9:$L$10006,2,0)," ")</f>
        <v xml:space="preserve"> </v>
      </c>
      <c r="D655" s="33"/>
      <c r="E655" s="72"/>
      <c r="F655" s="33"/>
      <c r="G655" s="69" t="str">
        <f t="shared" si="10"/>
        <v/>
      </c>
    </row>
    <row r="656" spans="1:7" ht="34.5" customHeight="1" thickTop="1" thickBot="1">
      <c r="A656" s="33"/>
      <c r="B656" s="53"/>
      <c r="C656" s="33" t="str">
        <f>IF(B656&gt;0,VLOOKUP(B656,'الموردين والمخازن'!$A$9:$L$10006,2,0)," ")</f>
        <v xml:space="preserve"> </v>
      </c>
      <c r="D656" s="33"/>
      <c r="E656" s="72"/>
      <c r="F656" s="33"/>
      <c r="G656" s="69" t="str">
        <f t="shared" si="10"/>
        <v/>
      </c>
    </row>
    <row r="657" spans="1:7" ht="34.5" customHeight="1" outlineLevel="1" thickTop="1" thickBot="1">
      <c r="A657" s="33"/>
      <c r="B657" s="56"/>
      <c r="C657" s="33" t="str">
        <f>IF(B657&gt;0,VLOOKUP(B657,'الموردين والمخازن'!$A$9:$L$10006,2,0)," ")</f>
        <v xml:space="preserve"> </v>
      </c>
      <c r="D657" s="33"/>
      <c r="E657" s="72"/>
      <c r="F657" s="33"/>
      <c r="G657" s="69" t="str">
        <f t="shared" si="10"/>
        <v/>
      </c>
    </row>
    <row r="658" spans="1:7" ht="34.5" customHeight="1" outlineLevel="1" thickTop="1" thickBot="1">
      <c r="A658" s="33"/>
      <c r="B658" s="52"/>
      <c r="C658" s="33" t="str">
        <f>IF(B658&gt;0,VLOOKUP(B658,'الموردين والمخازن'!$A$9:$L$10006,2,0)," ")</f>
        <v xml:space="preserve"> </v>
      </c>
      <c r="D658" s="33"/>
      <c r="E658" s="72"/>
      <c r="F658" s="33"/>
      <c r="G658" s="69" t="str">
        <f t="shared" si="10"/>
        <v/>
      </c>
    </row>
    <row r="659" spans="1:7" ht="34.5" customHeight="1" outlineLevel="1" thickTop="1" thickBot="1">
      <c r="A659" s="33"/>
      <c r="B659" s="56"/>
      <c r="C659" s="33" t="str">
        <f>IF(B659&gt;0,VLOOKUP(B659,'الموردين والمخازن'!$A$9:$L$10006,2,0)," ")</f>
        <v xml:space="preserve"> </v>
      </c>
      <c r="D659" s="33"/>
      <c r="E659" s="72"/>
      <c r="F659" s="33"/>
      <c r="G659" s="69" t="str">
        <f t="shared" si="10"/>
        <v/>
      </c>
    </row>
    <row r="660" spans="1:7" ht="34.5" customHeight="1" outlineLevel="1" thickTop="1" thickBot="1">
      <c r="A660" s="33"/>
      <c r="B660" s="52"/>
      <c r="C660" s="33" t="str">
        <f>IF(B660&gt;0,VLOOKUP(B660,'الموردين والمخازن'!$A$9:$L$10006,2,0)," ")</f>
        <v xml:space="preserve"> </v>
      </c>
      <c r="D660" s="33"/>
      <c r="E660" s="72"/>
      <c r="F660" s="33"/>
      <c r="G660" s="69" t="str">
        <f t="shared" si="10"/>
        <v/>
      </c>
    </row>
    <row r="661" spans="1:7" ht="34.5" customHeight="1" outlineLevel="1" thickTop="1" thickBot="1">
      <c r="A661" s="33"/>
      <c r="B661" s="56"/>
      <c r="C661" s="33" t="str">
        <f>IF(B661&gt;0,VLOOKUP(B661,'الموردين والمخازن'!$A$9:$L$10006,2,0)," ")</f>
        <v xml:space="preserve"> </v>
      </c>
      <c r="D661" s="33"/>
      <c r="E661" s="72"/>
      <c r="F661" s="33"/>
      <c r="G661" s="69" t="str">
        <f t="shared" si="10"/>
        <v/>
      </c>
    </row>
    <row r="662" spans="1:7" ht="34.5" customHeight="1" outlineLevel="1" thickTop="1" thickBot="1">
      <c r="A662" s="33"/>
      <c r="B662" s="52"/>
      <c r="C662" s="33" t="str">
        <f>IF(B662&gt;0,VLOOKUP(B662,'الموردين والمخازن'!$A$9:$L$10006,2,0)," ")</f>
        <v xml:space="preserve"> </v>
      </c>
      <c r="D662" s="33"/>
      <c r="E662" s="72"/>
      <c r="F662" s="33"/>
      <c r="G662" s="69" t="str">
        <f t="shared" si="10"/>
        <v/>
      </c>
    </row>
    <row r="663" spans="1:7" ht="34.5" customHeight="1" outlineLevel="1" thickTop="1" thickBot="1">
      <c r="A663" s="33"/>
      <c r="B663" s="56"/>
      <c r="C663" s="33" t="str">
        <f>IF(B663&gt;0,VLOOKUP(B663,'الموردين والمخازن'!$A$9:$L$10006,2,0)," ")</f>
        <v xml:space="preserve"> </v>
      </c>
      <c r="D663" s="33"/>
      <c r="E663" s="72"/>
      <c r="F663" s="33"/>
      <c r="G663" s="69" t="str">
        <f t="shared" si="10"/>
        <v/>
      </c>
    </row>
    <row r="664" spans="1:7" ht="34.5" customHeight="1" outlineLevel="1" thickTop="1" thickBot="1">
      <c r="A664" s="33"/>
      <c r="B664" s="52"/>
      <c r="C664" s="33" t="str">
        <f>IF(B664&gt;0,VLOOKUP(B664,'الموردين والمخازن'!$A$9:$L$10006,2,0)," ")</f>
        <v xml:space="preserve"> </v>
      </c>
      <c r="D664" s="33"/>
      <c r="E664" s="72"/>
      <c r="F664" s="33"/>
      <c r="G664" s="69" t="str">
        <f t="shared" si="10"/>
        <v/>
      </c>
    </row>
    <row r="665" spans="1:7" ht="34.5" customHeight="1" outlineLevel="1" thickTop="1" thickBot="1">
      <c r="A665" s="33"/>
      <c r="B665" s="56"/>
      <c r="C665" s="33" t="str">
        <f>IF(B665&gt;0,VLOOKUP(B665,'الموردين والمخازن'!$A$9:$L$10006,2,0)," ")</f>
        <v xml:space="preserve"> </v>
      </c>
      <c r="D665" s="33"/>
      <c r="E665" s="72"/>
      <c r="F665" s="33"/>
      <c r="G665" s="69" t="str">
        <f t="shared" si="10"/>
        <v/>
      </c>
    </row>
    <row r="666" spans="1:7" ht="34.5" customHeight="1" outlineLevel="1" thickTop="1" thickBot="1">
      <c r="A666" s="33"/>
      <c r="B666" s="52"/>
      <c r="C666" s="33" t="str">
        <f>IF(B666&gt;0,VLOOKUP(B666,'الموردين والمخازن'!$A$9:$L$10006,2,0)," ")</f>
        <v xml:space="preserve"> </v>
      </c>
      <c r="D666" s="33"/>
      <c r="E666" s="72"/>
      <c r="F666" s="33"/>
      <c r="G666" s="69" t="str">
        <f t="shared" si="10"/>
        <v/>
      </c>
    </row>
    <row r="667" spans="1:7" ht="34.5" customHeight="1" outlineLevel="1" thickTop="1" thickBot="1">
      <c r="A667" s="33"/>
      <c r="B667" s="56"/>
      <c r="C667" s="33" t="str">
        <f>IF(B667&gt;0,VLOOKUP(B667,'الموردين والمخازن'!$A$9:$L$10006,2,0)," ")</f>
        <v xml:space="preserve"> </v>
      </c>
      <c r="D667" s="33"/>
      <c r="E667" s="72"/>
      <c r="F667" s="33"/>
      <c r="G667" s="69" t="str">
        <f t="shared" si="10"/>
        <v/>
      </c>
    </row>
    <row r="668" spans="1:7" ht="34.5" customHeight="1" outlineLevel="1" thickTop="1" thickBot="1">
      <c r="A668" s="33"/>
      <c r="B668" s="52"/>
      <c r="C668" s="33" t="str">
        <f>IF(B668&gt;0,VLOOKUP(B668,'الموردين والمخازن'!$A$9:$L$10006,2,0)," ")</f>
        <v xml:space="preserve"> </v>
      </c>
      <c r="D668" s="33"/>
      <c r="E668" s="72"/>
      <c r="F668" s="33"/>
      <c r="G668" s="69" t="str">
        <f t="shared" si="10"/>
        <v/>
      </c>
    </row>
    <row r="669" spans="1:7" ht="34.5" customHeight="1" outlineLevel="1" thickTop="1" thickBot="1">
      <c r="A669" s="33"/>
      <c r="B669" s="56"/>
      <c r="C669" s="33" t="str">
        <f>IF(B669&gt;0,VLOOKUP(B669,'الموردين والمخازن'!$A$9:$L$10006,2,0)," ")</f>
        <v xml:space="preserve"> </v>
      </c>
      <c r="D669" s="33"/>
      <c r="E669" s="72"/>
      <c r="F669" s="33"/>
      <c r="G669" s="69" t="str">
        <f t="shared" si="10"/>
        <v/>
      </c>
    </row>
    <row r="670" spans="1:7" ht="34.5" customHeight="1" outlineLevel="1" thickTop="1" thickBot="1">
      <c r="A670" s="33"/>
      <c r="B670" s="52"/>
      <c r="C670" s="33" t="str">
        <f>IF(B670&gt;0,VLOOKUP(B670,'الموردين والمخازن'!$A$9:$L$10006,2,0)," ")</f>
        <v xml:space="preserve"> </v>
      </c>
      <c r="D670" s="33"/>
      <c r="E670" s="72"/>
      <c r="F670" s="33"/>
      <c r="G670" s="69" t="str">
        <f t="shared" si="10"/>
        <v/>
      </c>
    </row>
    <row r="671" spans="1:7" ht="34.5" customHeight="1" outlineLevel="1" thickTop="1" thickBot="1">
      <c r="A671" s="33"/>
      <c r="B671" s="56"/>
      <c r="C671" s="33" t="str">
        <f>IF(B671&gt;0,VLOOKUP(B671,'الموردين والمخازن'!$A$9:$L$10006,2,0)," ")</f>
        <v xml:space="preserve"> </v>
      </c>
      <c r="D671" s="33"/>
      <c r="E671" s="72"/>
      <c r="F671" s="33"/>
      <c r="G671" s="69" t="str">
        <f t="shared" si="10"/>
        <v/>
      </c>
    </row>
    <row r="672" spans="1:7" ht="34.5" customHeight="1" outlineLevel="1" thickTop="1" thickBot="1">
      <c r="A672" s="33"/>
      <c r="B672" s="52"/>
      <c r="C672" s="33" t="str">
        <f>IF(B672&gt;0,VLOOKUP(B672,'الموردين والمخازن'!$A$9:$L$10006,2,0)," ")</f>
        <v xml:space="preserve"> </v>
      </c>
      <c r="D672" s="33"/>
      <c r="E672" s="72"/>
      <c r="F672" s="33"/>
      <c r="G672" s="69" t="str">
        <f t="shared" si="10"/>
        <v/>
      </c>
    </row>
    <row r="673" spans="1:7" ht="34.5" customHeight="1" outlineLevel="1" thickTop="1" thickBot="1">
      <c r="A673" s="33"/>
      <c r="B673" s="56"/>
      <c r="C673" s="33" t="str">
        <f>IF(B673&gt;0,VLOOKUP(B673,'الموردين والمخازن'!$A$9:$L$10006,2,0)," ")</f>
        <v xml:space="preserve"> </v>
      </c>
      <c r="D673" s="33"/>
      <c r="E673" s="72"/>
      <c r="F673" s="33"/>
      <c r="G673" s="69" t="str">
        <f t="shared" si="10"/>
        <v/>
      </c>
    </row>
    <row r="674" spans="1:7" ht="34.5" customHeight="1" outlineLevel="1" thickTop="1" thickBot="1">
      <c r="A674" s="33"/>
      <c r="B674" s="52"/>
      <c r="C674" s="33" t="str">
        <f>IF(B674&gt;0,VLOOKUP(B674,'الموردين والمخازن'!$A$9:$L$10006,2,0)," ")</f>
        <v xml:space="preserve"> </v>
      </c>
      <c r="D674" s="33"/>
      <c r="E674" s="72"/>
      <c r="F674" s="33"/>
      <c r="G674" s="69" t="str">
        <f t="shared" si="10"/>
        <v/>
      </c>
    </row>
    <row r="675" spans="1:7" ht="34.5" customHeight="1" outlineLevel="1" thickTop="1" thickBot="1">
      <c r="A675" s="33"/>
      <c r="B675" s="56"/>
      <c r="C675" s="33" t="str">
        <f>IF(B675&gt;0,VLOOKUP(B675,'الموردين والمخازن'!$A$9:$L$10006,2,0)," ")</f>
        <v xml:space="preserve"> </v>
      </c>
      <c r="D675" s="33"/>
      <c r="E675" s="72"/>
      <c r="F675" s="33"/>
      <c r="G675" s="69" t="str">
        <f t="shared" si="10"/>
        <v/>
      </c>
    </row>
    <row r="676" spans="1:7" ht="34.5" customHeight="1" outlineLevel="1" thickTop="1" thickBot="1">
      <c r="A676" s="33"/>
      <c r="B676" s="52"/>
      <c r="C676" s="33" t="str">
        <f>IF(B676&gt;0,VLOOKUP(B676,'الموردين والمخازن'!$A$9:$L$10006,2,0)," ")</f>
        <v xml:space="preserve"> </v>
      </c>
      <c r="D676" s="33"/>
      <c r="E676" s="72"/>
      <c r="F676" s="33"/>
      <c r="G676" s="69" t="str">
        <f t="shared" si="10"/>
        <v/>
      </c>
    </row>
    <row r="677" spans="1:7" ht="34.5" customHeight="1" outlineLevel="1" thickTop="1" thickBot="1">
      <c r="A677" s="33"/>
      <c r="B677" s="56"/>
      <c r="C677" s="33" t="str">
        <f>IF(B677&gt;0,VLOOKUP(B677,'الموردين والمخازن'!$A$9:$L$10006,2,0)," ")</f>
        <v xml:space="preserve"> </v>
      </c>
      <c r="D677" s="33"/>
      <c r="E677" s="72"/>
      <c r="F677" s="33"/>
      <c r="G677" s="69" t="str">
        <f t="shared" si="10"/>
        <v/>
      </c>
    </row>
    <row r="678" spans="1:7" ht="34.5" customHeight="1" outlineLevel="1" thickTop="1" thickBot="1">
      <c r="A678" s="33"/>
      <c r="B678" s="52"/>
      <c r="C678" s="33" t="str">
        <f>IF(B678&gt;0,VLOOKUP(B678,'الموردين والمخازن'!$A$9:$L$10006,2,0)," ")</f>
        <v xml:space="preserve"> </v>
      </c>
      <c r="D678" s="33"/>
      <c r="E678" s="72"/>
      <c r="F678" s="33"/>
      <c r="G678" s="69" t="str">
        <f t="shared" si="10"/>
        <v/>
      </c>
    </row>
    <row r="679" spans="1:7" ht="34.5" customHeight="1" outlineLevel="1" thickTop="1" thickBot="1">
      <c r="A679" s="33"/>
      <c r="B679" s="56"/>
      <c r="C679" s="33" t="str">
        <f>IF(B679&gt;0,VLOOKUP(B679,'الموردين والمخازن'!$A$9:$L$10006,2,0)," ")</f>
        <v xml:space="preserve"> </v>
      </c>
      <c r="D679" s="33"/>
      <c r="E679" s="72"/>
      <c r="F679" s="33"/>
      <c r="G679" s="69" t="str">
        <f t="shared" si="10"/>
        <v/>
      </c>
    </row>
    <row r="680" spans="1:7" ht="34.5" customHeight="1" outlineLevel="1" thickTop="1" thickBot="1">
      <c r="A680" s="33"/>
      <c r="B680" s="52"/>
      <c r="C680" s="33" t="str">
        <f>IF(B680&gt;0,VLOOKUP(B680,'الموردين والمخازن'!$A$9:$L$10006,2,0)," ")</f>
        <v xml:space="preserve"> </v>
      </c>
      <c r="D680" s="33"/>
      <c r="E680" s="72"/>
      <c r="F680" s="33"/>
      <c r="G680" s="69" t="str">
        <f t="shared" si="10"/>
        <v/>
      </c>
    </row>
    <row r="681" spans="1:7" ht="34.5" customHeight="1" outlineLevel="1" thickTop="1" thickBot="1">
      <c r="A681" s="33"/>
      <c r="B681" s="56"/>
      <c r="C681" s="33" t="str">
        <f>IF(B681&gt;0,VLOOKUP(B681,'الموردين والمخازن'!$A$9:$L$10006,2,0)," ")</f>
        <v xml:space="preserve"> </v>
      </c>
      <c r="D681" s="33"/>
      <c r="E681" s="72"/>
      <c r="F681" s="33"/>
      <c r="G681" s="69" t="str">
        <f t="shared" si="10"/>
        <v/>
      </c>
    </row>
    <row r="682" spans="1:7" ht="34.5" customHeight="1" outlineLevel="1" thickTop="1" thickBot="1">
      <c r="A682" s="33"/>
      <c r="B682" s="52"/>
      <c r="C682" s="33" t="str">
        <f>IF(B682&gt;0,VLOOKUP(B682,'الموردين والمخازن'!$A$9:$L$10006,2,0)," ")</f>
        <v xml:space="preserve"> </v>
      </c>
      <c r="D682" s="33"/>
      <c r="E682" s="72"/>
      <c r="F682" s="33"/>
      <c r="G682" s="69" t="str">
        <f t="shared" si="10"/>
        <v/>
      </c>
    </row>
    <row r="683" spans="1:7" ht="34.5" customHeight="1" outlineLevel="1" thickTop="1" thickBot="1">
      <c r="A683" s="33"/>
      <c r="B683" s="56"/>
      <c r="C683" s="33" t="str">
        <f>IF(B683&gt;0,VLOOKUP(B683,'الموردين والمخازن'!$A$9:$L$10006,2,0)," ")</f>
        <v xml:space="preserve"> </v>
      </c>
      <c r="D683" s="33"/>
      <c r="E683" s="72"/>
      <c r="F683" s="33"/>
      <c r="G683" s="69" t="str">
        <f t="shared" si="10"/>
        <v/>
      </c>
    </row>
    <row r="684" spans="1:7" ht="34.5" customHeight="1" outlineLevel="1" thickTop="1" thickBot="1">
      <c r="A684" s="33"/>
      <c r="B684" s="52"/>
      <c r="C684" s="33" t="str">
        <f>IF(B684&gt;0,VLOOKUP(B684,'الموردين والمخازن'!$A$9:$L$10006,2,0)," ")</f>
        <v xml:space="preserve"> </v>
      </c>
      <c r="D684" s="33"/>
      <c r="E684" s="72"/>
      <c r="F684" s="33"/>
      <c r="G684" s="69" t="str">
        <f t="shared" si="10"/>
        <v/>
      </c>
    </row>
    <row r="685" spans="1:7" ht="34.5" customHeight="1" outlineLevel="1" thickTop="1" thickBot="1">
      <c r="A685" s="33"/>
      <c r="B685" s="56"/>
      <c r="C685" s="33" t="str">
        <f>IF(B685&gt;0,VLOOKUP(B685,'الموردين والمخازن'!$A$9:$L$10006,2,0)," ")</f>
        <v xml:space="preserve"> </v>
      </c>
      <c r="D685" s="33"/>
      <c r="E685" s="72"/>
      <c r="F685" s="33"/>
      <c r="G685" s="69" t="str">
        <f t="shared" si="10"/>
        <v/>
      </c>
    </row>
    <row r="686" spans="1:7" ht="34.5" customHeight="1" outlineLevel="1" thickTop="1" thickBot="1">
      <c r="A686" s="33"/>
      <c r="B686" s="52"/>
      <c r="C686" s="33" t="str">
        <f>IF(B686&gt;0,VLOOKUP(B686,'الموردين والمخازن'!$A$9:$L$10006,2,0)," ")</f>
        <v xml:space="preserve"> </v>
      </c>
      <c r="D686" s="33"/>
      <c r="E686" s="72"/>
      <c r="F686" s="33"/>
      <c r="G686" s="69" t="str">
        <f t="shared" si="10"/>
        <v/>
      </c>
    </row>
    <row r="687" spans="1:7" ht="34.5" customHeight="1" outlineLevel="1" thickTop="1" thickBot="1">
      <c r="A687" s="33"/>
      <c r="B687" s="56"/>
      <c r="C687" s="33" t="str">
        <f>IF(B687&gt;0,VLOOKUP(B687,'الموردين والمخازن'!$A$9:$L$10006,2,0)," ")</f>
        <v xml:space="preserve"> </v>
      </c>
      <c r="D687" s="33"/>
      <c r="E687" s="72"/>
      <c r="F687" s="33"/>
      <c r="G687" s="69" t="str">
        <f t="shared" si="10"/>
        <v/>
      </c>
    </row>
    <row r="688" spans="1:7" ht="34.5" customHeight="1" outlineLevel="1" thickTop="1" thickBot="1">
      <c r="A688" s="33"/>
      <c r="B688" s="52"/>
      <c r="C688" s="33" t="str">
        <f>IF(B688&gt;0,VLOOKUP(B688,'الموردين والمخازن'!$A$9:$L$10006,2,0)," ")</f>
        <v xml:space="preserve"> </v>
      </c>
      <c r="D688" s="33"/>
      <c r="E688" s="72"/>
      <c r="F688" s="33"/>
      <c r="G688" s="69" t="str">
        <f t="shared" si="10"/>
        <v/>
      </c>
    </row>
    <row r="689" spans="1:7" ht="34.5" customHeight="1" outlineLevel="1" thickTop="1" thickBot="1">
      <c r="A689" s="33"/>
      <c r="B689" s="56"/>
      <c r="C689" s="33" t="str">
        <f>IF(B689&gt;0,VLOOKUP(B689,'الموردين والمخازن'!$A$9:$L$10006,2,0)," ")</f>
        <v xml:space="preserve"> </v>
      </c>
      <c r="D689" s="33"/>
      <c r="E689" s="72"/>
      <c r="F689" s="33"/>
      <c r="G689" s="69" t="str">
        <f t="shared" si="10"/>
        <v/>
      </c>
    </row>
    <row r="690" spans="1:7" ht="34.5" customHeight="1" outlineLevel="1" thickTop="1" thickBot="1">
      <c r="A690" s="33"/>
      <c r="B690" s="52"/>
      <c r="C690" s="33" t="str">
        <f>IF(B690&gt;0,VLOOKUP(B690,'الموردين والمخازن'!$A$9:$L$10006,2,0)," ")</f>
        <v xml:space="preserve"> </v>
      </c>
      <c r="D690" s="33"/>
      <c r="E690" s="72"/>
      <c r="F690" s="33"/>
      <c r="G690" s="69" t="str">
        <f t="shared" si="10"/>
        <v/>
      </c>
    </row>
    <row r="691" spans="1:7" ht="34.5" customHeight="1" outlineLevel="1" thickTop="1" thickBot="1">
      <c r="A691" s="33"/>
      <c r="B691" s="56"/>
      <c r="C691" s="33" t="str">
        <f>IF(B691&gt;0,VLOOKUP(B691,'الموردين والمخازن'!$A$9:$L$10006,2,0)," ")</f>
        <v xml:space="preserve"> </v>
      </c>
      <c r="D691" s="33"/>
      <c r="E691" s="72"/>
      <c r="F691" s="33"/>
      <c r="G691" s="69" t="str">
        <f t="shared" si="10"/>
        <v/>
      </c>
    </row>
    <row r="692" spans="1:7" ht="34.5" customHeight="1" outlineLevel="1" thickTop="1" thickBot="1">
      <c r="A692" s="33"/>
      <c r="B692" s="52"/>
      <c r="C692" s="33" t="str">
        <f>IF(B692&gt;0,VLOOKUP(B692,'الموردين والمخازن'!$A$9:$L$10006,2,0)," ")</f>
        <v xml:space="preserve"> </v>
      </c>
      <c r="D692" s="33"/>
      <c r="E692" s="72"/>
      <c r="F692" s="33"/>
      <c r="G692" s="69" t="str">
        <f t="shared" si="10"/>
        <v/>
      </c>
    </row>
    <row r="693" spans="1:7" ht="34.5" customHeight="1" outlineLevel="1" thickTop="1" thickBot="1">
      <c r="A693" s="33"/>
      <c r="B693" s="56"/>
      <c r="C693" s="33" t="str">
        <f>IF(B693&gt;0,VLOOKUP(B693,'الموردين والمخازن'!$A$9:$L$10006,2,0)," ")</f>
        <v xml:space="preserve"> </v>
      </c>
      <c r="D693" s="33"/>
      <c r="E693" s="72"/>
      <c r="F693" s="33"/>
      <c r="G693" s="69" t="str">
        <f t="shared" si="10"/>
        <v/>
      </c>
    </row>
    <row r="694" spans="1:7" ht="34.5" customHeight="1" outlineLevel="1" thickTop="1" thickBot="1">
      <c r="A694" s="33"/>
      <c r="B694" s="52"/>
      <c r="C694" s="33" t="str">
        <f>IF(B694&gt;0,VLOOKUP(B694,'الموردين والمخازن'!$A$9:$L$10006,2,0)," ")</f>
        <v xml:space="preserve"> </v>
      </c>
      <c r="D694" s="33"/>
      <c r="E694" s="72"/>
      <c r="F694" s="33"/>
      <c r="G694" s="69" t="str">
        <f t="shared" si="10"/>
        <v/>
      </c>
    </row>
    <row r="695" spans="1:7" ht="34.5" customHeight="1" outlineLevel="1" thickTop="1" thickBot="1">
      <c r="A695" s="33"/>
      <c r="B695" s="56"/>
      <c r="C695" s="33" t="str">
        <f>IF(B695&gt;0,VLOOKUP(B695,'الموردين والمخازن'!$A$9:$L$10006,2,0)," ")</f>
        <v xml:space="preserve"> </v>
      </c>
      <c r="D695" s="33"/>
      <c r="E695" s="72"/>
      <c r="F695" s="33"/>
      <c r="G695" s="69" t="str">
        <f t="shared" si="10"/>
        <v/>
      </c>
    </row>
    <row r="696" spans="1:7" ht="34.5" customHeight="1" outlineLevel="1" thickTop="1" thickBot="1">
      <c r="A696" s="33"/>
      <c r="B696" s="52"/>
      <c r="C696" s="33" t="str">
        <f>IF(B696&gt;0,VLOOKUP(B696,'الموردين والمخازن'!$A$9:$L$10006,2,0)," ")</f>
        <v xml:space="preserve"> </v>
      </c>
      <c r="D696" s="33"/>
      <c r="E696" s="72"/>
      <c r="F696" s="33"/>
      <c r="G696" s="69" t="str">
        <f t="shared" si="10"/>
        <v/>
      </c>
    </row>
    <row r="697" spans="1:7" ht="34.5" customHeight="1" outlineLevel="1" thickTop="1" thickBot="1">
      <c r="A697" s="33"/>
      <c r="B697" s="56"/>
      <c r="C697" s="33" t="str">
        <f>IF(B697&gt;0,VLOOKUP(B697,'الموردين والمخازن'!$A$9:$L$10006,2,0)," ")</f>
        <v xml:space="preserve"> </v>
      </c>
      <c r="D697" s="33"/>
      <c r="E697" s="72"/>
      <c r="F697" s="33"/>
      <c r="G697" s="69" t="str">
        <f t="shared" si="10"/>
        <v/>
      </c>
    </row>
    <row r="698" spans="1:7" ht="34.5" customHeight="1" outlineLevel="1" thickTop="1" thickBot="1">
      <c r="A698" s="33"/>
      <c r="B698" s="52"/>
      <c r="C698" s="33" t="str">
        <f>IF(B698&gt;0,VLOOKUP(B698,'الموردين والمخازن'!$A$9:$L$10006,2,0)," ")</f>
        <v xml:space="preserve"> </v>
      </c>
      <c r="D698" s="33"/>
      <c r="E698" s="72"/>
      <c r="F698" s="33"/>
      <c r="G698" s="69" t="str">
        <f t="shared" si="10"/>
        <v/>
      </c>
    </row>
    <row r="699" spans="1:7" ht="34.5" customHeight="1" outlineLevel="1" thickTop="1" thickBot="1">
      <c r="A699" s="33"/>
      <c r="B699" s="56"/>
      <c r="C699" s="33" t="str">
        <f>IF(B699&gt;0,VLOOKUP(B699,'الموردين والمخازن'!$A$9:$L$10006,2,0)," ")</f>
        <v xml:space="preserve"> </v>
      </c>
      <c r="D699" s="33"/>
      <c r="E699" s="72"/>
      <c r="F699" s="33"/>
      <c r="G699" s="69" t="str">
        <f t="shared" si="10"/>
        <v/>
      </c>
    </row>
    <row r="700" spans="1:7" ht="34.5" customHeight="1" outlineLevel="1" thickTop="1" thickBot="1">
      <c r="A700" s="33"/>
      <c r="B700" s="52"/>
      <c r="C700" s="33" t="str">
        <f>IF(B700&gt;0,VLOOKUP(B700,'الموردين والمخازن'!$A$9:$L$10006,2,0)," ")</f>
        <v xml:space="preserve"> </v>
      </c>
      <c r="D700" s="33"/>
      <c r="E700" s="72"/>
      <c r="F700" s="33"/>
      <c r="G700" s="69" t="str">
        <f t="shared" si="10"/>
        <v/>
      </c>
    </row>
    <row r="701" spans="1:7" ht="34.5" customHeight="1" outlineLevel="1" thickTop="1" thickBot="1">
      <c r="A701" s="33"/>
      <c r="B701" s="56"/>
      <c r="C701" s="33" t="str">
        <f>IF(B701&gt;0,VLOOKUP(B701,'الموردين والمخازن'!$A$9:$L$10006,2,0)," ")</f>
        <v xml:space="preserve"> </v>
      </c>
      <c r="D701" s="33"/>
      <c r="E701" s="72"/>
      <c r="F701" s="33"/>
      <c r="G701" s="69" t="str">
        <f t="shared" si="10"/>
        <v/>
      </c>
    </row>
    <row r="702" spans="1:7" ht="34.5" customHeight="1" outlineLevel="1" thickTop="1" thickBot="1">
      <c r="A702" s="33"/>
      <c r="B702" s="52"/>
      <c r="C702" s="33" t="str">
        <f>IF(B702&gt;0,VLOOKUP(B702,'الموردين والمخازن'!$A$9:$L$10006,2,0)," ")</f>
        <v xml:space="preserve"> </v>
      </c>
      <c r="D702" s="33"/>
      <c r="E702" s="72"/>
      <c r="F702" s="33"/>
      <c r="G702" s="69" t="str">
        <f t="shared" si="10"/>
        <v/>
      </c>
    </row>
    <row r="703" spans="1:7" ht="34.5" customHeight="1" outlineLevel="1" thickTop="1" thickBot="1">
      <c r="A703" s="33"/>
      <c r="B703" s="56"/>
      <c r="C703" s="33" t="str">
        <f>IF(B703&gt;0,VLOOKUP(B703,'الموردين والمخازن'!$A$9:$L$10006,2,0)," ")</f>
        <v xml:space="preserve"> </v>
      </c>
      <c r="D703" s="33"/>
      <c r="E703" s="72"/>
      <c r="F703" s="33"/>
      <c r="G703" s="69" t="str">
        <f t="shared" si="10"/>
        <v/>
      </c>
    </row>
    <row r="704" spans="1:7" ht="34.5" customHeight="1" outlineLevel="1" thickTop="1" thickBot="1">
      <c r="A704" s="33"/>
      <c r="B704" s="52"/>
      <c r="C704" s="33" t="str">
        <f>IF(B704&gt;0,VLOOKUP(B704,'الموردين والمخازن'!$A$9:$L$10006,2,0)," ")</f>
        <v xml:space="preserve"> </v>
      </c>
      <c r="D704" s="33"/>
      <c r="E704" s="72"/>
      <c r="F704" s="33"/>
      <c r="G704" s="69" t="str">
        <f t="shared" si="10"/>
        <v/>
      </c>
    </row>
    <row r="705" spans="1:7" ht="34.5" customHeight="1" outlineLevel="1" thickTop="1" thickBot="1">
      <c r="A705" s="33"/>
      <c r="B705" s="56"/>
      <c r="C705" s="33" t="str">
        <f>IF(B705&gt;0,VLOOKUP(B705,'الموردين والمخازن'!$A$9:$L$10006,2,0)," ")</f>
        <v xml:space="preserve"> </v>
      </c>
      <c r="D705" s="33"/>
      <c r="E705" s="72"/>
      <c r="F705" s="33"/>
      <c r="G705" s="69" t="str">
        <f t="shared" si="10"/>
        <v/>
      </c>
    </row>
    <row r="706" spans="1:7" ht="34.5" customHeight="1" outlineLevel="1" thickTop="1" thickBot="1">
      <c r="A706" s="33"/>
      <c r="B706" s="53"/>
      <c r="C706" s="33" t="str">
        <f>IF(B706&gt;0,VLOOKUP(B706,'الموردين والمخازن'!$A$9:$L$10006,2,0)," ")</f>
        <v xml:space="preserve"> </v>
      </c>
      <c r="D706" s="33"/>
      <c r="E706" s="72"/>
      <c r="F706" s="33"/>
      <c r="G706" s="69" t="str">
        <f t="shared" si="10"/>
        <v/>
      </c>
    </row>
    <row r="707" spans="1:7" ht="34.5" customHeight="1" outlineLevel="1" thickTop="1" thickBot="1">
      <c r="A707" s="33"/>
      <c r="B707" s="56"/>
      <c r="C707" s="33" t="str">
        <f>IF(B707&gt;0,VLOOKUP(B707,'الموردين والمخازن'!$A$9:$L$10006,2,0)," ")</f>
        <v xml:space="preserve"> </v>
      </c>
      <c r="D707" s="33"/>
      <c r="E707" s="72"/>
      <c r="F707" s="33"/>
      <c r="G707" s="69" t="str">
        <f t="shared" si="10"/>
        <v/>
      </c>
    </row>
    <row r="708" spans="1:7" ht="34.5" customHeight="1" outlineLevel="1" thickTop="1" thickBot="1">
      <c r="A708" s="33"/>
      <c r="B708" s="52"/>
      <c r="C708" s="33" t="str">
        <f>IF(B708&gt;0,VLOOKUP(B708,'الموردين والمخازن'!$A$9:$L$10006,2,0)," ")</f>
        <v xml:space="preserve"> </v>
      </c>
      <c r="D708" s="33"/>
      <c r="E708" s="72"/>
      <c r="F708" s="33"/>
      <c r="G708" s="69" t="str">
        <f t="shared" si="10"/>
        <v/>
      </c>
    </row>
    <row r="709" spans="1:7" ht="34.5" customHeight="1" outlineLevel="1" thickTop="1" thickBot="1">
      <c r="A709" s="33"/>
      <c r="B709" s="56"/>
      <c r="C709" s="33" t="str">
        <f>IF(B709&gt;0,VLOOKUP(B709,'الموردين والمخازن'!$A$9:$L$10006,2,0)," ")</f>
        <v xml:space="preserve"> </v>
      </c>
      <c r="D709" s="33"/>
      <c r="E709" s="72"/>
      <c r="F709" s="33"/>
      <c r="G709" s="69" t="str">
        <f t="shared" si="10"/>
        <v/>
      </c>
    </row>
    <row r="710" spans="1:7" ht="34.5" customHeight="1" outlineLevel="1" thickTop="1" thickBot="1">
      <c r="A710" s="33"/>
      <c r="B710" s="52"/>
      <c r="C710" s="33" t="str">
        <f>IF(B710&gt;0,VLOOKUP(B710,'الموردين والمخازن'!$A$9:$L$10006,2,0)," ")</f>
        <v xml:space="preserve"> </v>
      </c>
      <c r="D710" s="33"/>
      <c r="E710" s="72"/>
      <c r="F710" s="33"/>
      <c r="G710" s="69" t="str">
        <f t="shared" si="10"/>
        <v/>
      </c>
    </row>
    <row r="711" spans="1:7" ht="34.5" customHeight="1" outlineLevel="1" thickTop="1" thickBot="1">
      <c r="A711" s="33"/>
      <c r="B711" s="56"/>
      <c r="C711" s="33" t="str">
        <f>IF(B711&gt;0,VLOOKUP(B711,'الموردين والمخازن'!$A$9:$L$10006,2,0)," ")</f>
        <v xml:space="preserve"> </v>
      </c>
      <c r="D711" s="33"/>
      <c r="E711" s="72"/>
      <c r="F711" s="33"/>
      <c r="G711" s="69" t="str">
        <f t="shared" si="10"/>
        <v/>
      </c>
    </row>
    <row r="712" spans="1:7" ht="34.5" customHeight="1" outlineLevel="1" thickTop="1" thickBot="1">
      <c r="A712" s="33"/>
      <c r="B712" s="52"/>
      <c r="C712" s="33" t="str">
        <f>IF(B712&gt;0,VLOOKUP(B712,'الموردين والمخازن'!$A$9:$L$10006,2,0)," ")</f>
        <v xml:space="preserve"> </v>
      </c>
      <c r="D712" s="33"/>
      <c r="E712" s="72"/>
      <c r="F712" s="33"/>
      <c r="G712" s="69" t="str">
        <f t="shared" si="10"/>
        <v/>
      </c>
    </row>
    <row r="713" spans="1:7" ht="34.5" customHeight="1" outlineLevel="1" thickTop="1" thickBot="1">
      <c r="A713" s="33"/>
      <c r="B713" s="56"/>
      <c r="C713" s="33" t="str">
        <f>IF(B713&gt;0,VLOOKUP(B713,'الموردين والمخازن'!$A$9:$L$10006,2,0)," ")</f>
        <v xml:space="preserve"> </v>
      </c>
      <c r="D713" s="33"/>
      <c r="E713" s="72"/>
      <c r="F713" s="33"/>
      <c r="G713" s="69" t="str">
        <f t="shared" ref="G713:G776" si="11">B713&amp;A713</f>
        <v/>
      </c>
    </row>
    <row r="714" spans="1:7" ht="34.5" customHeight="1" outlineLevel="1" thickTop="1" thickBot="1">
      <c r="A714" s="33"/>
      <c r="B714" s="52"/>
      <c r="C714" s="33" t="str">
        <f>IF(B714&gt;0,VLOOKUP(B714,'الموردين والمخازن'!$A$9:$L$10006,2,0)," ")</f>
        <v xml:space="preserve"> </v>
      </c>
      <c r="D714" s="33"/>
      <c r="E714" s="72"/>
      <c r="F714" s="33"/>
      <c r="G714" s="69" t="str">
        <f t="shared" si="11"/>
        <v/>
      </c>
    </row>
    <row r="715" spans="1:7" ht="34.5" customHeight="1" outlineLevel="1" thickTop="1" thickBot="1">
      <c r="A715" s="33"/>
      <c r="B715" s="56"/>
      <c r="C715" s="33" t="str">
        <f>IF(B715&gt;0,VLOOKUP(B715,'الموردين والمخازن'!$A$9:$L$10006,2,0)," ")</f>
        <v xml:space="preserve"> </v>
      </c>
      <c r="D715" s="33"/>
      <c r="E715" s="72"/>
      <c r="F715" s="33"/>
      <c r="G715" s="69" t="str">
        <f t="shared" si="11"/>
        <v/>
      </c>
    </row>
    <row r="716" spans="1:7" ht="34.5" customHeight="1" outlineLevel="1" thickTop="1" thickBot="1">
      <c r="A716" s="33"/>
      <c r="B716" s="52"/>
      <c r="C716" s="33" t="str">
        <f>IF(B716&gt;0,VLOOKUP(B716,'الموردين والمخازن'!$A$9:$L$10006,2,0)," ")</f>
        <v xml:space="preserve"> </v>
      </c>
      <c r="D716" s="33"/>
      <c r="E716" s="72"/>
      <c r="F716" s="33"/>
      <c r="G716" s="69" t="str">
        <f t="shared" si="11"/>
        <v/>
      </c>
    </row>
    <row r="717" spans="1:7" ht="34.5" customHeight="1" outlineLevel="1" thickTop="1" thickBot="1">
      <c r="A717" s="33"/>
      <c r="B717" s="56"/>
      <c r="C717" s="33" t="str">
        <f>IF(B717&gt;0,VLOOKUP(B717,'الموردين والمخازن'!$A$9:$L$10006,2,0)," ")</f>
        <v xml:space="preserve"> </v>
      </c>
      <c r="D717" s="33"/>
      <c r="E717" s="72"/>
      <c r="F717" s="33"/>
      <c r="G717" s="69" t="str">
        <f t="shared" si="11"/>
        <v/>
      </c>
    </row>
    <row r="718" spans="1:7" ht="34.5" customHeight="1" outlineLevel="1" thickTop="1" thickBot="1">
      <c r="A718" s="33"/>
      <c r="B718" s="52"/>
      <c r="C718" s="33" t="str">
        <f>IF(B718&gt;0,VLOOKUP(B718,'الموردين والمخازن'!$A$9:$L$10006,2,0)," ")</f>
        <v xml:space="preserve"> </v>
      </c>
      <c r="D718" s="33"/>
      <c r="E718" s="72"/>
      <c r="F718" s="33"/>
      <c r="G718" s="69" t="str">
        <f t="shared" si="11"/>
        <v/>
      </c>
    </row>
    <row r="719" spans="1:7" ht="34.5" customHeight="1" outlineLevel="1" thickTop="1" thickBot="1">
      <c r="A719" s="33"/>
      <c r="B719" s="56"/>
      <c r="C719" s="33" t="str">
        <f>IF(B719&gt;0,VLOOKUP(B719,'الموردين والمخازن'!$A$9:$L$10006,2,0)," ")</f>
        <v xml:space="preserve"> </v>
      </c>
      <c r="D719" s="33"/>
      <c r="E719" s="72"/>
      <c r="F719" s="33"/>
      <c r="G719" s="69" t="str">
        <f t="shared" si="11"/>
        <v/>
      </c>
    </row>
    <row r="720" spans="1:7" ht="34.5" customHeight="1" outlineLevel="1" thickTop="1" thickBot="1">
      <c r="A720" s="33"/>
      <c r="B720" s="52"/>
      <c r="C720" s="33" t="str">
        <f>IF(B720&gt;0,VLOOKUP(B720,'الموردين والمخازن'!$A$9:$L$10006,2,0)," ")</f>
        <v xml:space="preserve"> </v>
      </c>
      <c r="D720" s="33"/>
      <c r="E720" s="72"/>
      <c r="F720" s="33"/>
      <c r="G720" s="69" t="str">
        <f t="shared" si="11"/>
        <v/>
      </c>
    </row>
    <row r="721" spans="1:7" ht="34.5" customHeight="1" outlineLevel="1" thickTop="1" thickBot="1">
      <c r="A721" s="33"/>
      <c r="B721" s="56"/>
      <c r="C721" s="33" t="str">
        <f>IF(B721&gt;0,VLOOKUP(B721,'الموردين والمخازن'!$A$9:$L$10006,2,0)," ")</f>
        <v xml:space="preserve"> </v>
      </c>
      <c r="D721" s="33"/>
      <c r="E721" s="72"/>
      <c r="F721" s="33"/>
      <c r="G721" s="69" t="str">
        <f t="shared" si="11"/>
        <v/>
      </c>
    </row>
    <row r="722" spans="1:7" ht="34.5" customHeight="1" outlineLevel="1" thickTop="1" thickBot="1">
      <c r="A722" s="33"/>
      <c r="B722" s="52"/>
      <c r="C722" s="33" t="str">
        <f>IF(B722&gt;0,VLOOKUP(B722,'الموردين والمخازن'!$A$9:$L$10006,2,0)," ")</f>
        <v xml:space="preserve"> </v>
      </c>
      <c r="D722" s="33"/>
      <c r="E722" s="72"/>
      <c r="F722" s="33"/>
      <c r="G722" s="69" t="str">
        <f t="shared" si="11"/>
        <v/>
      </c>
    </row>
    <row r="723" spans="1:7" ht="34.5" customHeight="1" outlineLevel="1" thickTop="1" thickBot="1">
      <c r="A723" s="33"/>
      <c r="B723" s="56"/>
      <c r="C723" s="33" t="str">
        <f>IF(B723&gt;0,VLOOKUP(B723,'الموردين والمخازن'!$A$9:$L$10006,2,0)," ")</f>
        <v xml:space="preserve"> </v>
      </c>
      <c r="D723" s="33"/>
      <c r="E723" s="72"/>
      <c r="F723" s="33"/>
      <c r="G723" s="69" t="str">
        <f t="shared" si="11"/>
        <v/>
      </c>
    </row>
    <row r="724" spans="1:7" ht="34.5" customHeight="1" outlineLevel="1" thickTop="1" thickBot="1">
      <c r="A724" s="33"/>
      <c r="B724" s="52"/>
      <c r="C724" s="33" t="str">
        <f>IF(B724&gt;0,VLOOKUP(B724,'الموردين والمخازن'!$A$9:$L$10006,2,0)," ")</f>
        <v xml:space="preserve"> </v>
      </c>
      <c r="D724" s="33"/>
      <c r="E724" s="72"/>
      <c r="F724" s="33"/>
      <c r="G724" s="69" t="str">
        <f t="shared" si="11"/>
        <v/>
      </c>
    </row>
    <row r="725" spans="1:7" ht="34.5" customHeight="1" outlineLevel="1" thickTop="1" thickBot="1">
      <c r="A725" s="33"/>
      <c r="B725" s="56"/>
      <c r="C725" s="33" t="str">
        <f>IF(B725&gt;0,VLOOKUP(B725,'الموردين والمخازن'!$A$9:$L$10006,2,0)," ")</f>
        <v xml:space="preserve"> </v>
      </c>
      <c r="D725" s="33"/>
      <c r="E725" s="72"/>
      <c r="F725" s="33"/>
      <c r="G725" s="69" t="str">
        <f t="shared" si="11"/>
        <v/>
      </c>
    </row>
    <row r="726" spans="1:7" ht="34.5" customHeight="1" outlineLevel="1" thickTop="1" thickBot="1">
      <c r="A726" s="33"/>
      <c r="B726" s="52"/>
      <c r="C726" s="33" t="str">
        <f>IF(B726&gt;0,VLOOKUP(B726,'الموردين والمخازن'!$A$9:$L$10006,2,0)," ")</f>
        <v xml:space="preserve"> </v>
      </c>
      <c r="D726" s="33"/>
      <c r="E726" s="72"/>
      <c r="F726" s="33"/>
      <c r="G726" s="69" t="str">
        <f t="shared" si="11"/>
        <v/>
      </c>
    </row>
    <row r="727" spans="1:7" ht="34.5" customHeight="1" outlineLevel="1" thickTop="1" thickBot="1">
      <c r="A727" s="33"/>
      <c r="B727" s="56"/>
      <c r="C727" s="33" t="str">
        <f>IF(B727&gt;0,VLOOKUP(B727,'الموردين والمخازن'!$A$9:$L$10006,2,0)," ")</f>
        <v xml:space="preserve"> </v>
      </c>
      <c r="D727" s="33"/>
      <c r="E727" s="72"/>
      <c r="F727" s="33"/>
      <c r="G727" s="69" t="str">
        <f t="shared" si="11"/>
        <v/>
      </c>
    </row>
    <row r="728" spans="1:7" ht="34.5" customHeight="1" outlineLevel="1" thickTop="1" thickBot="1">
      <c r="A728" s="33"/>
      <c r="B728" s="52"/>
      <c r="C728" s="33" t="str">
        <f>IF(B728&gt;0,VLOOKUP(B728,'الموردين والمخازن'!$A$9:$L$10006,2,0)," ")</f>
        <v xml:space="preserve"> </v>
      </c>
      <c r="D728" s="33"/>
      <c r="E728" s="72"/>
      <c r="F728" s="33"/>
      <c r="G728" s="69" t="str">
        <f t="shared" si="11"/>
        <v/>
      </c>
    </row>
    <row r="729" spans="1:7" ht="34.5" customHeight="1" outlineLevel="1" thickTop="1" thickBot="1">
      <c r="A729" s="33"/>
      <c r="B729" s="56"/>
      <c r="C729" s="33" t="str">
        <f>IF(B729&gt;0,VLOOKUP(B729,'الموردين والمخازن'!$A$9:$L$10006,2,0)," ")</f>
        <v xml:space="preserve"> </v>
      </c>
      <c r="D729" s="33"/>
      <c r="E729" s="72"/>
      <c r="F729" s="33"/>
      <c r="G729" s="69" t="str">
        <f t="shared" si="11"/>
        <v/>
      </c>
    </row>
    <row r="730" spans="1:7" ht="34.5" customHeight="1" outlineLevel="1" thickTop="1" thickBot="1">
      <c r="A730" s="33"/>
      <c r="B730" s="52"/>
      <c r="C730" s="33" t="str">
        <f>IF(B730&gt;0,VLOOKUP(B730,'الموردين والمخازن'!$A$9:$L$10006,2,0)," ")</f>
        <v xml:space="preserve"> </v>
      </c>
      <c r="D730" s="33"/>
      <c r="E730" s="72"/>
      <c r="F730" s="33"/>
      <c r="G730" s="69" t="str">
        <f t="shared" si="11"/>
        <v/>
      </c>
    </row>
    <row r="731" spans="1:7" ht="34.5" customHeight="1" outlineLevel="1" thickTop="1" thickBot="1">
      <c r="A731" s="33"/>
      <c r="B731" s="56"/>
      <c r="C731" s="33" t="str">
        <f>IF(B731&gt;0,VLOOKUP(B731,'الموردين والمخازن'!$A$9:$L$10006,2,0)," ")</f>
        <v xml:space="preserve"> </v>
      </c>
      <c r="D731" s="33"/>
      <c r="E731" s="72"/>
      <c r="F731" s="33"/>
      <c r="G731" s="69" t="str">
        <f t="shared" si="11"/>
        <v/>
      </c>
    </row>
    <row r="732" spans="1:7" ht="34.5" customHeight="1" outlineLevel="1" thickTop="1" thickBot="1">
      <c r="A732" s="33"/>
      <c r="B732" s="52"/>
      <c r="C732" s="33" t="str">
        <f>IF(B732&gt;0,VLOOKUP(B732,'الموردين والمخازن'!$A$9:$L$10006,2,0)," ")</f>
        <v xml:space="preserve"> </v>
      </c>
      <c r="D732" s="33"/>
      <c r="E732" s="72"/>
      <c r="F732" s="33"/>
      <c r="G732" s="69" t="str">
        <f t="shared" si="11"/>
        <v/>
      </c>
    </row>
    <row r="733" spans="1:7" ht="34.5" customHeight="1" outlineLevel="1" thickTop="1" thickBot="1">
      <c r="A733" s="33"/>
      <c r="B733" s="56"/>
      <c r="C733" s="33" t="str">
        <f>IF(B733&gt;0,VLOOKUP(B733,'الموردين والمخازن'!$A$9:$L$10006,2,0)," ")</f>
        <v xml:space="preserve"> </v>
      </c>
      <c r="D733" s="33"/>
      <c r="E733" s="72"/>
      <c r="F733" s="33"/>
      <c r="G733" s="69" t="str">
        <f t="shared" si="11"/>
        <v/>
      </c>
    </row>
    <row r="734" spans="1:7" ht="34.5" customHeight="1" outlineLevel="1" thickTop="1" thickBot="1">
      <c r="A734" s="33"/>
      <c r="B734" s="52"/>
      <c r="C734" s="33" t="str">
        <f>IF(B734&gt;0,VLOOKUP(B734,'الموردين والمخازن'!$A$9:$L$10006,2,0)," ")</f>
        <v xml:space="preserve"> </v>
      </c>
      <c r="D734" s="33"/>
      <c r="E734" s="72"/>
      <c r="F734" s="33"/>
      <c r="G734" s="69" t="str">
        <f t="shared" si="11"/>
        <v/>
      </c>
    </row>
    <row r="735" spans="1:7" ht="34.5" customHeight="1" outlineLevel="1" thickTop="1" thickBot="1">
      <c r="A735" s="33"/>
      <c r="B735" s="56"/>
      <c r="C735" s="33" t="str">
        <f>IF(B735&gt;0,VLOOKUP(B735,'الموردين والمخازن'!$A$9:$L$10006,2,0)," ")</f>
        <v xml:space="preserve"> </v>
      </c>
      <c r="D735" s="33"/>
      <c r="E735" s="72"/>
      <c r="F735" s="33"/>
      <c r="G735" s="69" t="str">
        <f t="shared" si="11"/>
        <v/>
      </c>
    </row>
    <row r="736" spans="1:7" ht="34.5" customHeight="1" outlineLevel="1" thickTop="1" thickBot="1">
      <c r="A736" s="33"/>
      <c r="B736" s="52"/>
      <c r="C736" s="33" t="str">
        <f>IF(B736&gt;0,VLOOKUP(B736,'الموردين والمخازن'!$A$9:$L$10006,2,0)," ")</f>
        <v xml:space="preserve"> </v>
      </c>
      <c r="D736" s="33"/>
      <c r="E736" s="72"/>
      <c r="F736" s="33"/>
      <c r="G736" s="69" t="str">
        <f t="shared" si="11"/>
        <v/>
      </c>
    </row>
    <row r="737" spans="1:7" ht="34.5" customHeight="1" outlineLevel="1" thickTop="1" thickBot="1">
      <c r="A737" s="33"/>
      <c r="B737" s="56"/>
      <c r="C737" s="33" t="str">
        <f>IF(B737&gt;0,VLOOKUP(B737,'الموردين والمخازن'!$A$9:$L$10006,2,0)," ")</f>
        <v xml:space="preserve"> </v>
      </c>
      <c r="D737" s="33"/>
      <c r="E737" s="72"/>
      <c r="F737" s="33"/>
      <c r="G737" s="69" t="str">
        <f t="shared" si="11"/>
        <v/>
      </c>
    </row>
    <row r="738" spans="1:7" ht="34.5" customHeight="1" outlineLevel="1" thickTop="1" thickBot="1">
      <c r="A738" s="33"/>
      <c r="B738" s="52"/>
      <c r="C738" s="33" t="str">
        <f>IF(B738&gt;0,VLOOKUP(B738,'الموردين والمخازن'!$A$9:$L$10006,2,0)," ")</f>
        <v xml:space="preserve"> </v>
      </c>
      <c r="D738" s="33"/>
      <c r="E738" s="72"/>
      <c r="F738" s="33"/>
      <c r="G738" s="69" t="str">
        <f t="shared" si="11"/>
        <v/>
      </c>
    </row>
    <row r="739" spans="1:7" ht="34.5" customHeight="1" outlineLevel="1" thickTop="1" thickBot="1">
      <c r="A739" s="33"/>
      <c r="B739" s="56"/>
      <c r="C739" s="33" t="str">
        <f>IF(B739&gt;0,VLOOKUP(B739,'الموردين والمخازن'!$A$9:$L$10006,2,0)," ")</f>
        <v xml:space="preserve"> </v>
      </c>
      <c r="D739" s="33"/>
      <c r="E739" s="72"/>
      <c r="F739" s="33"/>
      <c r="G739" s="69" t="str">
        <f t="shared" si="11"/>
        <v/>
      </c>
    </row>
    <row r="740" spans="1:7" ht="34.5" customHeight="1" outlineLevel="1" thickTop="1" thickBot="1">
      <c r="A740" s="33"/>
      <c r="B740" s="52"/>
      <c r="C740" s="33" t="str">
        <f>IF(B740&gt;0,VLOOKUP(B740,'الموردين والمخازن'!$A$9:$L$10006,2,0)," ")</f>
        <v xml:space="preserve"> </v>
      </c>
      <c r="D740" s="33"/>
      <c r="E740" s="72"/>
      <c r="F740" s="33"/>
      <c r="G740" s="69" t="str">
        <f t="shared" si="11"/>
        <v/>
      </c>
    </row>
    <row r="741" spans="1:7" ht="34.5" customHeight="1" outlineLevel="1" thickTop="1" thickBot="1">
      <c r="A741" s="33"/>
      <c r="B741" s="56"/>
      <c r="C741" s="33" t="str">
        <f>IF(B741&gt;0,VLOOKUP(B741,'الموردين والمخازن'!$A$9:$L$10006,2,0)," ")</f>
        <v xml:space="preserve"> </v>
      </c>
      <c r="D741" s="33"/>
      <c r="E741" s="72"/>
      <c r="F741" s="33"/>
      <c r="G741" s="69" t="str">
        <f t="shared" si="11"/>
        <v/>
      </c>
    </row>
    <row r="742" spans="1:7" ht="34.5" customHeight="1" outlineLevel="1" thickTop="1" thickBot="1">
      <c r="A742" s="33"/>
      <c r="B742" s="52"/>
      <c r="C742" s="33" t="str">
        <f>IF(B742&gt;0,VLOOKUP(B742,'الموردين والمخازن'!$A$9:$L$10006,2,0)," ")</f>
        <v xml:space="preserve"> </v>
      </c>
      <c r="D742" s="33"/>
      <c r="E742" s="72"/>
      <c r="F742" s="33"/>
      <c r="G742" s="69" t="str">
        <f t="shared" si="11"/>
        <v/>
      </c>
    </row>
    <row r="743" spans="1:7" ht="34.5" customHeight="1" outlineLevel="1" thickTop="1" thickBot="1">
      <c r="A743" s="33"/>
      <c r="B743" s="56"/>
      <c r="C743" s="33" t="str">
        <f>IF(B743&gt;0,VLOOKUP(B743,'الموردين والمخازن'!$A$9:$L$10006,2,0)," ")</f>
        <v xml:space="preserve"> </v>
      </c>
      <c r="D743" s="33"/>
      <c r="E743" s="72"/>
      <c r="F743" s="33"/>
      <c r="G743" s="69" t="str">
        <f t="shared" si="11"/>
        <v/>
      </c>
    </row>
    <row r="744" spans="1:7" ht="34.5" customHeight="1" outlineLevel="1" thickTop="1" thickBot="1">
      <c r="A744" s="33"/>
      <c r="B744" s="52"/>
      <c r="C744" s="33" t="str">
        <f>IF(B744&gt;0,VLOOKUP(B744,'الموردين والمخازن'!$A$9:$L$10006,2,0)," ")</f>
        <v xml:space="preserve"> </v>
      </c>
      <c r="D744" s="33"/>
      <c r="E744" s="72"/>
      <c r="F744" s="33"/>
      <c r="G744" s="69" t="str">
        <f t="shared" si="11"/>
        <v/>
      </c>
    </row>
    <row r="745" spans="1:7" ht="34.5" customHeight="1" outlineLevel="1" thickTop="1" thickBot="1">
      <c r="A745" s="33"/>
      <c r="B745" s="56"/>
      <c r="C745" s="33" t="str">
        <f>IF(B745&gt;0,VLOOKUP(B745,'الموردين والمخازن'!$A$9:$L$10006,2,0)," ")</f>
        <v xml:space="preserve"> </v>
      </c>
      <c r="D745" s="33"/>
      <c r="E745" s="72"/>
      <c r="F745" s="33"/>
      <c r="G745" s="69" t="str">
        <f t="shared" si="11"/>
        <v/>
      </c>
    </row>
    <row r="746" spans="1:7" ht="34.5" customHeight="1" outlineLevel="1" thickTop="1" thickBot="1">
      <c r="A746" s="33"/>
      <c r="B746" s="52"/>
      <c r="C746" s="33" t="str">
        <f>IF(B746&gt;0,VLOOKUP(B746,'الموردين والمخازن'!$A$9:$L$10006,2,0)," ")</f>
        <v xml:space="preserve"> </v>
      </c>
      <c r="D746" s="33"/>
      <c r="E746" s="72"/>
      <c r="F746" s="33"/>
      <c r="G746" s="69" t="str">
        <f t="shared" si="11"/>
        <v/>
      </c>
    </row>
    <row r="747" spans="1:7" ht="34.5" customHeight="1" outlineLevel="1" thickTop="1" thickBot="1">
      <c r="A747" s="33"/>
      <c r="B747" s="56"/>
      <c r="C747" s="33" t="str">
        <f>IF(B747&gt;0,VLOOKUP(B747,'الموردين والمخازن'!$A$9:$L$10006,2,0)," ")</f>
        <v xml:space="preserve"> </v>
      </c>
      <c r="D747" s="33"/>
      <c r="E747" s="72"/>
      <c r="F747" s="33"/>
      <c r="G747" s="69" t="str">
        <f t="shared" si="11"/>
        <v/>
      </c>
    </row>
    <row r="748" spans="1:7" ht="34.5" customHeight="1" outlineLevel="1" thickTop="1" thickBot="1">
      <c r="A748" s="33"/>
      <c r="B748" s="52"/>
      <c r="C748" s="33" t="str">
        <f>IF(B748&gt;0,VLOOKUP(B748,'الموردين والمخازن'!$A$9:$L$10006,2,0)," ")</f>
        <v xml:space="preserve"> </v>
      </c>
      <c r="D748" s="33"/>
      <c r="E748" s="72"/>
      <c r="F748" s="33"/>
      <c r="G748" s="69" t="str">
        <f t="shared" si="11"/>
        <v/>
      </c>
    </row>
    <row r="749" spans="1:7" ht="34.5" customHeight="1" outlineLevel="1" thickTop="1" thickBot="1">
      <c r="A749" s="33"/>
      <c r="B749" s="56"/>
      <c r="C749" s="33" t="str">
        <f>IF(B749&gt;0,VLOOKUP(B749,'الموردين والمخازن'!$A$9:$L$10006,2,0)," ")</f>
        <v xml:space="preserve"> </v>
      </c>
      <c r="D749" s="33"/>
      <c r="E749" s="72"/>
      <c r="F749" s="33"/>
      <c r="G749" s="69" t="str">
        <f t="shared" si="11"/>
        <v/>
      </c>
    </row>
    <row r="750" spans="1:7" ht="34.5" customHeight="1" outlineLevel="1" thickTop="1" thickBot="1">
      <c r="A750" s="33"/>
      <c r="B750" s="52"/>
      <c r="C750" s="33" t="str">
        <f>IF(B750&gt;0,VLOOKUP(B750,'الموردين والمخازن'!$A$9:$L$10006,2,0)," ")</f>
        <v xml:space="preserve"> </v>
      </c>
      <c r="D750" s="33"/>
      <c r="E750" s="72"/>
      <c r="F750" s="33"/>
      <c r="G750" s="69" t="str">
        <f t="shared" si="11"/>
        <v/>
      </c>
    </row>
    <row r="751" spans="1:7" ht="34.5" customHeight="1" outlineLevel="1" thickTop="1" thickBot="1">
      <c r="A751" s="33"/>
      <c r="B751" s="56"/>
      <c r="C751" s="33" t="str">
        <f>IF(B751&gt;0,VLOOKUP(B751,'الموردين والمخازن'!$A$9:$L$10006,2,0)," ")</f>
        <v xml:space="preserve"> </v>
      </c>
      <c r="D751" s="33"/>
      <c r="E751" s="72"/>
      <c r="F751" s="33"/>
      <c r="G751" s="69" t="str">
        <f t="shared" si="11"/>
        <v/>
      </c>
    </row>
    <row r="752" spans="1:7" ht="34.5" customHeight="1" outlineLevel="1" thickTop="1" thickBot="1">
      <c r="A752" s="33"/>
      <c r="B752" s="52"/>
      <c r="C752" s="33" t="str">
        <f>IF(B752&gt;0,VLOOKUP(B752,'الموردين والمخازن'!$A$9:$L$10006,2,0)," ")</f>
        <v xml:space="preserve"> </v>
      </c>
      <c r="D752" s="33"/>
      <c r="E752" s="72"/>
      <c r="F752" s="33"/>
      <c r="G752" s="69" t="str">
        <f t="shared" si="11"/>
        <v/>
      </c>
    </row>
    <row r="753" spans="1:7" ht="34.5" customHeight="1" outlineLevel="1" thickTop="1" thickBot="1">
      <c r="A753" s="33"/>
      <c r="B753" s="56"/>
      <c r="C753" s="33" t="str">
        <f>IF(B753&gt;0,VLOOKUP(B753,'الموردين والمخازن'!$A$9:$L$10006,2,0)," ")</f>
        <v xml:space="preserve"> </v>
      </c>
      <c r="D753" s="33"/>
      <c r="E753" s="72"/>
      <c r="F753" s="33"/>
      <c r="G753" s="69" t="str">
        <f t="shared" si="11"/>
        <v/>
      </c>
    </row>
    <row r="754" spans="1:7" ht="34.5" customHeight="1" outlineLevel="1" thickTop="1" thickBot="1">
      <c r="A754" s="33"/>
      <c r="B754" s="52"/>
      <c r="C754" s="33" t="str">
        <f>IF(B754&gt;0,VLOOKUP(B754,'الموردين والمخازن'!$A$9:$L$10006,2,0)," ")</f>
        <v xml:space="preserve"> </v>
      </c>
      <c r="D754" s="33"/>
      <c r="E754" s="72"/>
      <c r="F754" s="33"/>
      <c r="G754" s="69" t="str">
        <f t="shared" si="11"/>
        <v/>
      </c>
    </row>
    <row r="755" spans="1:7" ht="34.5" customHeight="1" outlineLevel="1" thickTop="1" thickBot="1">
      <c r="A755" s="33"/>
      <c r="B755" s="56"/>
      <c r="C755" s="33" t="str">
        <f>IF(B755&gt;0,VLOOKUP(B755,'الموردين والمخازن'!$A$9:$L$10006,2,0)," ")</f>
        <v xml:space="preserve"> </v>
      </c>
      <c r="D755" s="33"/>
      <c r="E755" s="72"/>
      <c r="F755" s="33"/>
      <c r="G755" s="69" t="str">
        <f t="shared" si="11"/>
        <v/>
      </c>
    </row>
    <row r="756" spans="1:7" ht="34.5" customHeight="1" outlineLevel="1" thickTop="1" thickBot="1">
      <c r="A756" s="33"/>
      <c r="B756" s="53"/>
      <c r="C756" s="33" t="str">
        <f>IF(B756&gt;0,VLOOKUP(B756,'الموردين والمخازن'!$A$9:$L$10006,2,0)," ")</f>
        <v xml:space="preserve"> </v>
      </c>
      <c r="D756" s="33"/>
      <c r="E756" s="72"/>
      <c r="F756" s="33"/>
      <c r="G756" s="69" t="str">
        <f t="shared" si="11"/>
        <v/>
      </c>
    </row>
    <row r="757" spans="1:7" ht="34.5" customHeight="1" outlineLevel="1" thickTop="1" thickBot="1">
      <c r="A757" s="33"/>
      <c r="B757" s="56"/>
      <c r="C757" s="33" t="str">
        <f>IF(B757&gt;0,VLOOKUP(B757,'الموردين والمخازن'!$A$9:$L$10006,2,0)," ")</f>
        <v xml:space="preserve"> </v>
      </c>
      <c r="D757" s="33"/>
      <c r="E757" s="72"/>
      <c r="F757" s="33"/>
      <c r="G757" s="69" t="str">
        <f t="shared" si="11"/>
        <v/>
      </c>
    </row>
    <row r="758" spans="1:7" ht="34.5" customHeight="1" outlineLevel="1" thickTop="1" thickBot="1">
      <c r="A758" s="33"/>
      <c r="B758" s="52"/>
      <c r="C758" s="33" t="str">
        <f>IF(B758&gt;0,VLOOKUP(B758,'الموردين والمخازن'!$A$9:$L$10006,2,0)," ")</f>
        <v xml:space="preserve"> </v>
      </c>
      <c r="D758" s="33"/>
      <c r="E758" s="72"/>
      <c r="F758" s="33"/>
      <c r="G758" s="69" t="str">
        <f t="shared" si="11"/>
        <v/>
      </c>
    </row>
    <row r="759" spans="1:7" ht="34.5" customHeight="1" outlineLevel="1" thickTop="1" thickBot="1">
      <c r="A759" s="33"/>
      <c r="B759" s="56"/>
      <c r="C759" s="33" t="str">
        <f>IF(B759&gt;0,VLOOKUP(B759,'الموردين والمخازن'!$A$9:$L$10006,2,0)," ")</f>
        <v xml:space="preserve"> </v>
      </c>
      <c r="D759" s="33"/>
      <c r="E759" s="72"/>
      <c r="F759" s="33"/>
      <c r="G759" s="69" t="str">
        <f t="shared" si="11"/>
        <v/>
      </c>
    </row>
    <row r="760" spans="1:7" ht="34.5" customHeight="1" outlineLevel="1" thickTop="1" thickBot="1">
      <c r="A760" s="33"/>
      <c r="B760" s="52"/>
      <c r="C760" s="33" t="str">
        <f>IF(B760&gt;0,VLOOKUP(B760,'الموردين والمخازن'!$A$9:$L$10006,2,0)," ")</f>
        <v xml:space="preserve"> </v>
      </c>
      <c r="D760" s="33"/>
      <c r="E760" s="72"/>
      <c r="F760" s="33"/>
      <c r="G760" s="69" t="str">
        <f t="shared" si="11"/>
        <v/>
      </c>
    </row>
    <row r="761" spans="1:7" ht="34.5" customHeight="1" outlineLevel="1" thickTop="1" thickBot="1">
      <c r="A761" s="33"/>
      <c r="B761" s="56"/>
      <c r="C761" s="33" t="str">
        <f>IF(B761&gt;0,VLOOKUP(B761,'الموردين والمخازن'!$A$9:$L$10006,2,0)," ")</f>
        <v xml:space="preserve"> </v>
      </c>
      <c r="D761" s="33"/>
      <c r="E761" s="72"/>
      <c r="F761" s="33"/>
      <c r="G761" s="69" t="str">
        <f t="shared" si="11"/>
        <v/>
      </c>
    </row>
    <row r="762" spans="1:7" ht="34.5" customHeight="1" outlineLevel="1" thickTop="1" thickBot="1">
      <c r="A762" s="33"/>
      <c r="B762" s="52"/>
      <c r="C762" s="33" t="str">
        <f>IF(B762&gt;0,VLOOKUP(B762,'الموردين والمخازن'!$A$9:$L$10006,2,0)," ")</f>
        <v xml:space="preserve"> </v>
      </c>
      <c r="D762" s="33"/>
      <c r="E762" s="72"/>
      <c r="F762" s="33"/>
      <c r="G762" s="69" t="str">
        <f t="shared" si="11"/>
        <v/>
      </c>
    </row>
    <row r="763" spans="1:7" ht="34.5" customHeight="1" outlineLevel="1" thickTop="1" thickBot="1">
      <c r="A763" s="33"/>
      <c r="B763" s="56"/>
      <c r="C763" s="33" t="str">
        <f>IF(B763&gt;0,VLOOKUP(B763,'الموردين والمخازن'!$A$9:$L$10006,2,0)," ")</f>
        <v xml:space="preserve"> </v>
      </c>
      <c r="D763" s="33"/>
      <c r="E763" s="72"/>
      <c r="F763" s="33"/>
      <c r="G763" s="69" t="str">
        <f t="shared" si="11"/>
        <v/>
      </c>
    </row>
    <row r="764" spans="1:7" ht="34.5" customHeight="1" outlineLevel="1" thickTop="1" thickBot="1">
      <c r="A764" s="33"/>
      <c r="B764" s="52"/>
      <c r="C764" s="33" t="str">
        <f>IF(B764&gt;0,VLOOKUP(B764,'الموردين والمخازن'!$A$9:$L$10006,2,0)," ")</f>
        <v xml:space="preserve"> </v>
      </c>
      <c r="D764" s="33"/>
      <c r="E764" s="72"/>
      <c r="F764" s="33"/>
      <c r="G764" s="69" t="str">
        <f t="shared" si="11"/>
        <v/>
      </c>
    </row>
    <row r="765" spans="1:7" ht="34.5" customHeight="1" outlineLevel="1" thickTop="1" thickBot="1">
      <c r="A765" s="33"/>
      <c r="B765" s="56"/>
      <c r="C765" s="33" t="str">
        <f>IF(B765&gt;0,VLOOKUP(B765,'الموردين والمخازن'!$A$9:$L$10006,2,0)," ")</f>
        <v xml:space="preserve"> </v>
      </c>
      <c r="D765" s="33"/>
      <c r="E765" s="72"/>
      <c r="F765" s="33"/>
      <c r="G765" s="69" t="str">
        <f t="shared" si="11"/>
        <v/>
      </c>
    </row>
    <row r="766" spans="1:7" ht="34.5" customHeight="1" outlineLevel="1" thickTop="1" thickBot="1">
      <c r="A766" s="33"/>
      <c r="B766" s="52"/>
      <c r="C766" s="33" t="str">
        <f>IF(B766&gt;0,VLOOKUP(B766,'الموردين والمخازن'!$A$9:$L$10006,2,0)," ")</f>
        <v xml:space="preserve"> </v>
      </c>
      <c r="D766" s="33"/>
      <c r="E766" s="72"/>
      <c r="F766" s="33"/>
      <c r="G766" s="69" t="str">
        <f t="shared" si="11"/>
        <v/>
      </c>
    </row>
    <row r="767" spans="1:7" ht="34.5" customHeight="1" outlineLevel="1" thickTop="1" thickBot="1">
      <c r="A767" s="33"/>
      <c r="B767" s="56"/>
      <c r="C767" s="33" t="str">
        <f>IF(B767&gt;0,VLOOKUP(B767,'الموردين والمخازن'!$A$9:$L$10006,2,0)," ")</f>
        <v xml:space="preserve"> </v>
      </c>
      <c r="D767" s="33"/>
      <c r="E767" s="72"/>
      <c r="F767" s="33"/>
      <c r="G767" s="69" t="str">
        <f t="shared" si="11"/>
        <v/>
      </c>
    </row>
    <row r="768" spans="1:7" ht="34.5" customHeight="1" outlineLevel="1" thickTop="1" thickBot="1">
      <c r="A768" s="33"/>
      <c r="B768" s="52"/>
      <c r="C768" s="33" t="str">
        <f>IF(B768&gt;0,VLOOKUP(B768,'الموردين والمخازن'!$A$9:$L$10006,2,0)," ")</f>
        <v xml:space="preserve"> </v>
      </c>
      <c r="D768" s="33"/>
      <c r="E768" s="72"/>
      <c r="F768" s="33"/>
      <c r="G768" s="69" t="str">
        <f t="shared" si="11"/>
        <v/>
      </c>
    </row>
    <row r="769" spans="1:7" ht="34.5" customHeight="1" outlineLevel="1" thickTop="1" thickBot="1">
      <c r="A769" s="33"/>
      <c r="B769" s="56"/>
      <c r="C769" s="33" t="str">
        <f>IF(B769&gt;0,VLOOKUP(B769,'الموردين والمخازن'!$A$9:$L$10006,2,0)," ")</f>
        <v xml:space="preserve"> </v>
      </c>
      <c r="D769" s="33"/>
      <c r="E769" s="72"/>
      <c r="F769" s="33"/>
      <c r="G769" s="69" t="str">
        <f t="shared" si="11"/>
        <v/>
      </c>
    </row>
    <row r="770" spans="1:7" ht="34.5" customHeight="1" outlineLevel="1" thickTop="1" thickBot="1">
      <c r="A770" s="33"/>
      <c r="B770" s="52"/>
      <c r="C770" s="33" t="str">
        <f>IF(B770&gt;0,VLOOKUP(B770,'الموردين والمخازن'!$A$9:$L$10006,2,0)," ")</f>
        <v xml:space="preserve"> </v>
      </c>
      <c r="D770" s="33"/>
      <c r="E770" s="72"/>
      <c r="F770" s="33"/>
      <c r="G770" s="69" t="str">
        <f t="shared" si="11"/>
        <v/>
      </c>
    </row>
    <row r="771" spans="1:7" ht="34.5" customHeight="1" outlineLevel="1" thickTop="1" thickBot="1">
      <c r="A771" s="33"/>
      <c r="B771" s="56"/>
      <c r="C771" s="33" t="str">
        <f>IF(B771&gt;0,VLOOKUP(B771,'الموردين والمخازن'!$A$9:$L$10006,2,0)," ")</f>
        <v xml:space="preserve"> </v>
      </c>
      <c r="D771" s="33"/>
      <c r="E771" s="72"/>
      <c r="F771" s="33"/>
      <c r="G771" s="69" t="str">
        <f t="shared" si="11"/>
        <v/>
      </c>
    </row>
    <row r="772" spans="1:7" ht="34.5" customHeight="1" outlineLevel="1" thickTop="1" thickBot="1">
      <c r="A772" s="33"/>
      <c r="B772" s="52"/>
      <c r="C772" s="33" t="str">
        <f>IF(B772&gt;0,VLOOKUP(B772,'الموردين والمخازن'!$A$9:$L$10006,2,0)," ")</f>
        <v xml:space="preserve"> </v>
      </c>
      <c r="D772" s="33"/>
      <c r="E772" s="72"/>
      <c r="F772" s="33"/>
      <c r="G772" s="69" t="str">
        <f t="shared" si="11"/>
        <v/>
      </c>
    </row>
    <row r="773" spans="1:7" ht="34.5" customHeight="1" outlineLevel="1" thickTop="1" thickBot="1">
      <c r="A773" s="33"/>
      <c r="B773" s="56"/>
      <c r="C773" s="33" t="str">
        <f>IF(B773&gt;0,VLOOKUP(B773,'الموردين والمخازن'!$A$9:$L$10006,2,0)," ")</f>
        <v xml:space="preserve"> </v>
      </c>
      <c r="D773" s="33"/>
      <c r="E773" s="72"/>
      <c r="F773" s="33"/>
      <c r="G773" s="69" t="str">
        <f t="shared" si="11"/>
        <v/>
      </c>
    </row>
    <row r="774" spans="1:7" ht="34.5" customHeight="1" outlineLevel="1" thickTop="1" thickBot="1">
      <c r="A774" s="33"/>
      <c r="B774" s="52"/>
      <c r="C774" s="33" t="str">
        <f>IF(B774&gt;0,VLOOKUP(B774,'الموردين والمخازن'!$A$9:$L$10006,2,0)," ")</f>
        <v xml:space="preserve"> </v>
      </c>
      <c r="D774" s="33"/>
      <c r="E774" s="72"/>
      <c r="F774" s="33"/>
      <c r="G774" s="69" t="str">
        <f t="shared" si="11"/>
        <v/>
      </c>
    </row>
    <row r="775" spans="1:7" ht="34.5" customHeight="1" outlineLevel="1" thickTop="1" thickBot="1">
      <c r="A775" s="33"/>
      <c r="B775" s="56"/>
      <c r="C775" s="33" t="str">
        <f>IF(B775&gt;0,VLOOKUP(B775,'الموردين والمخازن'!$A$9:$L$10006,2,0)," ")</f>
        <v xml:space="preserve"> </v>
      </c>
      <c r="D775" s="33"/>
      <c r="E775" s="72"/>
      <c r="F775" s="33"/>
      <c r="G775" s="69" t="str">
        <f t="shared" si="11"/>
        <v/>
      </c>
    </row>
    <row r="776" spans="1:7" ht="34.5" customHeight="1" outlineLevel="1" thickTop="1" thickBot="1">
      <c r="A776" s="33"/>
      <c r="B776" s="52"/>
      <c r="C776" s="33" t="str">
        <f>IF(B776&gt;0,VLOOKUP(B776,'الموردين والمخازن'!$A$9:$L$10006,2,0)," ")</f>
        <v xml:space="preserve"> </v>
      </c>
      <c r="D776" s="33"/>
      <c r="E776" s="72"/>
      <c r="F776" s="33"/>
      <c r="G776" s="69" t="str">
        <f t="shared" si="11"/>
        <v/>
      </c>
    </row>
    <row r="777" spans="1:7" ht="34.5" customHeight="1" outlineLevel="1" thickTop="1" thickBot="1">
      <c r="A777" s="33"/>
      <c r="B777" s="56"/>
      <c r="C777" s="33" t="str">
        <f>IF(B777&gt;0,VLOOKUP(B777,'الموردين والمخازن'!$A$9:$L$10006,2,0)," ")</f>
        <v xml:space="preserve"> </v>
      </c>
      <c r="D777" s="33"/>
      <c r="E777" s="72"/>
      <c r="F777" s="33"/>
      <c r="G777" s="69" t="str">
        <f t="shared" ref="G777:G840" si="12">B777&amp;A777</f>
        <v/>
      </c>
    </row>
    <row r="778" spans="1:7" ht="34.5" customHeight="1" outlineLevel="1" thickTop="1" thickBot="1">
      <c r="A778" s="33"/>
      <c r="B778" s="52"/>
      <c r="C778" s="33" t="str">
        <f>IF(B778&gt;0,VLOOKUP(B778,'الموردين والمخازن'!$A$9:$L$10006,2,0)," ")</f>
        <v xml:space="preserve"> </v>
      </c>
      <c r="D778" s="33"/>
      <c r="E778" s="72"/>
      <c r="F778" s="33"/>
      <c r="G778" s="69" t="str">
        <f t="shared" si="12"/>
        <v/>
      </c>
    </row>
    <row r="779" spans="1:7" ht="34.5" customHeight="1" outlineLevel="1" thickTop="1" thickBot="1">
      <c r="A779" s="33"/>
      <c r="B779" s="56"/>
      <c r="C779" s="33" t="str">
        <f>IF(B779&gt;0,VLOOKUP(B779,'الموردين والمخازن'!$A$9:$L$10006,2,0)," ")</f>
        <v xml:space="preserve"> </v>
      </c>
      <c r="D779" s="33"/>
      <c r="E779" s="72"/>
      <c r="F779" s="33"/>
      <c r="G779" s="69" t="str">
        <f t="shared" si="12"/>
        <v/>
      </c>
    </row>
    <row r="780" spans="1:7" ht="34.5" customHeight="1" outlineLevel="1" thickTop="1" thickBot="1">
      <c r="A780" s="33"/>
      <c r="B780" s="52"/>
      <c r="C780" s="33" t="str">
        <f>IF(B780&gt;0,VLOOKUP(B780,'الموردين والمخازن'!$A$9:$L$10006,2,0)," ")</f>
        <v xml:space="preserve"> </v>
      </c>
      <c r="D780" s="33"/>
      <c r="E780" s="72"/>
      <c r="F780" s="33"/>
      <c r="G780" s="69" t="str">
        <f t="shared" si="12"/>
        <v/>
      </c>
    </row>
    <row r="781" spans="1:7" ht="34.5" customHeight="1" outlineLevel="1" thickTop="1" thickBot="1">
      <c r="A781" s="33"/>
      <c r="B781" s="56"/>
      <c r="C781" s="33" t="str">
        <f>IF(B781&gt;0,VLOOKUP(B781,'الموردين والمخازن'!$A$9:$L$10006,2,0)," ")</f>
        <v xml:space="preserve"> </v>
      </c>
      <c r="D781" s="33"/>
      <c r="E781" s="72"/>
      <c r="F781" s="33"/>
      <c r="G781" s="69" t="str">
        <f t="shared" si="12"/>
        <v/>
      </c>
    </row>
    <row r="782" spans="1:7" ht="34.5" customHeight="1" outlineLevel="1" thickTop="1" thickBot="1">
      <c r="A782" s="33"/>
      <c r="B782" s="52"/>
      <c r="C782" s="33" t="str">
        <f>IF(B782&gt;0,VLOOKUP(B782,'الموردين والمخازن'!$A$9:$L$10006,2,0)," ")</f>
        <v xml:space="preserve"> </v>
      </c>
      <c r="D782" s="33"/>
      <c r="E782" s="72"/>
      <c r="F782" s="33"/>
      <c r="G782" s="69" t="str">
        <f t="shared" si="12"/>
        <v/>
      </c>
    </row>
    <row r="783" spans="1:7" ht="34.5" customHeight="1" outlineLevel="1" thickTop="1" thickBot="1">
      <c r="A783" s="33"/>
      <c r="B783" s="56"/>
      <c r="C783" s="33" t="str">
        <f>IF(B783&gt;0,VLOOKUP(B783,'الموردين والمخازن'!$A$9:$L$10006,2,0)," ")</f>
        <v xml:space="preserve"> </v>
      </c>
      <c r="D783" s="33"/>
      <c r="E783" s="72"/>
      <c r="F783" s="33"/>
      <c r="G783" s="69" t="str">
        <f t="shared" si="12"/>
        <v/>
      </c>
    </row>
    <row r="784" spans="1:7" ht="34.5" customHeight="1" outlineLevel="1" thickTop="1" thickBot="1">
      <c r="A784" s="33"/>
      <c r="B784" s="52"/>
      <c r="C784" s="33" t="str">
        <f>IF(B784&gt;0,VLOOKUP(B784,'الموردين والمخازن'!$A$9:$L$10006,2,0)," ")</f>
        <v xml:space="preserve"> </v>
      </c>
      <c r="D784" s="33"/>
      <c r="E784" s="72"/>
      <c r="F784" s="33"/>
      <c r="G784" s="69" t="str">
        <f t="shared" si="12"/>
        <v/>
      </c>
    </row>
    <row r="785" spans="1:7" ht="34.5" customHeight="1" outlineLevel="1" thickTop="1" thickBot="1">
      <c r="A785" s="33"/>
      <c r="B785" s="56"/>
      <c r="C785" s="33" t="str">
        <f>IF(B785&gt;0,VLOOKUP(B785,'الموردين والمخازن'!$A$9:$L$10006,2,0)," ")</f>
        <v xml:space="preserve"> </v>
      </c>
      <c r="D785" s="33"/>
      <c r="E785" s="72"/>
      <c r="F785" s="33"/>
      <c r="G785" s="69" t="str">
        <f t="shared" si="12"/>
        <v/>
      </c>
    </row>
    <row r="786" spans="1:7" ht="34.5" customHeight="1" outlineLevel="1" thickTop="1" thickBot="1">
      <c r="A786" s="33"/>
      <c r="B786" s="52"/>
      <c r="C786" s="33" t="str">
        <f>IF(B786&gt;0,VLOOKUP(B786,'الموردين والمخازن'!$A$9:$L$10006,2,0)," ")</f>
        <v xml:space="preserve"> </v>
      </c>
      <c r="D786" s="33"/>
      <c r="E786" s="72"/>
      <c r="F786" s="33"/>
      <c r="G786" s="69" t="str">
        <f t="shared" si="12"/>
        <v/>
      </c>
    </row>
    <row r="787" spans="1:7" ht="34.5" customHeight="1" outlineLevel="1" thickTop="1" thickBot="1">
      <c r="A787" s="33"/>
      <c r="B787" s="56"/>
      <c r="C787" s="33" t="str">
        <f>IF(B787&gt;0,VLOOKUP(B787,'الموردين والمخازن'!$A$9:$L$10006,2,0)," ")</f>
        <v xml:space="preserve"> </v>
      </c>
      <c r="D787" s="33"/>
      <c r="E787" s="72"/>
      <c r="F787" s="33"/>
      <c r="G787" s="69" t="str">
        <f t="shared" si="12"/>
        <v/>
      </c>
    </row>
    <row r="788" spans="1:7" ht="34.5" customHeight="1" outlineLevel="1" thickTop="1" thickBot="1">
      <c r="A788" s="33"/>
      <c r="B788" s="52"/>
      <c r="C788" s="33" t="str">
        <f>IF(B788&gt;0,VLOOKUP(B788,'الموردين والمخازن'!$A$9:$L$10006,2,0)," ")</f>
        <v xml:space="preserve"> </v>
      </c>
      <c r="D788" s="33"/>
      <c r="E788" s="72"/>
      <c r="F788" s="33"/>
      <c r="G788" s="69" t="str">
        <f t="shared" si="12"/>
        <v/>
      </c>
    </row>
    <row r="789" spans="1:7" ht="34.5" customHeight="1" outlineLevel="1" thickTop="1" thickBot="1">
      <c r="A789" s="33"/>
      <c r="B789" s="56"/>
      <c r="C789" s="33" t="str">
        <f>IF(B789&gt;0,VLOOKUP(B789,'الموردين والمخازن'!$A$9:$L$10006,2,0)," ")</f>
        <v xml:space="preserve"> </v>
      </c>
      <c r="D789" s="33"/>
      <c r="E789" s="72"/>
      <c r="F789" s="33"/>
      <c r="G789" s="69" t="str">
        <f t="shared" si="12"/>
        <v/>
      </c>
    </row>
    <row r="790" spans="1:7" ht="34.5" customHeight="1" outlineLevel="1" thickTop="1" thickBot="1">
      <c r="A790" s="33"/>
      <c r="B790" s="52"/>
      <c r="C790" s="33" t="str">
        <f>IF(B790&gt;0,VLOOKUP(B790,'الموردين والمخازن'!$A$9:$L$10006,2,0)," ")</f>
        <v xml:space="preserve"> </v>
      </c>
      <c r="D790" s="33"/>
      <c r="E790" s="72"/>
      <c r="F790" s="33"/>
      <c r="G790" s="69" t="str">
        <f t="shared" si="12"/>
        <v/>
      </c>
    </row>
    <row r="791" spans="1:7" ht="34.5" customHeight="1" outlineLevel="1" thickTop="1" thickBot="1">
      <c r="A791" s="33"/>
      <c r="B791" s="56"/>
      <c r="C791" s="33" t="str">
        <f>IF(B791&gt;0,VLOOKUP(B791,'الموردين والمخازن'!$A$9:$L$10006,2,0)," ")</f>
        <v xml:space="preserve"> </v>
      </c>
      <c r="D791" s="33"/>
      <c r="E791" s="72"/>
      <c r="F791" s="33"/>
      <c r="G791" s="69" t="str">
        <f t="shared" si="12"/>
        <v/>
      </c>
    </row>
    <row r="792" spans="1:7" ht="34.5" customHeight="1" outlineLevel="1" thickTop="1" thickBot="1">
      <c r="A792" s="33"/>
      <c r="B792" s="52"/>
      <c r="C792" s="33" t="str">
        <f>IF(B792&gt;0,VLOOKUP(B792,'الموردين والمخازن'!$A$9:$L$10006,2,0)," ")</f>
        <v xml:space="preserve"> </v>
      </c>
      <c r="D792" s="33"/>
      <c r="E792" s="72"/>
      <c r="F792" s="33"/>
      <c r="G792" s="69" t="str">
        <f t="shared" si="12"/>
        <v/>
      </c>
    </row>
    <row r="793" spans="1:7" ht="34.5" customHeight="1" outlineLevel="1" thickTop="1" thickBot="1">
      <c r="A793" s="33"/>
      <c r="B793" s="56"/>
      <c r="C793" s="33" t="str">
        <f>IF(B793&gt;0,VLOOKUP(B793,'الموردين والمخازن'!$A$9:$L$10006,2,0)," ")</f>
        <v xml:space="preserve"> </v>
      </c>
      <c r="D793" s="33"/>
      <c r="E793" s="72"/>
      <c r="F793" s="33"/>
      <c r="G793" s="69" t="str">
        <f t="shared" si="12"/>
        <v/>
      </c>
    </row>
    <row r="794" spans="1:7" ht="34.5" customHeight="1" outlineLevel="1" thickTop="1" thickBot="1">
      <c r="A794" s="33"/>
      <c r="B794" s="52"/>
      <c r="C794" s="33" t="str">
        <f>IF(B794&gt;0,VLOOKUP(B794,'الموردين والمخازن'!$A$9:$L$10006,2,0)," ")</f>
        <v xml:space="preserve"> </v>
      </c>
      <c r="D794" s="33"/>
      <c r="E794" s="72"/>
      <c r="F794" s="33"/>
      <c r="G794" s="69" t="str">
        <f t="shared" si="12"/>
        <v/>
      </c>
    </row>
    <row r="795" spans="1:7" ht="34.5" customHeight="1" outlineLevel="1" thickTop="1" thickBot="1">
      <c r="A795" s="33"/>
      <c r="B795" s="56"/>
      <c r="C795" s="33" t="str">
        <f>IF(B795&gt;0,VLOOKUP(B795,'الموردين والمخازن'!$A$9:$L$10006,2,0)," ")</f>
        <v xml:space="preserve"> </v>
      </c>
      <c r="D795" s="33"/>
      <c r="E795" s="72"/>
      <c r="F795" s="33"/>
      <c r="G795" s="69" t="str">
        <f t="shared" si="12"/>
        <v/>
      </c>
    </row>
    <row r="796" spans="1:7" ht="34.5" customHeight="1" outlineLevel="1" thickTop="1" thickBot="1">
      <c r="A796" s="33"/>
      <c r="B796" s="52"/>
      <c r="C796" s="33" t="str">
        <f>IF(B796&gt;0,VLOOKUP(B796,'الموردين والمخازن'!$A$9:$L$10006,2,0)," ")</f>
        <v xml:space="preserve"> </v>
      </c>
      <c r="D796" s="33"/>
      <c r="E796" s="72"/>
      <c r="F796" s="33"/>
      <c r="G796" s="69" t="str">
        <f t="shared" si="12"/>
        <v/>
      </c>
    </row>
    <row r="797" spans="1:7" ht="34.5" customHeight="1" outlineLevel="1" thickTop="1" thickBot="1">
      <c r="A797" s="33"/>
      <c r="B797" s="56"/>
      <c r="C797" s="33" t="str">
        <f>IF(B797&gt;0,VLOOKUP(B797,'الموردين والمخازن'!$A$9:$L$10006,2,0)," ")</f>
        <v xml:space="preserve"> </v>
      </c>
      <c r="D797" s="33"/>
      <c r="E797" s="72"/>
      <c r="F797" s="33"/>
      <c r="G797" s="69" t="str">
        <f t="shared" si="12"/>
        <v/>
      </c>
    </row>
    <row r="798" spans="1:7" ht="34.5" customHeight="1" outlineLevel="1" thickTop="1" thickBot="1">
      <c r="A798" s="33"/>
      <c r="B798" s="52"/>
      <c r="C798" s="33" t="str">
        <f>IF(B798&gt;0,VLOOKUP(B798,'الموردين والمخازن'!$A$9:$L$10006,2,0)," ")</f>
        <v xml:space="preserve"> </v>
      </c>
      <c r="D798" s="33"/>
      <c r="E798" s="72"/>
      <c r="F798" s="33"/>
      <c r="G798" s="69" t="str">
        <f t="shared" si="12"/>
        <v/>
      </c>
    </row>
    <row r="799" spans="1:7" ht="34.5" customHeight="1" outlineLevel="1" thickTop="1" thickBot="1">
      <c r="A799" s="33"/>
      <c r="B799" s="56"/>
      <c r="C799" s="33" t="str">
        <f>IF(B799&gt;0,VLOOKUP(B799,'الموردين والمخازن'!$A$9:$L$10006,2,0)," ")</f>
        <v xml:space="preserve"> </v>
      </c>
      <c r="D799" s="33"/>
      <c r="E799" s="72"/>
      <c r="F799" s="33"/>
      <c r="G799" s="69" t="str">
        <f t="shared" si="12"/>
        <v/>
      </c>
    </row>
    <row r="800" spans="1:7" ht="34.5" customHeight="1" outlineLevel="1" thickTop="1" thickBot="1">
      <c r="A800" s="33"/>
      <c r="B800" s="52"/>
      <c r="C800" s="33" t="str">
        <f>IF(B800&gt;0,VLOOKUP(B800,'الموردين والمخازن'!$A$9:$L$10006,2,0)," ")</f>
        <v xml:space="preserve"> </v>
      </c>
      <c r="D800" s="33"/>
      <c r="E800" s="72"/>
      <c r="F800" s="33"/>
      <c r="G800" s="69" t="str">
        <f t="shared" si="12"/>
        <v/>
      </c>
    </row>
    <row r="801" spans="1:7" ht="34.5" customHeight="1" outlineLevel="1" thickTop="1" thickBot="1">
      <c r="A801" s="33"/>
      <c r="B801" s="56"/>
      <c r="C801" s="33" t="str">
        <f>IF(B801&gt;0,VLOOKUP(B801,'الموردين والمخازن'!$A$9:$L$10006,2,0)," ")</f>
        <v xml:space="preserve"> </v>
      </c>
      <c r="D801" s="33"/>
      <c r="E801" s="72"/>
      <c r="F801" s="33"/>
      <c r="G801" s="69" t="str">
        <f t="shared" si="12"/>
        <v/>
      </c>
    </row>
    <row r="802" spans="1:7" ht="34.5" customHeight="1" outlineLevel="1" thickTop="1" thickBot="1">
      <c r="A802" s="33"/>
      <c r="B802" s="52"/>
      <c r="C802" s="33" t="str">
        <f>IF(B802&gt;0,VLOOKUP(B802,'الموردين والمخازن'!$A$9:$L$10006,2,0)," ")</f>
        <v xml:space="preserve"> </v>
      </c>
      <c r="D802" s="33"/>
      <c r="E802" s="72"/>
      <c r="F802" s="33"/>
      <c r="G802" s="69" t="str">
        <f t="shared" si="12"/>
        <v/>
      </c>
    </row>
    <row r="803" spans="1:7" ht="34.5" customHeight="1" outlineLevel="1" thickTop="1" thickBot="1">
      <c r="A803" s="33"/>
      <c r="B803" s="56"/>
      <c r="C803" s="33" t="str">
        <f>IF(B803&gt;0,VLOOKUP(B803,'الموردين والمخازن'!$A$9:$L$10006,2,0)," ")</f>
        <v xml:space="preserve"> </v>
      </c>
      <c r="D803" s="33"/>
      <c r="E803" s="72"/>
      <c r="F803" s="33"/>
      <c r="G803" s="69" t="str">
        <f t="shared" si="12"/>
        <v/>
      </c>
    </row>
    <row r="804" spans="1:7" ht="34.5" customHeight="1" outlineLevel="1" thickTop="1" thickBot="1">
      <c r="A804" s="33"/>
      <c r="B804" s="52"/>
      <c r="C804" s="33" t="str">
        <f>IF(B804&gt;0,VLOOKUP(B804,'الموردين والمخازن'!$A$9:$L$10006,2,0)," ")</f>
        <v xml:space="preserve"> </v>
      </c>
      <c r="D804" s="33"/>
      <c r="E804" s="72"/>
      <c r="F804" s="33"/>
      <c r="G804" s="69" t="str">
        <f t="shared" si="12"/>
        <v/>
      </c>
    </row>
    <row r="805" spans="1:7" ht="34.5" customHeight="1" outlineLevel="1" thickTop="1" thickBot="1">
      <c r="A805" s="33"/>
      <c r="B805" s="56"/>
      <c r="C805" s="33" t="str">
        <f>IF(B805&gt;0,VLOOKUP(B805,'الموردين والمخازن'!$A$9:$L$10006,2,0)," ")</f>
        <v xml:space="preserve"> </v>
      </c>
      <c r="D805" s="33"/>
      <c r="E805" s="72"/>
      <c r="F805" s="33"/>
      <c r="G805" s="69" t="str">
        <f t="shared" si="12"/>
        <v/>
      </c>
    </row>
    <row r="806" spans="1:7" ht="34.5" customHeight="1" outlineLevel="1" thickTop="1" thickBot="1">
      <c r="A806" s="33"/>
      <c r="B806" s="53"/>
      <c r="C806" s="33" t="str">
        <f>IF(B806&gt;0,VLOOKUP(B806,'الموردين والمخازن'!$A$9:$L$10006,2,0)," ")</f>
        <v xml:space="preserve"> </v>
      </c>
      <c r="D806" s="33"/>
      <c r="E806" s="72"/>
      <c r="F806" s="33"/>
      <c r="G806" s="69" t="str">
        <f t="shared" si="12"/>
        <v/>
      </c>
    </row>
    <row r="807" spans="1:7" ht="34.5" customHeight="1" outlineLevel="1" thickTop="1" thickBot="1">
      <c r="A807" s="33"/>
      <c r="B807" s="56"/>
      <c r="C807" s="33" t="str">
        <f>IF(B807&gt;0,VLOOKUP(B807,'الموردين والمخازن'!$A$9:$L$10006,2,0)," ")</f>
        <v xml:space="preserve"> </v>
      </c>
      <c r="D807" s="33"/>
      <c r="E807" s="72"/>
      <c r="F807" s="33"/>
      <c r="G807" s="69" t="str">
        <f t="shared" si="12"/>
        <v/>
      </c>
    </row>
    <row r="808" spans="1:7" ht="34.5" customHeight="1" outlineLevel="1" thickTop="1" thickBot="1">
      <c r="A808" s="33"/>
      <c r="B808" s="52"/>
      <c r="C808" s="33" t="str">
        <f>IF(B808&gt;0,VLOOKUP(B808,'الموردين والمخازن'!$A$9:$L$10006,2,0)," ")</f>
        <v xml:space="preserve"> </v>
      </c>
      <c r="D808" s="33"/>
      <c r="E808" s="72"/>
      <c r="F808" s="33"/>
      <c r="G808" s="69" t="str">
        <f t="shared" si="12"/>
        <v/>
      </c>
    </row>
    <row r="809" spans="1:7" ht="34.5" customHeight="1" outlineLevel="1" thickTop="1" thickBot="1">
      <c r="A809" s="33"/>
      <c r="B809" s="56"/>
      <c r="C809" s="33" t="str">
        <f>IF(B809&gt;0,VLOOKUP(B809,'الموردين والمخازن'!$A$9:$L$10006,2,0)," ")</f>
        <v xml:space="preserve"> </v>
      </c>
      <c r="D809" s="33"/>
      <c r="E809" s="72"/>
      <c r="F809" s="33"/>
      <c r="G809" s="69" t="str">
        <f t="shared" si="12"/>
        <v/>
      </c>
    </row>
    <row r="810" spans="1:7" ht="34.5" customHeight="1" outlineLevel="1" thickTop="1" thickBot="1">
      <c r="A810" s="33"/>
      <c r="B810" s="52"/>
      <c r="C810" s="33" t="str">
        <f>IF(B810&gt;0,VLOOKUP(B810,'الموردين والمخازن'!$A$9:$L$10006,2,0)," ")</f>
        <v xml:space="preserve"> </v>
      </c>
      <c r="D810" s="33"/>
      <c r="E810" s="72"/>
      <c r="F810" s="33"/>
      <c r="G810" s="69" t="str">
        <f t="shared" si="12"/>
        <v/>
      </c>
    </row>
    <row r="811" spans="1:7" ht="34.5" customHeight="1" outlineLevel="1" thickTop="1" thickBot="1">
      <c r="A811" s="33"/>
      <c r="B811" s="56"/>
      <c r="C811" s="33" t="str">
        <f>IF(B811&gt;0,VLOOKUP(B811,'الموردين والمخازن'!$A$9:$L$10006,2,0)," ")</f>
        <v xml:space="preserve"> </v>
      </c>
      <c r="D811" s="33"/>
      <c r="E811" s="72"/>
      <c r="F811" s="33"/>
      <c r="G811" s="69" t="str">
        <f t="shared" si="12"/>
        <v/>
      </c>
    </row>
    <row r="812" spans="1:7" ht="34.5" customHeight="1" outlineLevel="1" thickTop="1" thickBot="1">
      <c r="A812" s="33"/>
      <c r="B812" s="52"/>
      <c r="C812" s="33" t="str">
        <f>IF(B812&gt;0,VLOOKUP(B812,'الموردين والمخازن'!$A$9:$L$10006,2,0)," ")</f>
        <v xml:space="preserve"> </v>
      </c>
      <c r="D812" s="33"/>
      <c r="E812" s="72"/>
      <c r="F812" s="33"/>
      <c r="G812" s="69" t="str">
        <f t="shared" si="12"/>
        <v/>
      </c>
    </row>
    <row r="813" spans="1:7" ht="34.5" customHeight="1" outlineLevel="1" thickTop="1" thickBot="1">
      <c r="A813" s="33"/>
      <c r="B813" s="56"/>
      <c r="C813" s="33" t="str">
        <f>IF(B813&gt;0,VLOOKUP(B813,'الموردين والمخازن'!$A$9:$L$10006,2,0)," ")</f>
        <v xml:space="preserve"> </v>
      </c>
      <c r="D813" s="33"/>
      <c r="E813" s="72"/>
      <c r="F813" s="33"/>
      <c r="G813" s="69" t="str">
        <f t="shared" si="12"/>
        <v/>
      </c>
    </row>
    <row r="814" spans="1:7" ht="34.5" customHeight="1" outlineLevel="1" thickTop="1" thickBot="1">
      <c r="A814" s="33"/>
      <c r="B814" s="52"/>
      <c r="C814" s="33" t="str">
        <f>IF(B814&gt;0,VLOOKUP(B814,'الموردين والمخازن'!$A$9:$L$10006,2,0)," ")</f>
        <v xml:space="preserve"> </v>
      </c>
      <c r="D814" s="33"/>
      <c r="E814" s="72"/>
      <c r="F814" s="33"/>
      <c r="G814" s="69" t="str">
        <f t="shared" si="12"/>
        <v/>
      </c>
    </row>
    <row r="815" spans="1:7" ht="34.5" customHeight="1" outlineLevel="1" thickTop="1" thickBot="1">
      <c r="A815" s="33"/>
      <c r="B815" s="56"/>
      <c r="C815" s="33" t="str">
        <f>IF(B815&gt;0,VLOOKUP(B815,'الموردين والمخازن'!$A$9:$L$10006,2,0)," ")</f>
        <v xml:space="preserve"> </v>
      </c>
      <c r="D815" s="33"/>
      <c r="E815" s="72"/>
      <c r="F815" s="33"/>
      <c r="G815" s="69" t="str">
        <f t="shared" si="12"/>
        <v/>
      </c>
    </row>
    <row r="816" spans="1:7" ht="34.5" customHeight="1" outlineLevel="1" thickTop="1" thickBot="1">
      <c r="A816" s="33"/>
      <c r="B816" s="52"/>
      <c r="C816" s="33" t="str">
        <f>IF(B816&gt;0,VLOOKUP(B816,'الموردين والمخازن'!$A$9:$L$10006,2,0)," ")</f>
        <v xml:space="preserve"> </v>
      </c>
      <c r="D816" s="33"/>
      <c r="E816" s="72"/>
      <c r="F816" s="33"/>
      <c r="G816" s="69" t="str">
        <f t="shared" si="12"/>
        <v/>
      </c>
    </row>
    <row r="817" spans="1:7" ht="34.5" customHeight="1" outlineLevel="1" thickTop="1" thickBot="1">
      <c r="A817" s="33"/>
      <c r="B817" s="56"/>
      <c r="C817" s="33" t="str">
        <f>IF(B817&gt;0,VLOOKUP(B817,'الموردين والمخازن'!$A$9:$L$10006,2,0)," ")</f>
        <v xml:space="preserve"> </v>
      </c>
      <c r="D817" s="33"/>
      <c r="E817" s="72"/>
      <c r="F817" s="33"/>
      <c r="G817" s="69" t="str">
        <f t="shared" si="12"/>
        <v/>
      </c>
    </row>
    <row r="818" spans="1:7" ht="34.5" customHeight="1" outlineLevel="1" thickTop="1" thickBot="1">
      <c r="A818" s="33"/>
      <c r="B818" s="52"/>
      <c r="C818" s="33" t="str">
        <f>IF(B818&gt;0,VLOOKUP(B818,'الموردين والمخازن'!$A$9:$L$10006,2,0)," ")</f>
        <v xml:space="preserve"> </v>
      </c>
      <c r="D818" s="33"/>
      <c r="E818" s="72"/>
      <c r="F818" s="33"/>
      <c r="G818" s="69" t="str">
        <f t="shared" si="12"/>
        <v/>
      </c>
    </row>
    <row r="819" spans="1:7" ht="34.5" customHeight="1" outlineLevel="1" thickTop="1" thickBot="1">
      <c r="A819" s="33"/>
      <c r="B819" s="56"/>
      <c r="C819" s="33" t="str">
        <f>IF(B819&gt;0,VLOOKUP(B819,'الموردين والمخازن'!$A$9:$L$10006,2,0)," ")</f>
        <v xml:space="preserve"> </v>
      </c>
      <c r="D819" s="33"/>
      <c r="E819" s="72"/>
      <c r="F819" s="33"/>
      <c r="G819" s="69" t="str">
        <f t="shared" si="12"/>
        <v/>
      </c>
    </row>
    <row r="820" spans="1:7" ht="34.5" customHeight="1" outlineLevel="1" thickTop="1" thickBot="1">
      <c r="A820" s="33"/>
      <c r="B820" s="52"/>
      <c r="C820" s="33" t="str">
        <f>IF(B820&gt;0,VLOOKUP(B820,'الموردين والمخازن'!$A$9:$L$10006,2,0)," ")</f>
        <v xml:space="preserve"> </v>
      </c>
      <c r="D820" s="33"/>
      <c r="E820" s="72"/>
      <c r="F820" s="33"/>
      <c r="G820" s="69" t="str">
        <f t="shared" si="12"/>
        <v/>
      </c>
    </row>
    <row r="821" spans="1:7" ht="34.5" customHeight="1" outlineLevel="1" thickTop="1" thickBot="1">
      <c r="A821" s="33"/>
      <c r="B821" s="56"/>
      <c r="C821" s="33" t="str">
        <f>IF(B821&gt;0,VLOOKUP(B821,'الموردين والمخازن'!$A$9:$L$10006,2,0)," ")</f>
        <v xml:space="preserve"> </v>
      </c>
      <c r="D821" s="33"/>
      <c r="E821" s="72"/>
      <c r="F821" s="33"/>
      <c r="G821" s="69" t="str">
        <f t="shared" si="12"/>
        <v/>
      </c>
    </row>
    <row r="822" spans="1:7" ht="34.5" customHeight="1" outlineLevel="1" thickTop="1" thickBot="1">
      <c r="A822" s="33"/>
      <c r="B822" s="52"/>
      <c r="C822" s="33" t="str">
        <f>IF(B822&gt;0,VLOOKUP(B822,'الموردين والمخازن'!$A$9:$L$10006,2,0)," ")</f>
        <v xml:space="preserve"> </v>
      </c>
      <c r="D822" s="33"/>
      <c r="E822" s="72"/>
      <c r="F822" s="33"/>
      <c r="G822" s="69" t="str">
        <f t="shared" si="12"/>
        <v/>
      </c>
    </row>
    <row r="823" spans="1:7" ht="34.5" customHeight="1" outlineLevel="1" thickTop="1" thickBot="1">
      <c r="A823" s="33"/>
      <c r="B823" s="56"/>
      <c r="C823" s="33" t="str">
        <f>IF(B823&gt;0,VLOOKUP(B823,'الموردين والمخازن'!$A$9:$L$10006,2,0)," ")</f>
        <v xml:space="preserve"> </v>
      </c>
      <c r="D823" s="33"/>
      <c r="E823" s="72"/>
      <c r="F823" s="33"/>
      <c r="G823" s="69" t="str">
        <f t="shared" si="12"/>
        <v/>
      </c>
    </row>
    <row r="824" spans="1:7" ht="34.5" customHeight="1" outlineLevel="1" thickTop="1" thickBot="1">
      <c r="A824" s="33"/>
      <c r="B824" s="52"/>
      <c r="C824" s="33" t="str">
        <f>IF(B824&gt;0,VLOOKUP(B824,'الموردين والمخازن'!$A$9:$L$10006,2,0)," ")</f>
        <v xml:space="preserve"> </v>
      </c>
      <c r="D824" s="33"/>
      <c r="E824" s="72"/>
      <c r="F824" s="33"/>
      <c r="G824" s="69" t="str">
        <f t="shared" si="12"/>
        <v/>
      </c>
    </row>
    <row r="825" spans="1:7" ht="34.5" customHeight="1" outlineLevel="1" thickTop="1" thickBot="1">
      <c r="A825" s="33"/>
      <c r="B825" s="56"/>
      <c r="C825" s="33" t="str">
        <f>IF(B825&gt;0,VLOOKUP(B825,'الموردين والمخازن'!$A$9:$L$10006,2,0)," ")</f>
        <v xml:space="preserve"> </v>
      </c>
      <c r="D825" s="33"/>
      <c r="E825" s="72"/>
      <c r="F825" s="33"/>
      <c r="G825" s="69" t="str">
        <f t="shared" si="12"/>
        <v/>
      </c>
    </row>
    <row r="826" spans="1:7" ht="34.5" customHeight="1" outlineLevel="1" thickTop="1" thickBot="1">
      <c r="A826" s="33"/>
      <c r="B826" s="52"/>
      <c r="C826" s="33" t="str">
        <f>IF(B826&gt;0,VLOOKUP(B826,'الموردين والمخازن'!$A$9:$L$10006,2,0)," ")</f>
        <v xml:space="preserve"> </v>
      </c>
      <c r="D826" s="33"/>
      <c r="E826" s="72"/>
      <c r="F826" s="33"/>
      <c r="G826" s="69" t="str">
        <f t="shared" si="12"/>
        <v/>
      </c>
    </row>
    <row r="827" spans="1:7" ht="34.5" customHeight="1" outlineLevel="1" thickTop="1" thickBot="1">
      <c r="A827" s="33"/>
      <c r="B827" s="56"/>
      <c r="C827" s="33" t="str">
        <f>IF(B827&gt;0,VLOOKUP(B827,'الموردين والمخازن'!$A$9:$L$10006,2,0)," ")</f>
        <v xml:space="preserve"> </v>
      </c>
      <c r="D827" s="33"/>
      <c r="E827" s="72"/>
      <c r="F827" s="33"/>
      <c r="G827" s="69" t="str">
        <f t="shared" si="12"/>
        <v/>
      </c>
    </row>
    <row r="828" spans="1:7" ht="34.5" customHeight="1" outlineLevel="1" thickTop="1" thickBot="1">
      <c r="A828" s="33"/>
      <c r="B828" s="52"/>
      <c r="C828" s="33" t="str">
        <f>IF(B828&gt;0,VLOOKUP(B828,'الموردين والمخازن'!$A$9:$L$10006,2,0)," ")</f>
        <v xml:space="preserve"> </v>
      </c>
      <c r="D828" s="33"/>
      <c r="E828" s="72"/>
      <c r="F828" s="33"/>
      <c r="G828" s="69" t="str">
        <f t="shared" si="12"/>
        <v/>
      </c>
    </row>
    <row r="829" spans="1:7" ht="34.5" customHeight="1" outlineLevel="1" thickTop="1" thickBot="1">
      <c r="A829" s="33"/>
      <c r="B829" s="56"/>
      <c r="C829" s="33" t="str">
        <f>IF(B829&gt;0,VLOOKUP(B829,'الموردين والمخازن'!$A$9:$L$10006,2,0)," ")</f>
        <v xml:space="preserve"> </v>
      </c>
      <c r="D829" s="33"/>
      <c r="E829" s="72"/>
      <c r="F829" s="33"/>
      <c r="G829" s="69" t="str">
        <f t="shared" si="12"/>
        <v/>
      </c>
    </row>
    <row r="830" spans="1:7" ht="34.5" customHeight="1" outlineLevel="1" thickTop="1" thickBot="1">
      <c r="A830" s="33"/>
      <c r="B830" s="52"/>
      <c r="C830" s="33" t="str">
        <f>IF(B830&gt;0,VLOOKUP(B830,'الموردين والمخازن'!$A$9:$L$10006,2,0)," ")</f>
        <v xml:space="preserve"> </v>
      </c>
      <c r="D830" s="33"/>
      <c r="E830" s="72"/>
      <c r="F830" s="33"/>
      <c r="G830" s="69" t="str">
        <f t="shared" si="12"/>
        <v/>
      </c>
    </row>
    <row r="831" spans="1:7" ht="34.5" customHeight="1" outlineLevel="1" thickTop="1" thickBot="1">
      <c r="A831" s="33"/>
      <c r="B831" s="56"/>
      <c r="C831" s="33" t="str">
        <f>IF(B831&gt;0,VLOOKUP(B831,'الموردين والمخازن'!$A$9:$L$10006,2,0)," ")</f>
        <v xml:space="preserve"> </v>
      </c>
      <c r="D831" s="33"/>
      <c r="E831" s="72"/>
      <c r="F831" s="33"/>
      <c r="G831" s="69" t="str">
        <f t="shared" si="12"/>
        <v/>
      </c>
    </row>
    <row r="832" spans="1:7" ht="34.5" customHeight="1" outlineLevel="1" thickTop="1" thickBot="1">
      <c r="A832" s="33"/>
      <c r="B832" s="52"/>
      <c r="C832" s="33" t="str">
        <f>IF(B832&gt;0,VLOOKUP(B832,'الموردين والمخازن'!$A$9:$L$10006,2,0)," ")</f>
        <v xml:space="preserve"> </v>
      </c>
      <c r="D832" s="33"/>
      <c r="E832" s="72"/>
      <c r="F832" s="33"/>
      <c r="G832" s="69" t="str">
        <f t="shared" si="12"/>
        <v/>
      </c>
    </row>
    <row r="833" spans="1:7" ht="34.5" customHeight="1" outlineLevel="1" thickTop="1" thickBot="1">
      <c r="A833" s="33"/>
      <c r="B833" s="56"/>
      <c r="C833" s="33" t="str">
        <f>IF(B833&gt;0,VLOOKUP(B833,'الموردين والمخازن'!$A$9:$L$10006,2,0)," ")</f>
        <v xml:space="preserve"> </v>
      </c>
      <c r="D833" s="33"/>
      <c r="E833" s="72"/>
      <c r="F833" s="33"/>
      <c r="G833" s="69" t="str">
        <f t="shared" si="12"/>
        <v/>
      </c>
    </row>
    <row r="834" spans="1:7" ht="34.5" customHeight="1" outlineLevel="1" thickTop="1" thickBot="1">
      <c r="A834" s="33"/>
      <c r="B834" s="52"/>
      <c r="C834" s="33" t="str">
        <f>IF(B834&gt;0,VLOOKUP(B834,'الموردين والمخازن'!$A$9:$L$10006,2,0)," ")</f>
        <v xml:space="preserve"> </v>
      </c>
      <c r="D834" s="33"/>
      <c r="E834" s="72"/>
      <c r="F834" s="33"/>
      <c r="G834" s="69" t="str">
        <f t="shared" si="12"/>
        <v/>
      </c>
    </row>
    <row r="835" spans="1:7" ht="34.5" customHeight="1" outlineLevel="1" thickTop="1" thickBot="1">
      <c r="A835" s="33"/>
      <c r="B835" s="56"/>
      <c r="C835" s="33" t="str">
        <f>IF(B835&gt;0,VLOOKUP(B835,'الموردين والمخازن'!$A$9:$L$10006,2,0)," ")</f>
        <v xml:space="preserve"> </v>
      </c>
      <c r="D835" s="33"/>
      <c r="E835" s="72"/>
      <c r="F835" s="33"/>
      <c r="G835" s="69" t="str">
        <f t="shared" si="12"/>
        <v/>
      </c>
    </row>
    <row r="836" spans="1:7" ht="34.5" customHeight="1" outlineLevel="1" thickTop="1" thickBot="1">
      <c r="A836" s="33"/>
      <c r="B836" s="52"/>
      <c r="C836" s="33" t="str">
        <f>IF(B836&gt;0,VLOOKUP(B836,'الموردين والمخازن'!$A$9:$L$10006,2,0)," ")</f>
        <v xml:space="preserve"> </v>
      </c>
      <c r="D836" s="33"/>
      <c r="E836" s="72"/>
      <c r="F836" s="33"/>
      <c r="G836" s="69" t="str">
        <f t="shared" si="12"/>
        <v/>
      </c>
    </row>
    <row r="837" spans="1:7" ht="34.5" customHeight="1" outlineLevel="1" thickTop="1" thickBot="1">
      <c r="A837" s="33"/>
      <c r="B837" s="56"/>
      <c r="C837" s="33" t="str">
        <f>IF(B837&gt;0,VLOOKUP(B837,'الموردين والمخازن'!$A$9:$L$10006,2,0)," ")</f>
        <v xml:space="preserve"> </v>
      </c>
      <c r="D837" s="33"/>
      <c r="E837" s="72"/>
      <c r="F837" s="33"/>
      <c r="G837" s="69" t="str">
        <f t="shared" si="12"/>
        <v/>
      </c>
    </row>
    <row r="838" spans="1:7" ht="34.5" customHeight="1" outlineLevel="1" thickTop="1" thickBot="1">
      <c r="A838" s="33"/>
      <c r="B838" s="52"/>
      <c r="C838" s="33" t="str">
        <f>IF(B838&gt;0,VLOOKUP(B838,'الموردين والمخازن'!$A$9:$L$10006,2,0)," ")</f>
        <v xml:space="preserve"> </v>
      </c>
      <c r="D838" s="33"/>
      <c r="E838" s="72"/>
      <c r="F838" s="33"/>
      <c r="G838" s="69" t="str">
        <f t="shared" si="12"/>
        <v/>
      </c>
    </row>
    <row r="839" spans="1:7" ht="34.5" customHeight="1" outlineLevel="1" thickTop="1" thickBot="1">
      <c r="A839" s="33"/>
      <c r="B839" s="56"/>
      <c r="C839" s="33" t="str">
        <f>IF(B839&gt;0,VLOOKUP(B839,'الموردين والمخازن'!$A$9:$L$10006,2,0)," ")</f>
        <v xml:space="preserve"> </v>
      </c>
      <c r="D839" s="33"/>
      <c r="E839" s="72"/>
      <c r="F839" s="33"/>
      <c r="G839" s="69" t="str">
        <f t="shared" si="12"/>
        <v/>
      </c>
    </row>
    <row r="840" spans="1:7" ht="34.5" customHeight="1" outlineLevel="1" thickTop="1" thickBot="1">
      <c r="A840" s="33"/>
      <c r="B840" s="52"/>
      <c r="C840" s="33" t="str">
        <f>IF(B840&gt;0,VLOOKUP(B840,'الموردين والمخازن'!$A$9:$L$10006,2,0)," ")</f>
        <v xml:space="preserve"> </v>
      </c>
      <c r="D840" s="33"/>
      <c r="E840" s="72"/>
      <c r="F840" s="33"/>
      <c r="G840" s="69" t="str">
        <f t="shared" si="12"/>
        <v/>
      </c>
    </row>
    <row r="841" spans="1:7" ht="34.5" customHeight="1" outlineLevel="1" thickTop="1" thickBot="1">
      <c r="A841" s="33"/>
      <c r="B841" s="56"/>
      <c r="C841" s="33" t="str">
        <f>IF(B841&gt;0,VLOOKUP(B841,'الموردين والمخازن'!$A$9:$L$10006,2,0)," ")</f>
        <v xml:space="preserve"> </v>
      </c>
      <c r="D841" s="33"/>
      <c r="E841" s="72"/>
      <c r="F841" s="33"/>
      <c r="G841" s="69" t="str">
        <f t="shared" ref="G841:G904" si="13">B841&amp;A841</f>
        <v/>
      </c>
    </row>
    <row r="842" spans="1:7" ht="34.5" customHeight="1" outlineLevel="1" thickTop="1" thickBot="1">
      <c r="A842" s="33"/>
      <c r="B842" s="52"/>
      <c r="C842" s="33" t="str">
        <f>IF(B842&gt;0,VLOOKUP(B842,'الموردين والمخازن'!$A$9:$L$10006,2,0)," ")</f>
        <v xml:space="preserve"> </v>
      </c>
      <c r="D842" s="33"/>
      <c r="E842" s="72"/>
      <c r="F842" s="33"/>
      <c r="G842" s="69" t="str">
        <f t="shared" si="13"/>
        <v/>
      </c>
    </row>
    <row r="843" spans="1:7" ht="34.5" customHeight="1" outlineLevel="1" thickTop="1" thickBot="1">
      <c r="A843" s="33"/>
      <c r="B843" s="56"/>
      <c r="C843" s="33" t="str">
        <f>IF(B843&gt;0,VLOOKUP(B843,'الموردين والمخازن'!$A$9:$L$10006,2,0)," ")</f>
        <v xml:space="preserve"> </v>
      </c>
      <c r="D843" s="33"/>
      <c r="E843" s="72"/>
      <c r="F843" s="33"/>
      <c r="G843" s="69" t="str">
        <f t="shared" si="13"/>
        <v/>
      </c>
    </row>
    <row r="844" spans="1:7" ht="34.5" customHeight="1" outlineLevel="1" thickTop="1" thickBot="1">
      <c r="A844" s="33"/>
      <c r="B844" s="52"/>
      <c r="C844" s="33" t="str">
        <f>IF(B844&gt;0,VLOOKUP(B844,'الموردين والمخازن'!$A$9:$L$10006,2,0)," ")</f>
        <v xml:space="preserve"> </v>
      </c>
      <c r="D844" s="33"/>
      <c r="E844" s="72"/>
      <c r="F844" s="33"/>
      <c r="G844" s="69" t="str">
        <f t="shared" si="13"/>
        <v/>
      </c>
    </row>
    <row r="845" spans="1:7" ht="34.5" customHeight="1" outlineLevel="1" thickTop="1" thickBot="1">
      <c r="A845" s="33"/>
      <c r="B845" s="56"/>
      <c r="C845" s="33" t="str">
        <f>IF(B845&gt;0,VLOOKUP(B845,'الموردين والمخازن'!$A$9:$L$10006,2,0)," ")</f>
        <v xml:space="preserve"> </v>
      </c>
      <c r="D845" s="33"/>
      <c r="E845" s="72"/>
      <c r="F845" s="33"/>
      <c r="G845" s="69" t="str">
        <f t="shared" si="13"/>
        <v/>
      </c>
    </row>
    <row r="846" spans="1:7" ht="34.5" customHeight="1" outlineLevel="1" thickTop="1" thickBot="1">
      <c r="A846" s="33"/>
      <c r="B846" s="52"/>
      <c r="C846" s="33" t="str">
        <f>IF(B846&gt;0,VLOOKUP(B846,'الموردين والمخازن'!$A$9:$L$10006,2,0)," ")</f>
        <v xml:space="preserve"> </v>
      </c>
      <c r="D846" s="33"/>
      <c r="E846" s="72"/>
      <c r="F846" s="33"/>
      <c r="G846" s="69" t="str">
        <f t="shared" si="13"/>
        <v/>
      </c>
    </row>
    <row r="847" spans="1:7" ht="34.5" customHeight="1" outlineLevel="1" thickTop="1" thickBot="1">
      <c r="A847" s="33"/>
      <c r="B847" s="56"/>
      <c r="C847" s="33" t="str">
        <f>IF(B847&gt;0,VLOOKUP(B847,'الموردين والمخازن'!$A$9:$L$10006,2,0)," ")</f>
        <v xml:space="preserve"> </v>
      </c>
      <c r="D847" s="33"/>
      <c r="E847" s="72"/>
      <c r="F847" s="33"/>
      <c r="G847" s="69" t="str">
        <f t="shared" si="13"/>
        <v/>
      </c>
    </row>
    <row r="848" spans="1:7" ht="34.5" customHeight="1" outlineLevel="1" thickTop="1" thickBot="1">
      <c r="A848" s="33"/>
      <c r="B848" s="52"/>
      <c r="C848" s="33" t="str">
        <f>IF(B848&gt;0,VLOOKUP(B848,'الموردين والمخازن'!$A$9:$L$10006,2,0)," ")</f>
        <v xml:space="preserve"> </v>
      </c>
      <c r="D848" s="33"/>
      <c r="E848" s="72"/>
      <c r="F848" s="33"/>
      <c r="G848" s="69" t="str">
        <f t="shared" si="13"/>
        <v/>
      </c>
    </row>
    <row r="849" spans="1:7" ht="34.5" customHeight="1" outlineLevel="1" thickTop="1" thickBot="1">
      <c r="A849" s="33"/>
      <c r="B849" s="56"/>
      <c r="C849" s="33" t="str">
        <f>IF(B849&gt;0,VLOOKUP(B849,'الموردين والمخازن'!$A$9:$L$10006,2,0)," ")</f>
        <v xml:space="preserve"> </v>
      </c>
      <c r="D849" s="33"/>
      <c r="E849" s="72"/>
      <c r="F849" s="33"/>
      <c r="G849" s="69" t="str">
        <f t="shared" si="13"/>
        <v/>
      </c>
    </row>
    <row r="850" spans="1:7" ht="34.5" customHeight="1" outlineLevel="1" thickTop="1" thickBot="1">
      <c r="A850" s="33"/>
      <c r="B850" s="52"/>
      <c r="C850" s="33" t="str">
        <f>IF(B850&gt;0,VLOOKUP(B850,'الموردين والمخازن'!$A$9:$L$10006,2,0)," ")</f>
        <v xml:space="preserve"> </v>
      </c>
      <c r="D850" s="33"/>
      <c r="E850" s="72"/>
      <c r="F850" s="33"/>
      <c r="G850" s="69" t="str">
        <f t="shared" si="13"/>
        <v/>
      </c>
    </row>
    <row r="851" spans="1:7" ht="34.5" customHeight="1" outlineLevel="1" thickTop="1" thickBot="1">
      <c r="A851" s="33"/>
      <c r="B851" s="56"/>
      <c r="C851" s="33" t="str">
        <f>IF(B851&gt;0,VLOOKUP(B851,'الموردين والمخازن'!$A$9:$L$10006,2,0)," ")</f>
        <v xml:space="preserve"> </v>
      </c>
      <c r="D851" s="33"/>
      <c r="E851" s="72"/>
      <c r="F851" s="33"/>
      <c r="G851" s="69" t="str">
        <f t="shared" si="13"/>
        <v/>
      </c>
    </row>
    <row r="852" spans="1:7" ht="34.5" customHeight="1" outlineLevel="1" thickTop="1" thickBot="1">
      <c r="A852" s="33"/>
      <c r="B852" s="52"/>
      <c r="C852" s="33" t="str">
        <f>IF(B852&gt;0,VLOOKUP(B852,'الموردين والمخازن'!$A$9:$L$10006,2,0)," ")</f>
        <v xml:space="preserve"> </v>
      </c>
      <c r="D852" s="33"/>
      <c r="E852" s="72"/>
      <c r="F852" s="33"/>
      <c r="G852" s="69" t="str">
        <f t="shared" si="13"/>
        <v/>
      </c>
    </row>
    <row r="853" spans="1:7" ht="34.5" customHeight="1" outlineLevel="1" thickTop="1" thickBot="1">
      <c r="A853" s="33"/>
      <c r="B853" s="56"/>
      <c r="C853" s="33" t="str">
        <f>IF(B853&gt;0,VLOOKUP(B853,'الموردين والمخازن'!$A$9:$L$10006,2,0)," ")</f>
        <v xml:space="preserve"> </v>
      </c>
      <c r="D853" s="33"/>
      <c r="E853" s="72"/>
      <c r="F853" s="33"/>
      <c r="G853" s="69" t="str">
        <f t="shared" si="13"/>
        <v/>
      </c>
    </row>
    <row r="854" spans="1:7" ht="34.5" customHeight="1" outlineLevel="1" thickTop="1" thickBot="1">
      <c r="A854" s="33"/>
      <c r="B854" s="52"/>
      <c r="C854" s="33" t="str">
        <f>IF(B854&gt;0,VLOOKUP(B854,'الموردين والمخازن'!$A$9:$L$10006,2,0)," ")</f>
        <v xml:space="preserve"> </v>
      </c>
      <c r="D854" s="33"/>
      <c r="E854" s="72"/>
      <c r="F854" s="33"/>
      <c r="G854" s="69" t="str">
        <f t="shared" si="13"/>
        <v/>
      </c>
    </row>
    <row r="855" spans="1:7" ht="34.5" customHeight="1" outlineLevel="1" thickTop="1" thickBot="1">
      <c r="A855" s="33"/>
      <c r="B855" s="56"/>
      <c r="C855" s="33" t="str">
        <f>IF(B855&gt;0,VLOOKUP(B855,'الموردين والمخازن'!$A$9:$L$10006,2,0)," ")</f>
        <v xml:space="preserve"> </v>
      </c>
      <c r="D855" s="33"/>
      <c r="E855" s="72"/>
      <c r="F855" s="33"/>
      <c r="G855" s="69" t="str">
        <f t="shared" si="13"/>
        <v/>
      </c>
    </row>
    <row r="856" spans="1:7" ht="34.5" customHeight="1" outlineLevel="1" thickTop="1" thickBot="1">
      <c r="A856" s="33"/>
      <c r="B856" s="53"/>
      <c r="C856" s="33" t="str">
        <f>IF(B856&gt;0,VLOOKUP(B856,'الموردين والمخازن'!$A$9:$L$10006,2,0)," ")</f>
        <v xml:space="preserve"> </v>
      </c>
      <c r="D856" s="33"/>
      <c r="E856" s="72"/>
      <c r="F856" s="33"/>
      <c r="G856" s="69" t="str">
        <f t="shared" si="13"/>
        <v/>
      </c>
    </row>
    <row r="857" spans="1:7" ht="34.5" customHeight="1" outlineLevel="1" thickTop="1" thickBot="1">
      <c r="A857" s="33"/>
      <c r="B857" s="56"/>
      <c r="C857" s="33" t="str">
        <f>IF(B857&gt;0,VLOOKUP(B857,'الموردين والمخازن'!$A$9:$L$10006,2,0)," ")</f>
        <v xml:space="preserve"> </v>
      </c>
      <c r="D857" s="33"/>
      <c r="E857" s="72"/>
      <c r="F857" s="33"/>
      <c r="G857" s="69" t="str">
        <f t="shared" si="13"/>
        <v/>
      </c>
    </row>
    <row r="858" spans="1:7" ht="34.5" customHeight="1" outlineLevel="1" thickTop="1" thickBot="1">
      <c r="A858" s="33"/>
      <c r="B858" s="52"/>
      <c r="C858" s="33" t="str">
        <f>IF(B858&gt;0,VLOOKUP(B858,'الموردين والمخازن'!$A$9:$L$10006,2,0)," ")</f>
        <v xml:space="preserve"> </v>
      </c>
      <c r="D858" s="33"/>
      <c r="E858" s="72"/>
      <c r="F858" s="33"/>
      <c r="G858" s="69" t="str">
        <f t="shared" si="13"/>
        <v/>
      </c>
    </row>
    <row r="859" spans="1:7" ht="34.5" customHeight="1" outlineLevel="1" thickTop="1" thickBot="1">
      <c r="A859" s="33"/>
      <c r="B859" s="56"/>
      <c r="C859" s="33" t="str">
        <f>IF(B859&gt;0,VLOOKUP(B859,'الموردين والمخازن'!$A$9:$L$10006,2,0)," ")</f>
        <v xml:space="preserve"> </v>
      </c>
      <c r="D859" s="33"/>
      <c r="E859" s="72"/>
      <c r="F859" s="33"/>
      <c r="G859" s="69" t="str">
        <f t="shared" si="13"/>
        <v/>
      </c>
    </row>
    <row r="860" spans="1:7" ht="34.5" customHeight="1" outlineLevel="1" thickTop="1" thickBot="1">
      <c r="A860" s="33"/>
      <c r="B860" s="52"/>
      <c r="C860" s="33" t="str">
        <f>IF(B860&gt;0,VLOOKUP(B860,'الموردين والمخازن'!$A$9:$L$10006,2,0)," ")</f>
        <v xml:space="preserve"> </v>
      </c>
      <c r="D860" s="33"/>
      <c r="E860" s="72"/>
      <c r="F860" s="33"/>
      <c r="G860" s="69" t="str">
        <f t="shared" si="13"/>
        <v/>
      </c>
    </row>
    <row r="861" spans="1:7" ht="34.5" customHeight="1" outlineLevel="1" thickTop="1" thickBot="1">
      <c r="A861" s="33"/>
      <c r="B861" s="56"/>
      <c r="C861" s="33" t="str">
        <f>IF(B861&gt;0,VLOOKUP(B861,'الموردين والمخازن'!$A$9:$L$10006,2,0)," ")</f>
        <v xml:space="preserve"> </v>
      </c>
      <c r="D861" s="33"/>
      <c r="E861" s="72"/>
      <c r="F861" s="33"/>
      <c r="G861" s="69" t="str">
        <f t="shared" si="13"/>
        <v/>
      </c>
    </row>
    <row r="862" spans="1:7" ht="34.5" customHeight="1" outlineLevel="1" thickTop="1" thickBot="1">
      <c r="A862" s="33"/>
      <c r="B862" s="52"/>
      <c r="C862" s="33" t="str">
        <f>IF(B862&gt;0,VLOOKUP(B862,'الموردين والمخازن'!$A$9:$L$10006,2,0)," ")</f>
        <v xml:space="preserve"> </v>
      </c>
      <c r="D862" s="33"/>
      <c r="E862" s="72"/>
      <c r="F862" s="33"/>
      <c r="G862" s="69" t="str">
        <f t="shared" si="13"/>
        <v/>
      </c>
    </row>
    <row r="863" spans="1:7" ht="34.5" customHeight="1" outlineLevel="1" thickTop="1" thickBot="1">
      <c r="A863" s="33"/>
      <c r="B863" s="56"/>
      <c r="C863" s="33" t="str">
        <f>IF(B863&gt;0,VLOOKUP(B863,'الموردين والمخازن'!$A$9:$L$10006,2,0)," ")</f>
        <v xml:space="preserve"> </v>
      </c>
      <c r="D863" s="33"/>
      <c r="E863" s="72"/>
      <c r="F863" s="33"/>
      <c r="G863" s="69" t="str">
        <f t="shared" si="13"/>
        <v/>
      </c>
    </row>
    <row r="864" spans="1:7" ht="34.5" customHeight="1" outlineLevel="1" thickTop="1" thickBot="1">
      <c r="A864" s="33"/>
      <c r="B864" s="52"/>
      <c r="C864" s="33" t="str">
        <f>IF(B864&gt;0,VLOOKUP(B864,'الموردين والمخازن'!$A$9:$L$10006,2,0)," ")</f>
        <v xml:space="preserve"> </v>
      </c>
      <c r="D864" s="33"/>
      <c r="E864" s="72"/>
      <c r="F864" s="33"/>
      <c r="G864" s="69" t="str">
        <f t="shared" si="13"/>
        <v/>
      </c>
    </row>
    <row r="865" spans="1:7" ht="34.5" customHeight="1" outlineLevel="1" thickTop="1" thickBot="1">
      <c r="A865" s="33"/>
      <c r="B865" s="56"/>
      <c r="C865" s="33" t="str">
        <f>IF(B865&gt;0,VLOOKUP(B865,'الموردين والمخازن'!$A$9:$L$10006,2,0)," ")</f>
        <v xml:space="preserve"> </v>
      </c>
      <c r="D865" s="33"/>
      <c r="E865" s="72"/>
      <c r="F865" s="33"/>
      <c r="G865" s="69" t="str">
        <f t="shared" si="13"/>
        <v/>
      </c>
    </row>
    <row r="866" spans="1:7" ht="34.5" customHeight="1" outlineLevel="1" thickTop="1" thickBot="1">
      <c r="A866" s="33"/>
      <c r="B866" s="52"/>
      <c r="C866" s="33" t="str">
        <f>IF(B866&gt;0,VLOOKUP(B866,'الموردين والمخازن'!$A$9:$L$10006,2,0)," ")</f>
        <v xml:space="preserve"> </v>
      </c>
      <c r="D866" s="33"/>
      <c r="E866" s="72"/>
      <c r="F866" s="33"/>
      <c r="G866" s="69" t="str">
        <f t="shared" si="13"/>
        <v/>
      </c>
    </row>
    <row r="867" spans="1:7" ht="34.5" customHeight="1" outlineLevel="1" thickTop="1" thickBot="1">
      <c r="A867" s="33"/>
      <c r="B867" s="56"/>
      <c r="C867" s="33" t="str">
        <f>IF(B867&gt;0,VLOOKUP(B867,'الموردين والمخازن'!$A$9:$L$10006,2,0)," ")</f>
        <v xml:space="preserve"> </v>
      </c>
      <c r="D867" s="33"/>
      <c r="E867" s="72"/>
      <c r="F867" s="33"/>
      <c r="G867" s="69" t="str">
        <f t="shared" si="13"/>
        <v/>
      </c>
    </row>
    <row r="868" spans="1:7" ht="34.5" customHeight="1" outlineLevel="1" thickTop="1" thickBot="1">
      <c r="A868" s="33"/>
      <c r="B868" s="52"/>
      <c r="C868" s="33" t="str">
        <f>IF(B868&gt;0,VLOOKUP(B868,'الموردين والمخازن'!$A$9:$L$10006,2,0)," ")</f>
        <v xml:space="preserve"> </v>
      </c>
      <c r="D868" s="33"/>
      <c r="E868" s="72"/>
      <c r="F868" s="33"/>
      <c r="G868" s="69" t="str">
        <f t="shared" si="13"/>
        <v/>
      </c>
    </row>
    <row r="869" spans="1:7" ht="34.5" customHeight="1" outlineLevel="1" thickTop="1" thickBot="1">
      <c r="A869" s="33"/>
      <c r="B869" s="56"/>
      <c r="C869" s="33" t="str">
        <f>IF(B869&gt;0,VLOOKUP(B869,'الموردين والمخازن'!$A$9:$L$10006,2,0)," ")</f>
        <v xml:space="preserve"> </v>
      </c>
      <c r="D869" s="33"/>
      <c r="E869" s="72"/>
      <c r="F869" s="33"/>
      <c r="G869" s="69" t="str">
        <f t="shared" si="13"/>
        <v/>
      </c>
    </row>
    <row r="870" spans="1:7" ht="34.5" customHeight="1" outlineLevel="1" thickTop="1" thickBot="1">
      <c r="A870" s="33"/>
      <c r="B870" s="52"/>
      <c r="C870" s="33" t="str">
        <f>IF(B870&gt;0,VLOOKUP(B870,'الموردين والمخازن'!$A$9:$L$10006,2,0)," ")</f>
        <v xml:space="preserve"> </v>
      </c>
      <c r="D870" s="33"/>
      <c r="E870" s="72"/>
      <c r="F870" s="33"/>
      <c r="G870" s="69" t="str">
        <f t="shared" si="13"/>
        <v/>
      </c>
    </row>
    <row r="871" spans="1:7" ht="34.5" customHeight="1" outlineLevel="1" thickTop="1" thickBot="1">
      <c r="A871" s="33"/>
      <c r="B871" s="56"/>
      <c r="C871" s="33" t="str">
        <f>IF(B871&gt;0,VLOOKUP(B871,'الموردين والمخازن'!$A$9:$L$10006,2,0)," ")</f>
        <v xml:space="preserve"> </v>
      </c>
      <c r="D871" s="33"/>
      <c r="E871" s="72"/>
      <c r="F871" s="33"/>
      <c r="G871" s="69" t="str">
        <f t="shared" si="13"/>
        <v/>
      </c>
    </row>
    <row r="872" spans="1:7" ht="34.5" customHeight="1" outlineLevel="1" thickTop="1" thickBot="1">
      <c r="A872" s="33"/>
      <c r="B872" s="52"/>
      <c r="C872" s="33" t="str">
        <f>IF(B872&gt;0,VLOOKUP(B872,'الموردين والمخازن'!$A$9:$L$10006,2,0)," ")</f>
        <v xml:space="preserve"> </v>
      </c>
      <c r="D872" s="33"/>
      <c r="E872" s="72"/>
      <c r="F872" s="33"/>
      <c r="G872" s="69" t="str">
        <f t="shared" si="13"/>
        <v/>
      </c>
    </row>
    <row r="873" spans="1:7" ht="34.5" customHeight="1" outlineLevel="1" thickTop="1" thickBot="1">
      <c r="A873" s="33"/>
      <c r="B873" s="56"/>
      <c r="C873" s="33" t="str">
        <f>IF(B873&gt;0,VLOOKUP(B873,'الموردين والمخازن'!$A$9:$L$10006,2,0)," ")</f>
        <v xml:space="preserve"> </v>
      </c>
      <c r="D873" s="33"/>
      <c r="E873" s="72"/>
      <c r="F873" s="33"/>
      <c r="G873" s="69" t="str">
        <f t="shared" si="13"/>
        <v/>
      </c>
    </row>
    <row r="874" spans="1:7" ht="34.5" customHeight="1" outlineLevel="1" thickTop="1" thickBot="1">
      <c r="A874" s="33"/>
      <c r="B874" s="52"/>
      <c r="C874" s="33" t="str">
        <f>IF(B874&gt;0,VLOOKUP(B874,'الموردين والمخازن'!$A$9:$L$10006,2,0)," ")</f>
        <v xml:space="preserve"> </v>
      </c>
      <c r="D874" s="33"/>
      <c r="E874" s="72"/>
      <c r="F874" s="33"/>
      <c r="G874" s="69" t="str">
        <f t="shared" si="13"/>
        <v/>
      </c>
    </row>
    <row r="875" spans="1:7" ht="34.5" customHeight="1" outlineLevel="1" thickTop="1" thickBot="1">
      <c r="A875" s="33"/>
      <c r="B875" s="56"/>
      <c r="C875" s="33" t="str">
        <f>IF(B875&gt;0,VLOOKUP(B875,'الموردين والمخازن'!$A$9:$L$10006,2,0)," ")</f>
        <v xml:space="preserve"> </v>
      </c>
      <c r="D875" s="33"/>
      <c r="E875" s="72"/>
      <c r="F875" s="33"/>
      <c r="G875" s="69" t="str">
        <f t="shared" si="13"/>
        <v/>
      </c>
    </row>
    <row r="876" spans="1:7" ht="34.5" customHeight="1" outlineLevel="1" thickTop="1" thickBot="1">
      <c r="A876" s="33"/>
      <c r="B876" s="52"/>
      <c r="C876" s="33" t="str">
        <f>IF(B876&gt;0,VLOOKUP(B876,'الموردين والمخازن'!$A$9:$L$10006,2,0)," ")</f>
        <v xml:space="preserve"> </v>
      </c>
      <c r="D876" s="33"/>
      <c r="E876" s="72"/>
      <c r="F876" s="33"/>
      <c r="G876" s="69" t="str">
        <f t="shared" si="13"/>
        <v/>
      </c>
    </row>
    <row r="877" spans="1:7" ht="34.5" customHeight="1" outlineLevel="1" thickTop="1" thickBot="1">
      <c r="A877" s="33"/>
      <c r="B877" s="56"/>
      <c r="C877" s="33" t="str">
        <f>IF(B877&gt;0,VLOOKUP(B877,'الموردين والمخازن'!$A$9:$L$10006,2,0)," ")</f>
        <v xml:space="preserve"> </v>
      </c>
      <c r="D877" s="33"/>
      <c r="E877" s="72"/>
      <c r="F877" s="33"/>
      <c r="G877" s="69" t="str">
        <f t="shared" si="13"/>
        <v/>
      </c>
    </row>
    <row r="878" spans="1:7" ht="34.5" customHeight="1" outlineLevel="1" thickTop="1" thickBot="1">
      <c r="A878" s="33"/>
      <c r="B878" s="52"/>
      <c r="C878" s="33" t="str">
        <f>IF(B878&gt;0,VLOOKUP(B878,'الموردين والمخازن'!$A$9:$L$10006,2,0)," ")</f>
        <v xml:space="preserve"> </v>
      </c>
      <c r="D878" s="33"/>
      <c r="E878" s="72"/>
      <c r="F878" s="33"/>
      <c r="G878" s="69" t="str">
        <f t="shared" si="13"/>
        <v/>
      </c>
    </row>
    <row r="879" spans="1:7" ht="34.5" customHeight="1" outlineLevel="1" thickTop="1" thickBot="1">
      <c r="A879" s="33"/>
      <c r="B879" s="56"/>
      <c r="C879" s="33" t="str">
        <f>IF(B879&gt;0,VLOOKUP(B879,'الموردين والمخازن'!$A$9:$L$10006,2,0)," ")</f>
        <v xml:space="preserve"> </v>
      </c>
      <c r="D879" s="33"/>
      <c r="E879" s="72"/>
      <c r="F879" s="33"/>
      <c r="G879" s="69" t="str">
        <f t="shared" si="13"/>
        <v/>
      </c>
    </row>
    <row r="880" spans="1:7" ht="34.5" customHeight="1" outlineLevel="1" thickTop="1" thickBot="1">
      <c r="A880" s="33"/>
      <c r="B880" s="52"/>
      <c r="C880" s="33" t="str">
        <f>IF(B880&gt;0,VLOOKUP(B880,'الموردين والمخازن'!$A$9:$L$10006,2,0)," ")</f>
        <v xml:space="preserve"> </v>
      </c>
      <c r="D880" s="33"/>
      <c r="E880" s="72"/>
      <c r="F880" s="33"/>
      <c r="G880" s="69" t="str">
        <f t="shared" si="13"/>
        <v/>
      </c>
    </row>
    <row r="881" spans="1:7" ht="34.5" customHeight="1" outlineLevel="1" thickTop="1" thickBot="1">
      <c r="A881" s="33"/>
      <c r="B881" s="56"/>
      <c r="C881" s="33" t="str">
        <f>IF(B881&gt;0,VLOOKUP(B881,'الموردين والمخازن'!$A$9:$L$10006,2,0)," ")</f>
        <v xml:space="preserve"> </v>
      </c>
      <c r="D881" s="33"/>
      <c r="E881" s="72"/>
      <c r="F881" s="33"/>
      <c r="G881" s="69" t="str">
        <f t="shared" si="13"/>
        <v/>
      </c>
    </row>
    <row r="882" spans="1:7" ht="34.5" customHeight="1" outlineLevel="1" thickTop="1" thickBot="1">
      <c r="A882" s="33"/>
      <c r="B882" s="52"/>
      <c r="C882" s="33" t="str">
        <f>IF(B882&gt;0,VLOOKUP(B882,'الموردين والمخازن'!$A$9:$L$10006,2,0)," ")</f>
        <v xml:space="preserve"> </v>
      </c>
      <c r="D882" s="33"/>
      <c r="E882" s="72"/>
      <c r="F882" s="33"/>
      <c r="G882" s="69" t="str">
        <f t="shared" si="13"/>
        <v/>
      </c>
    </row>
    <row r="883" spans="1:7" ht="34.5" customHeight="1" outlineLevel="1" thickTop="1" thickBot="1">
      <c r="A883" s="33"/>
      <c r="B883" s="56"/>
      <c r="C883" s="33" t="str">
        <f>IF(B883&gt;0,VLOOKUP(B883,'الموردين والمخازن'!$A$9:$L$10006,2,0)," ")</f>
        <v xml:space="preserve"> </v>
      </c>
      <c r="D883" s="33"/>
      <c r="E883" s="72"/>
      <c r="F883" s="33"/>
      <c r="G883" s="69" t="str">
        <f t="shared" si="13"/>
        <v/>
      </c>
    </row>
    <row r="884" spans="1:7" ht="34.5" customHeight="1" outlineLevel="1" thickTop="1" thickBot="1">
      <c r="A884" s="33"/>
      <c r="B884" s="52"/>
      <c r="C884" s="33" t="str">
        <f>IF(B884&gt;0,VLOOKUP(B884,'الموردين والمخازن'!$A$9:$L$10006,2,0)," ")</f>
        <v xml:space="preserve"> </v>
      </c>
      <c r="D884" s="33"/>
      <c r="E884" s="72"/>
      <c r="F884" s="33"/>
      <c r="G884" s="69" t="str">
        <f t="shared" si="13"/>
        <v/>
      </c>
    </row>
    <row r="885" spans="1:7" ht="34.5" customHeight="1" outlineLevel="1" thickTop="1" thickBot="1">
      <c r="A885" s="33"/>
      <c r="B885" s="56"/>
      <c r="C885" s="33" t="str">
        <f>IF(B885&gt;0,VLOOKUP(B885,'الموردين والمخازن'!$A$9:$L$10006,2,0)," ")</f>
        <v xml:space="preserve"> </v>
      </c>
      <c r="D885" s="33"/>
      <c r="E885" s="72"/>
      <c r="F885" s="33"/>
      <c r="G885" s="69" t="str">
        <f t="shared" si="13"/>
        <v/>
      </c>
    </row>
    <row r="886" spans="1:7" ht="34.5" customHeight="1" outlineLevel="1" thickTop="1" thickBot="1">
      <c r="A886" s="33"/>
      <c r="B886" s="52"/>
      <c r="C886" s="33" t="str">
        <f>IF(B886&gt;0,VLOOKUP(B886,'الموردين والمخازن'!$A$9:$L$10006,2,0)," ")</f>
        <v xml:space="preserve"> </v>
      </c>
      <c r="D886" s="33"/>
      <c r="E886" s="72"/>
      <c r="F886" s="33"/>
      <c r="G886" s="69" t="str">
        <f t="shared" si="13"/>
        <v/>
      </c>
    </row>
    <row r="887" spans="1:7" ht="34.5" customHeight="1" outlineLevel="1" thickTop="1" thickBot="1">
      <c r="A887" s="33"/>
      <c r="B887" s="56"/>
      <c r="C887" s="33" t="str">
        <f>IF(B887&gt;0,VLOOKUP(B887,'الموردين والمخازن'!$A$9:$L$10006,2,0)," ")</f>
        <v xml:space="preserve"> </v>
      </c>
      <c r="D887" s="33"/>
      <c r="E887" s="72"/>
      <c r="F887" s="33"/>
      <c r="G887" s="69" t="str">
        <f t="shared" si="13"/>
        <v/>
      </c>
    </row>
    <row r="888" spans="1:7" ht="34.5" customHeight="1" outlineLevel="1" thickTop="1" thickBot="1">
      <c r="A888" s="33"/>
      <c r="B888" s="52"/>
      <c r="C888" s="33" t="str">
        <f>IF(B888&gt;0,VLOOKUP(B888,'الموردين والمخازن'!$A$9:$L$10006,2,0)," ")</f>
        <v xml:space="preserve"> </v>
      </c>
      <c r="D888" s="33"/>
      <c r="E888" s="72"/>
      <c r="F888" s="33"/>
      <c r="G888" s="69" t="str">
        <f t="shared" si="13"/>
        <v/>
      </c>
    </row>
    <row r="889" spans="1:7" ht="34.5" customHeight="1" outlineLevel="1" thickTop="1" thickBot="1">
      <c r="A889" s="33"/>
      <c r="B889" s="56"/>
      <c r="C889" s="33" t="str">
        <f>IF(B889&gt;0,VLOOKUP(B889,'الموردين والمخازن'!$A$9:$L$10006,2,0)," ")</f>
        <v xml:space="preserve"> </v>
      </c>
      <c r="D889" s="33"/>
      <c r="E889" s="72"/>
      <c r="F889" s="33"/>
      <c r="G889" s="69" t="str">
        <f t="shared" si="13"/>
        <v/>
      </c>
    </row>
    <row r="890" spans="1:7" ht="34.5" customHeight="1" outlineLevel="1" thickTop="1" thickBot="1">
      <c r="A890" s="33"/>
      <c r="B890" s="52"/>
      <c r="C890" s="33" t="str">
        <f>IF(B890&gt;0,VLOOKUP(B890,'الموردين والمخازن'!$A$9:$L$10006,2,0)," ")</f>
        <v xml:space="preserve"> </v>
      </c>
      <c r="D890" s="33"/>
      <c r="E890" s="72"/>
      <c r="F890" s="33"/>
      <c r="G890" s="69" t="str">
        <f t="shared" si="13"/>
        <v/>
      </c>
    </row>
    <row r="891" spans="1:7" ht="34.5" customHeight="1" outlineLevel="1" thickTop="1" thickBot="1">
      <c r="A891" s="33"/>
      <c r="B891" s="56"/>
      <c r="C891" s="33" t="str">
        <f>IF(B891&gt;0,VLOOKUP(B891,'الموردين والمخازن'!$A$9:$L$10006,2,0)," ")</f>
        <v xml:space="preserve"> </v>
      </c>
      <c r="D891" s="33"/>
      <c r="E891" s="72"/>
      <c r="F891" s="33"/>
      <c r="G891" s="69" t="str">
        <f t="shared" si="13"/>
        <v/>
      </c>
    </row>
    <row r="892" spans="1:7" ht="34.5" customHeight="1" outlineLevel="1" thickTop="1" thickBot="1">
      <c r="A892" s="33"/>
      <c r="B892" s="52"/>
      <c r="C892" s="33" t="str">
        <f>IF(B892&gt;0,VLOOKUP(B892,'الموردين والمخازن'!$A$9:$L$10006,2,0)," ")</f>
        <v xml:space="preserve"> </v>
      </c>
      <c r="D892" s="33"/>
      <c r="E892" s="72"/>
      <c r="F892" s="33"/>
      <c r="G892" s="69" t="str">
        <f t="shared" si="13"/>
        <v/>
      </c>
    </row>
    <row r="893" spans="1:7" ht="34.5" customHeight="1" outlineLevel="1" thickTop="1" thickBot="1">
      <c r="A893" s="33"/>
      <c r="B893" s="56"/>
      <c r="C893" s="33" t="str">
        <f>IF(B893&gt;0,VLOOKUP(B893,'الموردين والمخازن'!$A$9:$L$10006,2,0)," ")</f>
        <v xml:space="preserve"> </v>
      </c>
      <c r="D893" s="33"/>
      <c r="E893" s="72"/>
      <c r="F893" s="33"/>
      <c r="G893" s="69" t="str">
        <f t="shared" si="13"/>
        <v/>
      </c>
    </row>
    <row r="894" spans="1:7" ht="34.5" customHeight="1" outlineLevel="1" thickTop="1" thickBot="1">
      <c r="A894" s="33"/>
      <c r="B894" s="52"/>
      <c r="C894" s="33" t="str">
        <f>IF(B894&gt;0,VLOOKUP(B894,'الموردين والمخازن'!$A$9:$L$10006,2,0)," ")</f>
        <v xml:space="preserve"> </v>
      </c>
      <c r="D894" s="33"/>
      <c r="E894" s="72"/>
      <c r="F894" s="33"/>
      <c r="G894" s="69" t="str">
        <f t="shared" si="13"/>
        <v/>
      </c>
    </row>
    <row r="895" spans="1:7" ht="34.5" customHeight="1" outlineLevel="1" thickTop="1" thickBot="1">
      <c r="A895" s="33"/>
      <c r="B895" s="56"/>
      <c r="C895" s="33" t="str">
        <f>IF(B895&gt;0,VLOOKUP(B895,'الموردين والمخازن'!$A$9:$L$10006,2,0)," ")</f>
        <v xml:space="preserve"> </v>
      </c>
      <c r="D895" s="33"/>
      <c r="E895" s="72"/>
      <c r="F895" s="33"/>
      <c r="G895" s="69" t="str">
        <f t="shared" si="13"/>
        <v/>
      </c>
    </row>
    <row r="896" spans="1:7" ht="34.5" customHeight="1" outlineLevel="1" thickTop="1" thickBot="1">
      <c r="A896" s="33"/>
      <c r="B896" s="52"/>
      <c r="C896" s="33" t="str">
        <f>IF(B896&gt;0,VLOOKUP(B896,'الموردين والمخازن'!$A$9:$L$10006,2,0)," ")</f>
        <v xml:space="preserve"> </v>
      </c>
      <c r="D896" s="33"/>
      <c r="E896" s="72"/>
      <c r="F896" s="33"/>
      <c r="G896" s="69" t="str">
        <f t="shared" si="13"/>
        <v/>
      </c>
    </row>
    <row r="897" spans="1:7" ht="34.5" customHeight="1" outlineLevel="1" thickTop="1" thickBot="1">
      <c r="A897" s="33"/>
      <c r="B897" s="56"/>
      <c r="C897" s="33" t="str">
        <f>IF(B897&gt;0,VLOOKUP(B897,'الموردين والمخازن'!$A$9:$L$10006,2,0)," ")</f>
        <v xml:space="preserve"> </v>
      </c>
      <c r="D897" s="33"/>
      <c r="E897" s="72"/>
      <c r="F897" s="33"/>
      <c r="G897" s="69" t="str">
        <f t="shared" si="13"/>
        <v/>
      </c>
    </row>
    <row r="898" spans="1:7" ht="34.5" customHeight="1" outlineLevel="1" thickTop="1" thickBot="1">
      <c r="A898" s="33"/>
      <c r="B898" s="52"/>
      <c r="C898" s="33" t="str">
        <f>IF(B898&gt;0,VLOOKUP(B898,'الموردين والمخازن'!$A$9:$L$10006,2,0)," ")</f>
        <v xml:space="preserve"> </v>
      </c>
      <c r="D898" s="33"/>
      <c r="E898" s="72"/>
      <c r="F898" s="33"/>
      <c r="G898" s="69" t="str">
        <f t="shared" si="13"/>
        <v/>
      </c>
    </row>
    <row r="899" spans="1:7" ht="34.5" customHeight="1" outlineLevel="1" thickTop="1" thickBot="1">
      <c r="A899" s="33"/>
      <c r="B899" s="56"/>
      <c r="C899" s="33" t="str">
        <f>IF(B899&gt;0,VLOOKUP(B899,'الموردين والمخازن'!$A$9:$L$10006,2,0)," ")</f>
        <v xml:space="preserve"> </v>
      </c>
      <c r="D899" s="33"/>
      <c r="E899" s="72"/>
      <c r="F899" s="33"/>
      <c r="G899" s="69" t="str">
        <f t="shared" si="13"/>
        <v/>
      </c>
    </row>
    <row r="900" spans="1:7" ht="34.5" customHeight="1" outlineLevel="1" thickTop="1" thickBot="1">
      <c r="A900" s="33"/>
      <c r="B900" s="52"/>
      <c r="C900" s="33" t="str">
        <f>IF(B900&gt;0,VLOOKUP(B900,'الموردين والمخازن'!$A$9:$L$10006,2,0)," ")</f>
        <v xml:space="preserve"> </v>
      </c>
      <c r="D900" s="33"/>
      <c r="E900" s="72"/>
      <c r="F900" s="33"/>
      <c r="G900" s="69" t="str">
        <f t="shared" si="13"/>
        <v/>
      </c>
    </row>
    <row r="901" spans="1:7" ht="34.5" customHeight="1" outlineLevel="1" thickTop="1" thickBot="1">
      <c r="A901" s="33"/>
      <c r="B901" s="56"/>
      <c r="C901" s="33" t="str">
        <f>IF(B901&gt;0,VLOOKUP(B901,'الموردين والمخازن'!$A$9:$L$10006,2,0)," ")</f>
        <v xml:space="preserve"> </v>
      </c>
      <c r="D901" s="33"/>
      <c r="E901" s="72"/>
      <c r="F901" s="33"/>
      <c r="G901" s="69" t="str">
        <f t="shared" si="13"/>
        <v/>
      </c>
    </row>
    <row r="902" spans="1:7" ht="34.5" customHeight="1" outlineLevel="1" thickTop="1" thickBot="1">
      <c r="A902" s="33"/>
      <c r="B902" s="52"/>
      <c r="C902" s="33" t="str">
        <f>IF(B902&gt;0,VLOOKUP(B902,'الموردين والمخازن'!$A$9:$L$10006,2,0)," ")</f>
        <v xml:space="preserve"> </v>
      </c>
      <c r="D902" s="33"/>
      <c r="E902" s="72"/>
      <c r="F902" s="33"/>
      <c r="G902" s="69" t="str">
        <f t="shared" si="13"/>
        <v/>
      </c>
    </row>
    <row r="903" spans="1:7" ht="34.5" customHeight="1" outlineLevel="1" thickTop="1" thickBot="1">
      <c r="A903" s="33"/>
      <c r="B903" s="56"/>
      <c r="C903" s="33" t="str">
        <f>IF(B903&gt;0,VLOOKUP(B903,'الموردين والمخازن'!$A$9:$L$10006,2,0)," ")</f>
        <v xml:space="preserve"> </v>
      </c>
      <c r="D903" s="33"/>
      <c r="E903" s="72"/>
      <c r="F903" s="33"/>
      <c r="G903" s="69" t="str">
        <f t="shared" si="13"/>
        <v/>
      </c>
    </row>
    <row r="904" spans="1:7" ht="34.5" customHeight="1" outlineLevel="1" thickTop="1" thickBot="1">
      <c r="A904" s="33"/>
      <c r="B904" s="52"/>
      <c r="C904" s="33" t="str">
        <f>IF(B904&gt;0,VLOOKUP(B904,'الموردين والمخازن'!$A$9:$L$10006,2,0)," ")</f>
        <v xml:space="preserve"> </v>
      </c>
      <c r="D904" s="33"/>
      <c r="E904" s="72"/>
      <c r="F904" s="33"/>
      <c r="G904" s="69" t="str">
        <f t="shared" si="13"/>
        <v/>
      </c>
    </row>
    <row r="905" spans="1:7" ht="34.5" customHeight="1" outlineLevel="1" thickTop="1" thickBot="1">
      <c r="A905" s="33"/>
      <c r="B905" s="56"/>
      <c r="C905" s="33" t="str">
        <f>IF(B905&gt;0,VLOOKUP(B905,'الموردين والمخازن'!$A$9:$L$10006,2,0)," ")</f>
        <v xml:space="preserve"> </v>
      </c>
      <c r="D905" s="33"/>
      <c r="E905" s="72"/>
      <c r="F905" s="33"/>
      <c r="G905" s="69" t="str">
        <f t="shared" ref="G905:G968" si="14">B905&amp;A905</f>
        <v/>
      </c>
    </row>
    <row r="906" spans="1:7" ht="34.5" customHeight="1" outlineLevel="1" thickTop="1" thickBot="1">
      <c r="A906" s="33"/>
      <c r="B906" s="53"/>
      <c r="C906" s="33" t="str">
        <f>IF(B906&gt;0,VLOOKUP(B906,'الموردين والمخازن'!$A$9:$L$10006,2,0)," ")</f>
        <v xml:space="preserve"> </v>
      </c>
      <c r="D906" s="33"/>
      <c r="E906" s="72"/>
      <c r="F906" s="33"/>
      <c r="G906" s="69" t="str">
        <f t="shared" si="14"/>
        <v/>
      </c>
    </row>
    <row r="907" spans="1:7" ht="34.5" customHeight="1" outlineLevel="1" thickTop="1" thickBot="1">
      <c r="A907" s="33"/>
      <c r="B907" s="56"/>
      <c r="C907" s="33" t="str">
        <f>IF(B907&gt;0,VLOOKUP(B907,'الموردين والمخازن'!$A$9:$L$10006,2,0)," ")</f>
        <v xml:space="preserve"> </v>
      </c>
      <c r="D907" s="33"/>
      <c r="E907" s="72"/>
      <c r="F907" s="33"/>
      <c r="G907" s="69" t="str">
        <f t="shared" si="14"/>
        <v/>
      </c>
    </row>
    <row r="908" spans="1:7" ht="34.5" customHeight="1" outlineLevel="1" thickTop="1" thickBot="1">
      <c r="A908" s="33"/>
      <c r="B908" s="52"/>
      <c r="C908" s="33" t="str">
        <f>IF(B908&gt;0,VLOOKUP(B908,'الموردين والمخازن'!$A$9:$L$10006,2,0)," ")</f>
        <v xml:space="preserve"> </v>
      </c>
      <c r="D908" s="33"/>
      <c r="E908" s="72"/>
      <c r="F908" s="33"/>
      <c r="G908" s="69" t="str">
        <f t="shared" si="14"/>
        <v/>
      </c>
    </row>
    <row r="909" spans="1:7" ht="34.5" customHeight="1" outlineLevel="1" thickTop="1" thickBot="1">
      <c r="A909" s="33"/>
      <c r="B909" s="56"/>
      <c r="C909" s="33" t="str">
        <f>IF(B909&gt;0,VLOOKUP(B909,'الموردين والمخازن'!$A$9:$L$10006,2,0)," ")</f>
        <v xml:space="preserve"> </v>
      </c>
      <c r="D909" s="33"/>
      <c r="E909" s="72"/>
      <c r="F909" s="33"/>
      <c r="G909" s="69" t="str">
        <f t="shared" si="14"/>
        <v/>
      </c>
    </row>
    <row r="910" spans="1:7" ht="34.5" customHeight="1" outlineLevel="1" thickTop="1" thickBot="1">
      <c r="A910" s="33"/>
      <c r="B910" s="52"/>
      <c r="C910" s="33" t="str">
        <f>IF(B910&gt;0,VLOOKUP(B910,'الموردين والمخازن'!$A$9:$L$10006,2,0)," ")</f>
        <v xml:space="preserve"> </v>
      </c>
      <c r="D910" s="33"/>
      <c r="E910" s="72"/>
      <c r="F910" s="33"/>
      <c r="G910" s="69" t="str">
        <f t="shared" si="14"/>
        <v/>
      </c>
    </row>
    <row r="911" spans="1:7" ht="34.5" customHeight="1" outlineLevel="1" thickTop="1" thickBot="1">
      <c r="A911" s="33"/>
      <c r="B911" s="56"/>
      <c r="C911" s="33" t="str">
        <f>IF(B911&gt;0,VLOOKUP(B911,'الموردين والمخازن'!$A$9:$L$10006,2,0)," ")</f>
        <v xml:space="preserve"> </v>
      </c>
      <c r="D911" s="33"/>
      <c r="E911" s="72"/>
      <c r="F911" s="33"/>
      <c r="G911" s="69" t="str">
        <f t="shared" si="14"/>
        <v/>
      </c>
    </row>
    <row r="912" spans="1:7" ht="34.5" customHeight="1" outlineLevel="1" thickTop="1" thickBot="1">
      <c r="A912" s="33"/>
      <c r="B912" s="52"/>
      <c r="C912" s="33" t="str">
        <f>IF(B912&gt;0,VLOOKUP(B912,'الموردين والمخازن'!$A$9:$L$10006,2,0)," ")</f>
        <v xml:space="preserve"> </v>
      </c>
      <c r="D912" s="33"/>
      <c r="E912" s="72"/>
      <c r="F912" s="33"/>
      <c r="G912" s="69" t="str">
        <f t="shared" si="14"/>
        <v/>
      </c>
    </row>
    <row r="913" spans="1:7" ht="34.5" customHeight="1" outlineLevel="1" thickTop="1" thickBot="1">
      <c r="A913" s="33"/>
      <c r="B913" s="56"/>
      <c r="C913" s="33" t="str">
        <f>IF(B913&gt;0,VLOOKUP(B913,'الموردين والمخازن'!$A$9:$L$10006,2,0)," ")</f>
        <v xml:space="preserve"> </v>
      </c>
      <c r="D913" s="33"/>
      <c r="E913" s="72"/>
      <c r="F913" s="33"/>
      <c r="G913" s="69" t="str">
        <f t="shared" si="14"/>
        <v/>
      </c>
    </row>
    <row r="914" spans="1:7" ht="34.5" customHeight="1" outlineLevel="1" thickTop="1" thickBot="1">
      <c r="A914" s="33"/>
      <c r="B914" s="52"/>
      <c r="C914" s="33" t="str">
        <f>IF(B914&gt;0,VLOOKUP(B914,'الموردين والمخازن'!$A$9:$L$10006,2,0)," ")</f>
        <v xml:space="preserve"> </v>
      </c>
      <c r="D914" s="33"/>
      <c r="E914" s="72"/>
      <c r="F914" s="33"/>
      <c r="G914" s="69" t="str">
        <f t="shared" si="14"/>
        <v/>
      </c>
    </row>
    <row r="915" spans="1:7" ht="34.5" customHeight="1" outlineLevel="1" thickTop="1" thickBot="1">
      <c r="A915" s="33"/>
      <c r="B915" s="56"/>
      <c r="C915" s="33" t="str">
        <f>IF(B915&gt;0,VLOOKUP(B915,'الموردين والمخازن'!$A$9:$L$10006,2,0)," ")</f>
        <v xml:space="preserve"> </v>
      </c>
      <c r="D915" s="33"/>
      <c r="E915" s="72"/>
      <c r="F915" s="33"/>
      <c r="G915" s="69" t="str">
        <f t="shared" si="14"/>
        <v/>
      </c>
    </row>
    <row r="916" spans="1:7" ht="34.5" customHeight="1" outlineLevel="1" thickTop="1" thickBot="1">
      <c r="A916" s="33"/>
      <c r="B916" s="52"/>
      <c r="C916" s="33" t="str">
        <f>IF(B916&gt;0,VLOOKUP(B916,'الموردين والمخازن'!$A$9:$L$10006,2,0)," ")</f>
        <v xml:space="preserve"> </v>
      </c>
      <c r="D916" s="33"/>
      <c r="E916" s="72"/>
      <c r="F916" s="33"/>
      <c r="G916" s="69" t="str">
        <f t="shared" si="14"/>
        <v/>
      </c>
    </row>
    <row r="917" spans="1:7" ht="34.5" customHeight="1" outlineLevel="1" thickTop="1" thickBot="1">
      <c r="A917" s="33"/>
      <c r="B917" s="56"/>
      <c r="C917" s="33" t="str">
        <f>IF(B917&gt;0,VLOOKUP(B917,'الموردين والمخازن'!$A$9:$L$10006,2,0)," ")</f>
        <v xml:space="preserve"> </v>
      </c>
      <c r="D917" s="33"/>
      <c r="E917" s="72"/>
      <c r="F917" s="33"/>
      <c r="G917" s="69" t="str">
        <f t="shared" si="14"/>
        <v/>
      </c>
    </row>
    <row r="918" spans="1:7" ht="34.5" customHeight="1" outlineLevel="1" thickTop="1" thickBot="1">
      <c r="A918" s="33"/>
      <c r="B918" s="52"/>
      <c r="C918" s="33" t="str">
        <f>IF(B918&gt;0,VLOOKUP(B918,'الموردين والمخازن'!$A$9:$L$10006,2,0)," ")</f>
        <v xml:space="preserve"> </v>
      </c>
      <c r="D918" s="33"/>
      <c r="E918" s="72"/>
      <c r="F918" s="33"/>
      <c r="G918" s="69" t="str">
        <f t="shared" si="14"/>
        <v/>
      </c>
    </row>
    <row r="919" spans="1:7" ht="34.5" customHeight="1" outlineLevel="1" thickTop="1" thickBot="1">
      <c r="A919" s="33"/>
      <c r="B919" s="56"/>
      <c r="C919" s="33" t="str">
        <f>IF(B919&gt;0,VLOOKUP(B919,'الموردين والمخازن'!$A$9:$L$10006,2,0)," ")</f>
        <v xml:space="preserve"> </v>
      </c>
      <c r="D919" s="33"/>
      <c r="E919" s="72"/>
      <c r="F919" s="33"/>
      <c r="G919" s="69" t="str">
        <f t="shared" si="14"/>
        <v/>
      </c>
    </row>
    <row r="920" spans="1:7" ht="34.5" customHeight="1" outlineLevel="1" thickTop="1" thickBot="1">
      <c r="A920" s="33"/>
      <c r="B920" s="52"/>
      <c r="C920" s="33" t="str">
        <f>IF(B920&gt;0,VLOOKUP(B920,'الموردين والمخازن'!$A$9:$L$10006,2,0)," ")</f>
        <v xml:space="preserve"> </v>
      </c>
      <c r="D920" s="33"/>
      <c r="E920" s="72"/>
      <c r="F920" s="33"/>
      <c r="G920" s="69" t="str">
        <f t="shared" si="14"/>
        <v/>
      </c>
    </row>
    <row r="921" spans="1:7" ht="34.5" customHeight="1" outlineLevel="1" thickTop="1" thickBot="1">
      <c r="A921" s="33"/>
      <c r="B921" s="56"/>
      <c r="C921" s="33" t="str">
        <f>IF(B921&gt;0,VLOOKUP(B921,'الموردين والمخازن'!$A$9:$L$10006,2,0)," ")</f>
        <v xml:space="preserve"> </v>
      </c>
      <c r="D921" s="33"/>
      <c r="E921" s="72"/>
      <c r="F921" s="33"/>
      <c r="G921" s="69" t="str">
        <f t="shared" si="14"/>
        <v/>
      </c>
    </row>
    <row r="922" spans="1:7" ht="34.5" customHeight="1" outlineLevel="1" thickTop="1" thickBot="1">
      <c r="A922" s="33"/>
      <c r="B922" s="52"/>
      <c r="C922" s="33" t="str">
        <f>IF(B922&gt;0,VLOOKUP(B922,'الموردين والمخازن'!$A$9:$L$10006,2,0)," ")</f>
        <v xml:space="preserve"> </v>
      </c>
      <c r="D922" s="33"/>
      <c r="E922" s="72"/>
      <c r="F922" s="33"/>
      <c r="G922" s="69" t="str">
        <f t="shared" si="14"/>
        <v/>
      </c>
    </row>
    <row r="923" spans="1:7" ht="34.5" customHeight="1" outlineLevel="1" thickTop="1" thickBot="1">
      <c r="A923" s="33"/>
      <c r="B923" s="56"/>
      <c r="C923" s="33" t="str">
        <f>IF(B923&gt;0,VLOOKUP(B923,'الموردين والمخازن'!$A$9:$L$10006,2,0)," ")</f>
        <v xml:space="preserve"> </v>
      </c>
      <c r="D923" s="33"/>
      <c r="E923" s="72"/>
      <c r="F923" s="33"/>
      <c r="G923" s="69" t="str">
        <f t="shared" si="14"/>
        <v/>
      </c>
    </row>
    <row r="924" spans="1:7" ht="34.5" customHeight="1" outlineLevel="1" thickTop="1" thickBot="1">
      <c r="A924" s="33"/>
      <c r="B924" s="52"/>
      <c r="C924" s="33" t="str">
        <f>IF(B924&gt;0,VLOOKUP(B924,'الموردين والمخازن'!$A$9:$L$10006,2,0)," ")</f>
        <v xml:space="preserve"> </v>
      </c>
      <c r="D924" s="33"/>
      <c r="E924" s="72"/>
      <c r="F924" s="33"/>
      <c r="G924" s="69" t="str">
        <f t="shared" si="14"/>
        <v/>
      </c>
    </row>
    <row r="925" spans="1:7" ht="34.5" customHeight="1" outlineLevel="1" thickTop="1" thickBot="1">
      <c r="A925" s="33"/>
      <c r="B925" s="56"/>
      <c r="C925" s="33" t="str">
        <f>IF(B925&gt;0,VLOOKUP(B925,'الموردين والمخازن'!$A$9:$L$10006,2,0)," ")</f>
        <v xml:space="preserve"> </v>
      </c>
      <c r="D925" s="33"/>
      <c r="E925" s="72"/>
      <c r="F925" s="33"/>
      <c r="G925" s="69" t="str">
        <f t="shared" si="14"/>
        <v/>
      </c>
    </row>
    <row r="926" spans="1:7" ht="34.5" customHeight="1" outlineLevel="1" thickTop="1" thickBot="1">
      <c r="A926" s="33"/>
      <c r="B926" s="52"/>
      <c r="C926" s="33" t="str">
        <f>IF(B926&gt;0,VLOOKUP(B926,'الموردين والمخازن'!$A$9:$L$10006,2,0)," ")</f>
        <v xml:space="preserve"> </v>
      </c>
      <c r="D926" s="33"/>
      <c r="E926" s="72"/>
      <c r="F926" s="33"/>
      <c r="G926" s="69" t="str">
        <f t="shared" si="14"/>
        <v/>
      </c>
    </row>
    <row r="927" spans="1:7" ht="34.5" customHeight="1" outlineLevel="1" thickTop="1" thickBot="1">
      <c r="A927" s="33"/>
      <c r="B927" s="56"/>
      <c r="C927" s="33" t="str">
        <f>IF(B927&gt;0,VLOOKUP(B927,'الموردين والمخازن'!$A$9:$L$10006,2,0)," ")</f>
        <v xml:space="preserve"> </v>
      </c>
      <c r="D927" s="33"/>
      <c r="E927" s="72"/>
      <c r="F927" s="33"/>
      <c r="G927" s="69" t="str">
        <f t="shared" si="14"/>
        <v/>
      </c>
    </row>
    <row r="928" spans="1:7" ht="34.5" customHeight="1" outlineLevel="1" thickTop="1" thickBot="1">
      <c r="A928" s="33"/>
      <c r="B928" s="52"/>
      <c r="C928" s="33" t="str">
        <f>IF(B928&gt;0,VLOOKUP(B928,'الموردين والمخازن'!$A$9:$L$10006,2,0)," ")</f>
        <v xml:space="preserve"> </v>
      </c>
      <c r="D928" s="33"/>
      <c r="E928" s="72"/>
      <c r="F928" s="33"/>
      <c r="G928" s="69" t="str">
        <f t="shared" si="14"/>
        <v/>
      </c>
    </row>
    <row r="929" spans="1:7" ht="34.5" customHeight="1" outlineLevel="1" thickTop="1" thickBot="1">
      <c r="A929" s="33"/>
      <c r="B929" s="56"/>
      <c r="C929" s="33" t="str">
        <f>IF(B929&gt;0,VLOOKUP(B929,'الموردين والمخازن'!$A$9:$L$10006,2,0)," ")</f>
        <v xml:space="preserve"> </v>
      </c>
      <c r="D929" s="33"/>
      <c r="E929" s="72"/>
      <c r="F929" s="33"/>
      <c r="G929" s="69" t="str">
        <f t="shared" si="14"/>
        <v/>
      </c>
    </row>
    <row r="930" spans="1:7" ht="34.5" customHeight="1" outlineLevel="1" thickTop="1" thickBot="1">
      <c r="A930" s="33"/>
      <c r="B930" s="52"/>
      <c r="C930" s="33" t="str">
        <f>IF(B930&gt;0,VLOOKUP(B930,'الموردين والمخازن'!$A$9:$L$10006,2,0)," ")</f>
        <v xml:space="preserve"> </v>
      </c>
      <c r="D930" s="33"/>
      <c r="E930" s="72"/>
      <c r="F930" s="33"/>
      <c r="G930" s="69" t="str">
        <f t="shared" si="14"/>
        <v/>
      </c>
    </row>
    <row r="931" spans="1:7" ht="34.5" customHeight="1" outlineLevel="1" thickTop="1" thickBot="1">
      <c r="A931" s="33"/>
      <c r="B931" s="56"/>
      <c r="C931" s="33" t="str">
        <f>IF(B931&gt;0,VLOOKUP(B931,'الموردين والمخازن'!$A$9:$L$10006,2,0)," ")</f>
        <v xml:space="preserve"> </v>
      </c>
      <c r="D931" s="33"/>
      <c r="E931" s="72"/>
      <c r="F931" s="33"/>
      <c r="G931" s="69" t="str">
        <f t="shared" si="14"/>
        <v/>
      </c>
    </row>
    <row r="932" spans="1:7" ht="34.5" customHeight="1" outlineLevel="1" thickTop="1" thickBot="1">
      <c r="A932" s="33"/>
      <c r="B932" s="52"/>
      <c r="C932" s="33" t="str">
        <f>IF(B932&gt;0,VLOOKUP(B932,'الموردين والمخازن'!$A$9:$L$10006,2,0)," ")</f>
        <v xml:space="preserve"> </v>
      </c>
      <c r="D932" s="33"/>
      <c r="E932" s="72"/>
      <c r="F932" s="33"/>
      <c r="G932" s="69" t="str">
        <f t="shared" si="14"/>
        <v/>
      </c>
    </row>
    <row r="933" spans="1:7" ht="34.5" customHeight="1" outlineLevel="1" thickTop="1" thickBot="1">
      <c r="A933" s="33"/>
      <c r="B933" s="56"/>
      <c r="C933" s="33" t="str">
        <f>IF(B933&gt;0,VLOOKUP(B933,'الموردين والمخازن'!$A$9:$L$10006,2,0)," ")</f>
        <v xml:space="preserve"> </v>
      </c>
      <c r="D933" s="33"/>
      <c r="E933" s="72"/>
      <c r="F933" s="33"/>
      <c r="G933" s="69" t="str">
        <f t="shared" si="14"/>
        <v/>
      </c>
    </row>
    <row r="934" spans="1:7" ht="34.5" customHeight="1" outlineLevel="1" thickTop="1" thickBot="1">
      <c r="A934" s="33"/>
      <c r="B934" s="52"/>
      <c r="C934" s="33" t="str">
        <f>IF(B934&gt;0,VLOOKUP(B934,'الموردين والمخازن'!$A$9:$L$10006,2,0)," ")</f>
        <v xml:space="preserve"> </v>
      </c>
      <c r="D934" s="33"/>
      <c r="E934" s="72"/>
      <c r="F934" s="33"/>
      <c r="G934" s="69" t="str">
        <f t="shared" si="14"/>
        <v/>
      </c>
    </row>
    <row r="935" spans="1:7" ht="34.5" customHeight="1" outlineLevel="1" thickTop="1" thickBot="1">
      <c r="A935" s="33"/>
      <c r="B935" s="56"/>
      <c r="C935" s="33" t="str">
        <f>IF(B935&gt;0,VLOOKUP(B935,'الموردين والمخازن'!$A$9:$L$10006,2,0)," ")</f>
        <v xml:space="preserve"> </v>
      </c>
      <c r="D935" s="33"/>
      <c r="E935" s="72"/>
      <c r="F935" s="33"/>
      <c r="G935" s="69" t="str">
        <f t="shared" si="14"/>
        <v/>
      </c>
    </row>
    <row r="936" spans="1:7" ht="34.5" customHeight="1" outlineLevel="1" thickTop="1" thickBot="1">
      <c r="A936" s="33"/>
      <c r="B936" s="52"/>
      <c r="C936" s="33" t="str">
        <f>IF(B936&gt;0,VLOOKUP(B936,'الموردين والمخازن'!$A$9:$L$10006,2,0)," ")</f>
        <v xml:space="preserve"> </v>
      </c>
      <c r="D936" s="33"/>
      <c r="E936" s="72"/>
      <c r="F936" s="33"/>
      <c r="G936" s="69" t="str">
        <f t="shared" si="14"/>
        <v/>
      </c>
    </row>
    <row r="937" spans="1:7" ht="34.5" customHeight="1" outlineLevel="1" thickTop="1" thickBot="1">
      <c r="A937" s="33"/>
      <c r="B937" s="56"/>
      <c r="C937" s="33" t="str">
        <f>IF(B937&gt;0,VLOOKUP(B937,'الموردين والمخازن'!$A$9:$L$10006,2,0)," ")</f>
        <v xml:space="preserve"> </v>
      </c>
      <c r="D937" s="33"/>
      <c r="E937" s="72"/>
      <c r="F937" s="33"/>
      <c r="G937" s="69" t="str">
        <f t="shared" si="14"/>
        <v/>
      </c>
    </row>
    <row r="938" spans="1:7" ht="34.5" customHeight="1" outlineLevel="1" thickTop="1" thickBot="1">
      <c r="A938" s="33"/>
      <c r="B938" s="52"/>
      <c r="C938" s="33" t="str">
        <f>IF(B938&gt;0,VLOOKUP(B938,'الموردين والمخازن'!$A$9:$L$10006,2,0)," ")</f>
        <v xml:space="preserve"> </v>
      </c>
      <c r="D938" s="33"/>
      <c r="E938" s="72"/>
      <c r="F938" s="33"/>
      <c r="G938" s="69" t="str">
        <f t="shared" si="14"/>
        <v/>
      </c>
    </row>
    <row r="939" spans="1:7" ht="34.5" customHeight="1" outlineLevel="1" thickTop="1" thickBot="1">
      <c r="A939" s="33"/>
      <c r="B939" s="56"/>
      <c r="C939" s="33" t="str">
        <f>IF(B939&gt;0,VLOOKUP(B939,'الموردين والمخازن'!$A$9:$L$10006,2,0)," ")</f>
        <v xml:space="preserve"> </v>
      </c>
      <c r="D939" s="33"/>
      <c r="E939" s="72"/>
      <c r="F939" s="33"/>
      <c r="G939" s="69" t="str">
        <f t="shared" si="14"/>
        <v/>
      </c>
    </row>
    <row r="940" spans="1:7" ht="34.5" customHeight="1" outlineLevel="1" thickTop="1" thickBot="1">
      <c r="A940" s="33"/>
      <c r="B940" s="52"/>
      <c r="C940" s="33" t="str">
        <f>IF(B940&gt;0,VLOOKUP(B940,'الموردين والمخازن'!$A$9:$L$10006,2,0)," ")</f>
        <v xml:space="preserve"> </v>
      </c>
      <c r="D940" s="33"/>
      <c r="E940" s="72"/>
      <c r="F940" s="33"/>
      <c r="G940" s="69" t="str">
        <f t="shared" si="14"/>
        <v/>
      </c>
    </row>
    <row r="941" spans="1:7" ht="34.5" customHeight="1" outlineLevel="1" thickTop="1" thickBot="1">
      <c r="A941" s="33"/>
      <c r="B941" s="56"/>
      <c r="C941" s="33" t="str">
        <f>IF(B941&gt;0,VLOOKUP(B941,'الموردين والمخازن'!$A$9:$L$10006,2,0)," ")</f>
        <v xml:space="preserve"> </v>
      </c>
      <c r="D941" s="33"/>
      <c r="E941" s="72"/>
      <c r="F941" s="33"/>
      <c r="G941" s="69" t="str">
        <f t="shared" si="14"/>
        <v/>
      </c>
    </row>
    <row r="942" spans="1:7" ht="34.5" customHeight="1" outlineLevel="1" thickTop="1" thickBot="1">
      <c r="A942" s="33"/>
      <c r="B942" s="52"/>
      <c r="C942" s="33" t="str">
        <f>IF(B942&gt;0,VLOOKUP(B942,'الموردين والمخازن'!$A$9:$L$10006,2,0)," ")</f>
        <v xml:space="preserve"> </v>
      </c>
      <c r="D942" s="33"/>
      <c r="E942" s="72"/>
      <c r="F942" s="33"/>
      <c r="G942" s="69" t="str">
        <f t="shared" si="14"/>
        <v/>
      </c>
    </row>
    <row r="943" spans="1:7" ht="34.5" customHeight="1" outlineLevel="1" thickTop="1" thickBot="1">
      <c r="A943" s="33"/>
      <c r="B943" s="56"/>
      <c r="C943" s="33" t="str">
        <f>IF(B943&gt;0,VLOOKUP(B943,'الموردين والمخازن'!$A$9:$L$10006,2,0)," ")</f>
        <v xml:space="preserve"> </v>
      </c>
      <c r="D943" s="33"/>
      <c r="E943" s="72"/>
      <c r="F943" s="33"/>
      <c r="G943" s="69" t="str">
        <f t="shared" si="14"/>
        <v/>
      </c>
    </row>
    <row r="944" spans="1:7" ht="34.5" customHeight="1" outlineLevel="1" thickTop="1" thickBot="1">
      <c r="A944" s="33"/>
      <c r="B944" s="52"/>
      <c r="C944" s="33" t="str">
        <f>IF(B944&gt;0,VLOOKUP(B944,'الموردين والمخازن'!$A$9:$L$10006,2,0)," ")</f>
        <v xml:space="preserve"> </v>
      </c>
      <c r="D944" s="33"/>
      <c r="E944" s="72"/>
      <c r="F944" s="33"/>
      <c r="G944" s="69" t="str">
        <f t="shared" si="14"/>
        <v/>
      </c>
    </row>
    <row r="945" spans="1:7" ht="34.5" customHeight="1" outlineLevel="1" thickTop="1" thickBot="1">
      <c r="A945" s="33"/>
      <c r="B945" s="56"/>
      <c r="C945" s="33" t="str">
        <f>IF(B945&gt;0,VLOOKUP(B945,'الموردين والمخازن'!$A$9:$L$10006,2,0)," ")</f>
        <v xml:space="preserve"> </v>
      </c>
      <c r="D945" s="33"/>
      <c r="E945" s="72"/>
      <c r="F945" s="33"/>
      <c r="G945" s="69" t="str">
        <f t="shared" si="14"/>
        <v/>
      </c>
    </row>
    <row r="946" spans="1:7" ht="34.5" customHeight="1" outlineLevel="1" thickTop="1" thickBot="1">
      <c r="A946" s="33"/>
      <c r="B946" s="52"/>
      <c r="C946" s="33" t="str">
        <f>IF(B946&gt;0,VLOOKUP(B946,'الموردين والمخازن'!$A$9:$L$10006,2,0)," ")</f>
        <v xml:space="preserve"> </v>
      </c>
      <c r="D946" s="33"/>
      <c r="E946" s="72"/>
      <c r="F946" s="33"/>
      <c r="G946" s="69" t="str">
        <f t="shared" si="14"/>
        <v/>
      </c>
    </row>
    <row r="947" spans="1:7" ht="34.5" customHeight="1" outlineLevel="1" thickTop="1" thickBot="1">
      <c r="A947" s="33"/>
      <c r="B947" s="56"/>
      <c r="C947" s="33" t="str">
        <f>IF(B947&gt;0,VLOOKUP(B947,'الموردين والمخازن'!$A$9:$L$10006,2,0)," ")</f>
        <v xml:space="preserve"> </v>
      </c>
      <c r="D947" s="33"/>
      <c r="E947" s="72"/>
      <c r="F947" s="33"/>
      <c r="G947" s="69" t="str">
        <f t="shared" si="14"/>
        <v/>
      </c>
    </row>
    <row r="948" spans="1:7" ht="34.5" customHeight="1" outlineLevel="1" thickTop="1" thickBot="1">
      <c r="A948" s="33"/>
      <c r="B948" s="52"/>
      <c r="C948" s="33" t="str">
        <f>IF(B948&gt;0,VLOOKUP(B948,'الموردين والمخازن'!$A$9:$L$10006,2,0)," ")</f>
        <v xml:space="preserve"> </v>
      </c>
      <c r="D948" s="33"/>
      <c r="E948" s="72"/>
      <c r="F948" s="33"/>
      <c r="G948" s="69" t="str">
        <f t="shared" si="14"/>
        <v/>
      </c>
    </row>
    <row r="949" spans="1:7" ht="34.5" customHeight="1" outlineLevel="1" thickTop="1" thickBot="1">
      <c r="A949" s="33"/>
      <c r="B949" s="56"/>
      <c r="C949" s="33" t="str">
        <f>IF(B949&gt;0,VLOOKUP(B949,'الموردين والمخازن'!$A$9:$L$10006,2,0)," ")</f>
        <v xml:space="preserve"> </v>
      </c>
      <c r="D949" s="33"/>
      <c r="E949" s="72"/>
      <c r="F949" s="33"/>
      <c r="G949" s="69" t="str">
        <f t="shared" si="14"/>
        <v/>
      </c>
    </row>
    <row r="950" spans="1:7" ht="34.5" customHeight="1" outlineLevel="1" thickTop="1" thickBot="1">
      <c r="A950" s="33"/>
      <c r="B950" s="52"/>
      <c r="C950" s="33" t="str">
        <f>IF(B950&gt;0,VLOOKUP(B950,'الموردين والمخازن'!$A$9:$L$10006,2,0)," ")</f>
        <v xml:space="preserve"> </v>
      </c>
      <c r="D950" s="33"/>
      <c r="E950" s="72"/>
      <c r="F950" s="33"/>
      <c r="G950" s="69" t="str">
        <f t="shared" si="14"/>
        <v/>
      </c>
    </row>
    <row r="951" spans="1:7" ht="34.5" customHeight="1" outlineLevel="1" thickTop="1" thickBot="1">
      <c r="A951" s="33"/>
      <c r="B951" s="56"/>
      <c r="C951" s="33" t="str">
        <f>IF(B951&gt;0,VLOOKUP(B951,'الموردين والمخازن'!$A$9:$L$10006,2,0)," ")</f>
        <v xml:space="preserve"> </v>
      </c>
      <c r="D951" s="33"/>
      <c r="E951" s="72"/>
      <c r="F951" s="33"/>
      <c r="G951" s="69" t="str">
        <f t="shared" si="14"/>
        <v/>
      </c>
    </row>
    <row r="952" spans="1:7" ht="34.5" customHeight="1" outlineLevel="1" thickTop="1" thickBot="1">
      <c r="A952" s="33"/>
      <c r="B952" s="52"/>
      <c r="C952" s="33" t="str">
        <f>IF(B952&gt;0,VLOOKUP(B952,'الموردين والمخازن'!$A$9:$L$10006,2,0)," ")</f>
        <v xml:space="preserve"> </v>
      </c>
      <c r="D952" s="33"/>
      <c r="E952" s="72"/>
      <c r="F952" s="33"/>
      <c r="G952" s="69" t="str">
        <f t="shared" si="14"/>
        <v/>
      </c>
    </row>
    <row r="953" spans="1:7" ht="34.5" customHeight="1" outlineLevel="1" thickTop="1" thickBot="1">
      <c r="A953" s="33"/>
      <c r="B953" s="56"/>
      <c r="C953" s="33" t="str">
        <f>IF(B953&gt;0,VLOOKUP(B953,'الموردين والمخازن'!$A$9:$L$10006,2,0)," ")</f>
        <v xml:space="preserve"> </v>
      </c>
      <c r="D953" s="33"/>
      <c r="E953" s="72"/>
      <c r="F953" s="33"/>
      <c r="G953" s="69" t="str">
        <f t="shared" si="14"/>
        <v/>
      </c>
    </row>
    <row r="954" spans="1:7" ht="34.5" customHeight="1" outlineLevel="1" thickTop="1" thickBot="1">
      <c r="A954" s="33"/>
      <c r="B954" s="52"/>
      <c r="C954" s="33" t="str">
        <f>IF(B954&gt;0,VLOOKUP(B954,'الموردين والمخازن'!$A$9:$L$10006,2,0)," ")</f>
        <v xml:space="preserve"> </v>
      </c>
      <c r="D954" s="33"/>
      <c r="E954" s="72"/>
      <c r="F954" s="33"/>
      <c r="G954" s="69" t="str">
        <f t="shared" si="14"/>
        <v/>
      </c>
    </row>
    <row r="955" spans="1:7" ht="34.5" customHeight="1" outlineLevel="1" thickTop="1" thickBot="1">
      <c r="A955" s="33"/>
      <c r="B955" s="56"/>
      <c r="C955" s="33" t="str">
        <f>IF(B955&gt;0,VLOOKUP(B955,'الموردين والمخازن'!$A$9:$L$10006,2,0)," ")</f>
        <v xml:space="preserve"> </v>
      </c>
      <c r="D955" s="33"/>
      <c r="E955" s="72"/>
      <c r="F955" s="33"/>
      <c r="G955" s="69" t="str">
        <f t="shared" si="14"/>
        <v/>
      </c>
    </row>
    <row r="956" spans="1:7" ht="34.5" customHeight="1" outlineLevel="1" thickTop="1" thickBot="1">
      <c r="A956" s="33"/>
      <c r="B956" s="53"/>
      <c r="C956" s="33" t="str">
        <f>IF(B956&gt;0,VLOOKUP(B956,'الموردين والمخازن'!$A$9:$L$10006,2,0)," ")</f>
        <v xml:space="preserve"> </v>
      </c>
      <c r="D956" s="33"/>
      <c r="E956" s="72"/>
      <c r="F956" s="33"/>
      <c r="G956" s="69" t="str">
        <f t="shared" si="14"/>
        <v/>
      </c>
    </row>
    <row r="957" spans="1:7" ht="34.5" customHeight="1" outlineLevel="1" thickTop="1" thickBot="1">
      <c r="A957" s="33"/>
      <c r="B957" s="56"/>
      <c r="C957" s="33" t="str">
        <f>IF(B957&gt;0,VLOOKUP(B957,'الموردين والمخازن'!$A$9:$L$10006,2,0)," ")</f>
        <v xml:space="preserve"> </v>
      </c>
      <c r="D957" s="33"/>
      <c r="E957" s="72"/>
      <c r="F957" s="33"/>
      <c r="G957" s="69" t="str">
        <f t="shared" si="14"/>
        <v/>
      </c>
    </row>
    <row r="958" spans="1:7" ht="34.5" customHeight="1" outlineLevel="1" thickTop="1" thickBot="1">
      <c r="A958" s="33"/>
      <c r="B958" s="52"/>
      <c r="C958" s="33" t="str">
        <f>IF(B958&gt;0,VLOOKUP(B958,'الموردين والمخازن'!$A$9:$L$10006,2,0)," ")</f>
        <v xml:space="preserve"> </v>
      </c>
      <c r="D958" s="33"/>
      <c r="E958" s="72"/>
      <c r="F958" s="33"/>
      <c r="G958" s="69" t="str">
        <f t="shared" si="14"/>
        <v/>
      </c>
    </row>
    <row r="959" spans="1:7" ht="34.5" customHeight="1" outlineLevel="1" thickTop="1" thickBot="1">
      <c r="A959" s="33"/>
      <c r="B959" s="56"/>
      <c r="C959" s="33" t="str">
        <f>IF(B959&gt;0,VLOOKUP(B959,'الموردين والمخازن'!$A$9:$L$10006,2,0)," ")</f>
        <v xml:space="preserve"> </v>
      </c>
      <c r="D959" s="33"/>
      <c r="E959" s="72"/>
      <c r="F959" s="33"/>
      <c r="G959" s="69" t="str">
        <f t="shared" si="14"/>
        <v/>
      </c>
    </row>
    <row r="960" spans="1:7" ht="34.5" customHeight="1" outlineLevel="1" thickTop="1" thickBot="1">
      <c r="A960" s="33"/>
      <c r="B960" s="52"/>
      <c r="C960" s="33" t="str">
        <f>IF(B960&gt;0,VLOOKUP(B960,'الموردين والمخازن'!$A$9:$L$10006,2,0)," ")</f>
        <v xml:space="preserve"> </v>
      </c>
      <c r="D960" s="33"/>
      <c r="E960" s="72"/>
      <c r="F960" s="33"/>
      <c r="G960" s="69" t="str">
        <f t="shared" si="14"/>
        <v/>
      </c>
    </row>
    <row r="961" spans="1:7" ht="34.5" customHeight="1" outlineLevel="1" thickTop="1" thickBot="1">
      <c r="A961" s="33"/>
      <c r="B961" s="56"/>
      <c r="C961" s="33" t="str">
        <f>IF(B961&gt;0,VLOOKUP(B961,'الموردين والمخازن'!$A$9:$L$10006,2,0)," ")</f>
        <v xml:space="preserve"> </v>
      </c>
      <c r="D961" s="33"/>
      <c r="E961" s="72"/>
      <c r="F961" s="33"/>
      <c r="G961" s="69" t="str">
        <f t="shared" si="14"/>
        <v/>
      </c>
    </row>
    <row r="962" spans="1:7" ht="34.5" customHeight="1" outlineLevel="1" thickTop="1" thickBot="1">
      <c r="A962" s="33"/>
      <c r="B962" s="52"/>
      <c r="C962" s="33" t="str">
        <f>IF(B962&gt;0,VLOOKUP(B962,'الموردين والمخازن'!$A$9:$L$10006,2,0)," ")</f>
        <v xml:space="preserve"> </v>
      </c>
      <c r="D962" s="33"/>
      <c r="E962" s="72"/>
      <c r="F962" s="33"/>
      <c r="G962" s="69" t="str">
        <f t="shared" si="14"/>
        <v/>
      </c>
    </row>
    <row r="963" spans="1:7" ht="34.5" customHeight="1" outlineLevel="1" thickTop="1" thickBot="1">
      <c r="A963" s="33"/>
      <c r="B963" s="56"/>
      <c r="C963" s="33" t="str">
        <f>IF(B963&gt;0,VLOOKUP(B963,'الموردين والمخازن'!$A$9:$L$10006,2,0)," ")</f>
        <v xml:space="preserve"> </v>
      </c>
      <c r="D963" s="33"/>
      <c r="E963" s="72"/>
      <c r="F963" s="33"/>
      <c r="G963" s="69" t="str">
        <f t="shared" si="14"/>
        <v/>
      </c>
    </row>
    <row r="964" spans="1:7" ht="34.5" customHeight="1" outlineLevel="1" thickTop="1" thickBot="1">
      <c r="A964" s="33"/>
      <c r="B964" s="52"/>
      <c r="C964" s="33" t="str">
        <f>IF(B964&gt;0,VLOOKUP(B964,'الموردين والمخازن'!$A$9:$L$10006,2,0)," ")</f>
        <v xml:space="preserve"> </v>
      </c>
      <c r="D964" s="33"/>
      <c r="E964" s="72"/>
      <c r="F964" s="33"/>
      <c r="G964" s="69" t="str">
        <f t="shared" si="14"/>
        <v/>
      </c>
    </row>
    <row r="965" spans="1:7" ht="34.5" customHeight="1" outlineLevel="1" thickTop="1" thickBot="1">
      <c r="A965" s="33"/>
      <c r="B965" s="56"/>
      <c r="C965" s="33" t="str">
        <f>IF(B965&gt;0,VLOOKUP(B965,'الموردين والمخازن'!$A$9:$L$10006,2,0)," ")</f>
        <v xml:space="preserve"> </v>
      </c>
      <c r="D965" s="33"/>
      <c r="E965" s="72"/>
      <c r="F965" s="33"/>
      <c r="G965" s="69" t="str">
        <f t="shared" si="14"/>
        <v/>
      </c>
    </row>
    <row r="966" spans="1:7" ht="34.5" customHeight="1" outlineLevel="1" thickTop="1" thickBot="1">
      <c r="A966" s="33"/>
      <c r="B966" s="52"/>
      <c r="C966" s="33" t="str">
        <f>IF(B966&gt;0,VLOOKUP(B966,'الموردين والمخازن'!$A$9:$L$10006,2,0)," ")</f>
        <v xml:space="preserve"> </v>
      </c>
      <c r="D966" s="33"/>
      <c r="E966" s="72"/>
      <c r="F966" s="33"/>
      <c r="G966" s="69" t="str">
        <f t="shared" si="14"/>
        <v/>
      </c>
    </row>
    <row r="967" spans="1:7" ht="34.5" customHeight="1" outlineLevel="1" thickTop="1" thickBot="1">
      <c r="A967" s="33"/>
      <c r="B967" s="56"/>
      <c r="C967" s="33" t="str">
        <f>IF(B967&gt;0,VLOOKUP(B967,'الموردين والمخازن'!$A$9:$L$10006,2,0)," ")</f>
        <v xml:space="preserve"> </v>
      </c>
      <c r="D967" s="33"/>
      <c r="E967" s="72"/>
      <c r="F967" s="33"/>
      <c r="G967" s="69" t="str">
        <f t="shared" si="14"/>
        <v/>
      </c>
    </row>
    <row r="968" spans="1:7" ht="34.5" customHeight="1" outlineLevel="1" thickTop="1" thickBot="1">
      <c r="A968" s="33"/>
      <c r="B968" s="52"/>
      <c r="C968" s="33" t="str">
        <f>IF(B968&gt;0,VLOOKUP(B968,'الموردين والمخازن'!$A$9:$L$10006,2,0)," ")</f>
        <v xml:space="preserve"> </v>
      </c>
      <c r="D968" s="33"/>
      <c r="E968" s="72"/>
      <c r="F968" s="33"/>
      <c r="G968" s="69" t="str">
        <f t="shared" si="14"/>
        <v/>
      </c>
    </row>
    <row r="969" spans="1:7" ht="34.5" customHeight="1" outlineLevel="1" thickTop="1" thickBot="1">
      <c r="A969" s="33"/>
      <c r="B969" s="56"/>
      <c r="C969" s="33" t="str">
        <f>IF(B969&gt;0,VLOOKUP(B969,'الموردين والمخازن'!$A$9:$L$10006,2,0)," ")</f>
        <v xml:space="preserve"> </v>
      </c>
      <c r="D969" s="33"/>
      <c r="E969" s="72"/>
      <c r="F969" s="33"/>
      <c r="G969" s="69" t="str">
        <f t="shared" ref="G969:G1032" si="15">B969&amp;A969</f>
        <v/>
      </c>
    </row>
    <row r="970" spans="1:7" ht="34.5" customHeight="1" outlineLevel="1" thickTop="1" thickBot="1">
      <c r="A970" s="33"/>
      <c r="B970" s="52"/>
      <c r="C970" s="33" t="str">
        <f>IF(B970&gt;0,VLOOKUP(B970,'الموردين والمخازن'!$A$9:$L$10006,2,0)," ")</f>
        <v xml:space="preserve"> </v>
      </c>
      <c r="D970" s="33"/>
      <c r="E970" s="72"/>
      <c r="F970" s="33"/>
      <c r="G970" s="69" t="str">
        <f t="shared" si="15"/>
        <v/>
      </c>
    </row>
    <row r="971" spans="1:7" ht="34.5" customHeight="1" outlineLevel="1" thickTop="1" thickBot="1">
      <c r="A971" s="33"/>
      <c r="B971" s="56"/>
      <c r="C971" s="33" t="str">
        <f>IF(B971&gt;0,VLOOKUP(B971,'الموردين والمخازن'!$A$9:$L$10006,2,0)," ")</f>
        <v xml:space="preserve"> </v>
      </c>
      <c r="D971" s="33"/>
      <c r="E971" s="72"/>
      <c r="F971" s="33"/>
      <c r="G971" s="69" t="str">
        <f t="shared" si="15"/>
        <v/>
      </c>
    </row>
    <row r="972" spans="1:7" ht="34.5" customHeight="1" outlineLevel="1" thickTop="1" thickBot="1">
      <c r="A972" s="33"/>
      <c r="B972" s="52"/>
      <c r="C972" s="33" t="str">
        <f>IF(B972&gt;0,VLOOKUP(B972,'الموردين والمخازن'!$A$9:$L$10006,2,0)," ")</f>
        <v xml:space="preserve"> </v>
      </c>
      <c r="D972" s="33"/>
      <c r="E972" s="72"/>
      <c r="F972" s="33"/>
      <c r="G972" s="69" t="str">
        <f t="shared" si="15"/>
        <v/>
      </c>
    </row>
    <row r="973" spans="1:7" ht="34.5" customHeight="1" outlineLevel="1" thickTop="1" thickBot="1">
      <c r="A973" s="33"/>
      <c r="B973" s="56"/>
      <c r="C973" s="33" t="str">
        <f>IF(B973&gt;0,VLOOKUP(B973,'الموردين والمخازن'!$A$9:$L$10006,2,0)," ")</f>
        <v xml:space="preserve"> </v>
      </c>
      <c r="D973" s="33"/>
      <c r="E973" s="72"/>
      <c r="F973" s="33"/>
      <c r="G973" s="69" t="str">
        <f t="shared" si="15"/>
        <v/>
      </c>
    </row>
    <row r="974" spans="1:7" ht="34.5" customHeight="1" outlineLevel="1" thickTop="1" thickBot="1">
      <c r="A974" s="33"/>
      <c r="B974" s="52"/>
      <c r="C974" s="33" t="str">
        <f>IF(B974&gt;0,VLOOKUP(B974,'الموردين والمخازن'!$A$9:$L$10006,2,0)," ")</f>
        <v xml:space="preserve"> </v>
      </c>
      <c r="D974" s="33"/>
      <c r="E974" s="72"/>
      <c r="F974" s="33"/>
      <c r="G974" s="69" t="str">
        <f t="shared" si="15"/>
        <v/>
      </c>
    </row>
    <row r="975" spans="1:7" ht="34.5" customHeight="1" outlineLevel="1" thickTop="1" thickBot="1">
      <c r="A975" s="33"/>
      <c r="B975" s="56"/>
      <c r="C975" s="33" t="str">
        <f>IF(B975&gt;0,VLOOKUP(B975,'الموردين والمخازن'!$A$9:$L$10006,2,0)," ")</f>
        <v xml:space="preserve"> </v>
      </c>
      <c r="D975" s="33"/>
      <c r="E975" s="72"/>
      <c r="F975" s="33"/>
      <c r="G975" s="69" t="str">
        <f t="shared" si="15"/>
        <v/>
      </c>
    </row>
    <row r="976" spans="1:7" ht="34.5" customHeight="1" outlineLevel="1" thickTop="1" thickBot="1">
      <c r="A976" s="33"/>
      <c r="B976" s="52"/>
      <c r="C976" s="33" t="str">
        <f>IF(B976&gt;0,VLOOKUP(B976,'الموردين والمخازن'!$A$9:$L$10006,2,0)," ")</f>
        <v xml:space="preserve"> </v>
      </c>
      <c r="D976" s="33"/>
      <c r="E976" s="72"/>
      <c r="F976" s="33"/>
      <c r="G976" s="69" t="str">
        <f t="shared" si="15"/>
        <v/>
      </c>
    </row>
    <row r="977" spans="1:7" ht="34.5" customHeight="1" outlineLevel="1" thickTop="1" thickBot="1">
      <c r="A977" s="33"/>
      <c r="B977" s="56"/>
      <c r="C977" s="33" t="str">
        <f>IF(B977&gt;0,VLOOKUP(B977,'الموردين والمخازن'!$A$9:$L$10006,2,0)," ")</f>
        <v xml:space="preserve"> </v>
      </c>
      <c r="D977" s="33"/>
      <c r="E977" s="72"/>
      <c r="F977" s="33"/>
      <c r="G977" s="69" t="str">
        <f t="shared" si="15"/>
        <v/>
      </c>
    </row>
    <row r="978" spans="1:7" ht="34.5" customHeight="1" outlineLevel="1" thickTop="1" thickBot="1">
      <c r="A978" s="33"/>
      <c r="B978" s="52"/>
      <c r="C978" s="33" t="str">
        <f>IF(B978&gt;0,VLOOKUP(B978,'الموردين والمخازن'!$A$9:$L$10006,2,0)," ")</f>
        <v xml:space="preserve"> </v>
      </c>
      <c r="D978" s="33"/>
      <c r="E978" s="72"/>
      <c r="F978" s="33"/>
      <c r="G978" s="69" t="str">
        <f t="shared" si="15"/>
        <v/>
      </c>
    </row>
    <row r="979" spans="1:7" ht="34.5" customHeight="1" outlineLevel="1" thickTop="1" thickBot="1">
      <c r="A979" s="33"/>
      <c r="B979" s="56"/>
      <c r="C979" s="33" t="str">
        <f>IF(B979&gt;0,VLOOKUP(B979,'الموردين والمخازن'!$A$9:$L$10006,2,0)," ")</f>
        <v xml:space="preserve"> </v>
      </c>
      <c r="D979" s="33"/>
      <c r="E979" s="72"/>
      <c r="F979" s="33"/>
      <c r="G979" s="69" t="str">
        <f t="shared" si="15"/>
        <v/>
      </c>
    </row>
    <row r="980" spans="1:7" ht="34.5" customHeight="1" outlineLevel="1" thickTop="1" thickBot="1">
      <c r="A980" s="33"/>
      <c r="B980" s="52"/>
      <c r="C980" s="33" t="str">
        <f>IF(B980&gt;0,VLOOKUP(B980,'الموردين والمخازن'!$A$9:$L$10006,2,0)," ")</f>
        <v xml:space="preserve"> </v>
      </c>
      <c r="D980" s="33"/>
      <c r="E980" s="72"/>
      <c r="F980" s="33"/>
      <c r="G980" s="69" t="str">
        <f t="shared" si="15"/>
        <v/>
      </c>
    </row>
    <row r="981" spans="1:7" ht="34.5" customHeight="1" outlineLevel="1" thickTop="1" thickBot="1">
      <c r="A981" s="33"/>
      <c r="B981" s="56"/>
      <c r="C981" s="33" t="str">
        <f>IF(B981&gt;0,VLOOKUP(B981,'الموردين والمخازن'!$A$9:$L$10006,2,0)," ")</f>
        <v xml:space="preserve"> </v>
      </c>
      <c r="D981" s="33"/>
      <c r="E981" s="72"/>
      <c r="F981" s="33"/>
      <c r="G981" s="69" t="str">
        <f t="shared" si="15"/>
        <v/>
      </c>
    </row>
    <row r="982" spans="1:7" ht="34.5" customHeight="1" outlineLevel="1" thickTop="1" thickBot="1">
      <c r="A982" s="33"/>
      <c r="B982" s="52"/>
      <c r="C982" s="33" t="str">
        <f>IF(B982&gt;0,VLOOKUP(B982,'الموردين والمخازن'!$A$9:$L$10006,2,0)," ")</f>
        <v xml:space="preserve"> </v>
      </c>
      <c r="D982" s="33"/>
      <c r="E982" s="72"/>
      <c r="F982" s="33"/>
      <c r="G982" s="69" t="str">
        <f t="shared" si="15"/>
        <v/>
      </c>
    </row>
    <row r="983" spans="1:7" ht="34.5" customHeight="1" outlineLevel="1" thickTop="1" thickBot="1">
      <c r="A983" s="33"/>
      <c r="B983" s="56"/>
      <c r="C983" s="33" t="str">
        <f>IF(B983&gt;0,VLOOKUP(B983,'الموردين والمخازن'!$A$9:$L$10006,2,0)," ")</f>
        <v xml:space="preserve"> </v>
      </c>
      <c r="D983" s="33"/>
      <c r="E983" s="72"/>
      <c r="F983" s="33"/>
      <c r="G983" s="69" t="str">
        <f t="shared" si="15"/>
        <v/>
      </c>
    </row>
    <row r="984" spans="1:7" ht="34.5" customHeight="1" outlineLevel="1" thickTop="1" thickBot="1">
      <c r="A984" s="33"/>
      <c r="B984" s="52"/>
      <c r="C984" s="33" t="str">
        <f>IF(B984&gt;0,VLOOKUP(B984,'الموردين والمخازن'!$A$9:$L$10006,2,0)," ")</f>
        <v xml:space="preserve"> </v>
      </c>
      <c r="D984" s="33"/>
      <c r="E984" s="72"/>
      <c r="F984" s="33"/>
      <c r="G984" s="69" t="str">
        <f t="shared" si="15"/>
        <v/>
      </c>
    </row>
    <row r="985" spans="1:7" ht="34.5" customHeight="1" outlineLevel="1" thickTop="1" thickBot="1">
      <c r="A985" s="33"/>
      <c r="B985" s="56"/>
      <c r="C985" s="33" t="str">
        <f>IF(B985&gt;0,VLOOKUP(B985,'الموردين والمخازن'!$A$9:$L$10006,2,0)," ")</f>
        <v xml:space="preserve"> </v>
      </c>
      <c r="D985" s="33"/>
      <c r="E985" s="72"/>
      <c r="F985" s="33"/>
      <c r="G985" s="69" t="str">
        <f t="shared" si="15"/>
        <v/>
      </c>
    </row>
    <row r="986" spans="1:7" ht="34.5" customHeight="1" outlineLevel="1" thickTop="1" thickBot="1">
      <c r="A986" s="33"/>
      <c r="B986" s="52"/>
      <c r="C986" s="33" t="str">
        <f>IF(B986&gt;0,VLOOKUP(B986,'الموردين والمخازن'!$A$9:$L$10006,2,0)," ")</f>
        <v xml:space="preserve"> </v>
      </c>
      <c r="D986" s="33"/>
      <c r="E986" s="72"/>
      <c r="F986" s="33"/>
      <c r="G986" s="69" t="str">
        <f t="shared" si="15"/>
        <v/>
      </c>
    </row>
    <row r="987" spans="1:7" ht="34.5" customHeight="1" outlineLevel="1" thickTop="1" thickBot="1">
      <c r="A987" s="33"/>
      <c r="B987" s="56"/>
      <c r="C987" s="33" t="str">
        <f>IF(B987&gt;0,VLOOKUP(B987,'الموردين والمخازن'!$A$9:$L$10006,2,0)," ")</f>
        <v xml:space="preserve"> </v>
      </c>
      <c r="D987" s="33"/>
      <c r="E987" s="72"/>
      <c r="F987" s="33"/>
      <c r="G987" s="69" t="str">
        <f t="shared" si="15"/>
        <v/>
      </c>
    </row>
    <row r="988" spans="1:7" ht="34.5" customHeight="1" outlineLevel="1" thickTop="1" thickBot="1">
      <c r="A988" s="33"/>
      <c r="B988" s="52"/>
      <c r="C988" s="33" t="str">
        <f>IF(B988&gt;0,VLOOKUP(B988,'الموردين والمخازن'!$A$9:$L$10006,2,0)," ")</f>
        <v xml:space="preserve"> </v>
      </c>
      <c r="D988" s="33"/>
      <c r="E988" s="72"/>
      <c r="F988" s="33"/>
      <c r="G988" s="69" t="str">
        <f t="shared" si="15"/>
        <v/>
      </c>
    </row>
    <row r="989" spans="1:7" ht="34.5" customHeight="1" outlineLevel="1" thickTop="1" thickBot="1">
      <c r="A989" s="33"/>
      <c r="B989" s="56"/>
      <c r="C989" s="33" t="str">
        <f>IF(B989&gt;0,VLOOKUP(B989,'الموردين والمخازن'!$A$9:$L$10006,2,0)," ")</f>
        <v xml:space="preserve"> </v>
      </c>
      <c r="D989" s="33"/>
      <c r="E989" s="72"/>
      <c r="F989" s="33"/>
      <c r="G989" s="69" t="str">
        <f t="shared" si="15"/>
        <v/>
      </c>
    </row>
    <row r="990" spans="1:7" ht="34.5" customHeight="1" outlineLevel="1" thickTop="1" thickBot="1">
      <c r="A990" s="33"/>
      <c r="B990" s="52"/>
      <c r="C990" s="33" t="str">
        <f>IF(B990&gt;0,VLOOKUP(B990,'الموردين والمخازن'!$A$9:$L$10006,2,0)," ")</f>
        <v xml:space="preserve"> </v>
      </c>
      <c r="D990" s="33"/>
      <c r="E990" s="72"/>
      <c r="F990" s="33"/>
      <c r="G990" s="69" t="str">
        <f t="shared" si="15"/>
        <v/>
      </c>
    </row>
    <row r="991" spans="1:7" ht="34.5" customHeight="1" outlineLevel="1" thickTop="1" thickBot="1">
      <c r="A991" s="33"/>
      <c r="B991" s="56"/>
      <c r="C991" s="33" t="str">
        <f>IF(B991&gt;0,VLOOKUP(B991,'الموردين والمخازن'!$A$9:$L$10006,2,0)," ")</f>
        <v xml:space="preserve"> </v>
      </c>
      <c r="D991" s="33"/>
      <c r="E991" s="72"/>
      <c r="F991" s="33"/>
      <c r="G991" s="69" t="str">
        <f t="shared" si="15"/>
        <v/>
      </c>
    </row>
    <row r="992" spans="1:7" ht="34.5" customHeight="1" outlineLevel="1" thickTop="1" thickBot="1">
      <c r="A992" s="33"/>
      <c r="B992" s="52"/>
      <c r="C992" s="33" t="str">
        <f>IF(B992&gt;0,VLOOKUP(B992,'الموردين والمخازن'!$A$9:$L$10006,2,0)," ")</f>
        <v xml:space="preserve"> </v>
      </c>
      <c r="D992" s="33"/>
      <c r="E992" s="72"/>
      <c r="F992" s="33"/>
      <c r="G992" s="69" t="str">
        <f t="shared" si="15"/>
        <v/>
      </c>
    </row>
    <row r="993" spans="1:7" ht="34.5" customHeight="1" outlineLevel="1" thickTop="1" thickBot="1">
      <c r="A993" s="33"/>
      <c r="B993" s="56"/>
      <c r="C993" s="33" t="str">
        <f>IF(B993&gt;0,VLOOKUP(B993,'الموردين والمخازن'!$A$9:$L$10006,2,0)," ")</f>
        <v xml:space="preserve"> </v>
      </c>
      <c r="D993" s="33"/>
      <c r="E993" s="72"/>
      <c r="F993" s="33"/>
      <c r="G993" s="69" t="str">
        <f t="shared" si="15"/>
        <v/>
      </c>
    </row>
    <row r="994" spans="1:7" ht="34.5" customHeight="1" outlineLevel="1" thickTop="1" thickBot="1">
      <c r="A994" s="33"/>
      <c r="B994" s="52"/>
      <c r="C994" s="33" t="str">
        <f>IF(B994&gt;0,VLOOKUP(B994,'الموردين والمخازن'!$A$9:$L$10006,2,0)," ")</f>
        <v xml:space="preserve"> </v>
      </c>
      <c r="D994" s="33"/>
      <c r="E994" s="72"/>
      <c r="F994" s="33"/>
      <c r="G994" s="69" t="str">
        <f t="shared" si="15"/>
        <v/>
      </c>
    </row>
    <row r="995" spans="1:7" ht="34.5" customHeight="1" outlineLevel="1" thickTop="1" thickBot="1">
      <c r="A995" s="33"/>
      <c r="B995" s="56"/>
      <c r="C995" s="33" t="str">
        <f>IF(B995&gt;0,VLOOKUP(B995,'الموردين والمخازن'!$A$9:$L$10006,2,0)," ")</f>
        <v xml:space="preserve"> </v>
      </c>
      <c r="D995" s="33"/>
      <c r="E995" s="72"/>
      <c r="F995" s="33"/>
      <c r="G995" s="69" t="str">
        <f t="shared" si="15"/>
        <v/>
      </c>
    </row>
    <row r="996" spans="1:7" ht="34.5" customHeight="1" outlineLevel="1" thickTop="1" thickBot="1">
      <c r="A996" s="33"/>
      <c r="B996" s="52"/>
      <c r="C996" s="33" t="str">
        <f>IF(B996&gt;0,VLOOKUP(B996,'الموردين والمخازن'!$A$9:$L$10006,2,0)," ")</f>
        <v xml:space="preserve"> </v>
      </c>
      <c r="D996" s="33"/>
      <c r="E996" s="72"/>
      <c r="F996" s="33"/>
      <c r="G996" s="69" t="str">
        <f t="shared" si="15"/>
        <v/>
      </c>
    </row>
    <row r="997" spans="1:7" ht="34.5" customHeight="1" outlineLevel="1" thickTop="1" thickBot="1">
      <c r="A997" s="33"/>
      <c r="B997" s="56"/>
      <c r="C997" s="33" t="str">
        <f>IF(B997&gt;0,VLOOKUP(B997,'الموردين والمخازن'!$A$9:$L$10006,2,0)," ")</f>
        <v xml:space="preserve"> </v>
      </c>
      <c r="D997" s="33"/>
      <c r="E997" s="72"/>
      <c r="F997" s="33"/>
      <c r="G997" s="69" t="str">
        <f t="shared" si="15"/>
        <v/>
      </c>
    </row>
    <row r="998" spans="1:7" ht="34.5" customHeight="1" outlineLevel="1" thickTop="1" thickBot="1">
      <c r="A998" s="33"/>
      <c r="B998" s="52"/>
      <c r="C998" s="33" t="str">
        <f>IF(B998&gt;0,VLOOKUP(B998,'الموردين والمخازن'!$A$9:$L$10006,2,0)," ")</f>
        <v xml:space="preserve"> </v>
      </c>
      <c r="D998" s="33"/>
      <c r="E998" s="72"/>
      <c r="F998" s="33"/>
      <c r="G998" s="69" t="str">
        <f t="shared" si="15"/>
        <v/>
      </c>
    </row>
    <row r="999" spans="1:7" ht="34.5" customHeight="1" outlineLevel="1" thickTop="1" thickBot="1">
      <c r="A999" s="33"/>
      <c r="B999" s="56"/>
      <c r="C999" s="33" t="str">
        <f>IF(B999&gt;0,VLOOKUP(B999,'الموردين والمخازن'!$A$9:$L$10006,2,0)," ")</f>
        <v xml:space="preserve"> </v>
      </c>
      <c r="D999" s="33"/>
      <c r="E999" s="72"/>
      <c r="F999" s="33"/>
      <c r="G999" s="69" t="str">
        <f t="shared" si="15"/>
        <v/>
      </c>
    </row>
    <row r="1000" spans="1:7" ht="34.5" customHeight="1" outlineLevel="1" thickTop="1" thickBot="1">
      <c r="A1000" s="33"/>
      <c r="B1000" s="52"/>
      <c r="C1000" s="33" t="str">
        <f>IF(B1000&gt;0,VLOOKUP(B1000,'الموردين والمخازن'!$A$9:$L$10006,2,0)," ")</f>
        <v xml:space="preserve"> </v>
      </c>
      <c r="D1000" s="33"/>
      <c r="E1000" s="72"/>
      <c r="F1000" s="33"/>
      <c r="G1000" s="69" t="str">
        <f t="shared" si="15"/>
        <v/>
      </c>
    </row>
    <row r="1001" spans="1:7" ht="34.5" customHeight="1" outlineLevel="1" thickTop="1" thickBot="1">
      <c r="A1001" s="33"/>
      <c r="B1001" s="56"/>
      <c r="C1001" s="33" t="str">
        <f>IF(B1001&gt;0,VLOOKUP(B1001,'الموردين والمخازن'!$A$9:$L$10006,2,0)," ")</f>
        <v xml:space="preserve"> </v>
      </c>
      <c r="D1001" s="33"/>
      <c r="E1001" s="72"/>
      <c r="F1001" s="33"/>
      <c r="G1001" s="69" t="str">
        <f t="shared" si="15"/>
        <v/>
      </c>
    </row>
    <row r="1002" spans="1:7" ht="34.5" customHeight="1" outlineLevel="1" thickTop="1" thickBot="1">
      <c r="A1002" s="33"/>
      <c r="B1002" s="52"/>
      <c r="C1002" s="33" t="str">
        <f>IF(B1002&gt;0,VLOOKUP(B1002,'الموردين والمخازن'!$A$9:$L$10006,2,0)," ")</f>
        <v xml:space="preserve"> </v>
      </c>
      <c r="D1002" s="33"/>
      <c r="E1002" s="72"/>
      <c r="F1002" s="33"/>
      <c r="G1002" s="69" t="str">
        <f t="shared" si="15"/>
        <v/>
      </c>
    </row>
    <row r="1003" spans="1:7" ht="34.5" customHeight="1" outlineLevel="1" thickTop="1" thickBot="1">
      <c r="A1003" s="33"/>
      <c r="B1003" s="56"/>
      <c r="C1003" s="33" t="str">
        <f>IF(B1003&gt;0,VLOOKUP(B1003,'الموردين والمخازن'!$A$9:$L$10006,2,0)," ")</f>
        <v xml:space="preserve"> </v>
      </c>
      <c r="D1003" s="33"/>
      <c r="E1003" s="72"/>
      <c r="F1003" s="33"/>
      <c r="G1003" s="69" t="str">
        <f t="shared" si="15"/>
        <v/>
      </c>
    </row>
    <row r="1004" spans="1:7" ht="34.5" customHeight="1" outlineLevel="1" thickTop="1" thickBot="1">
      <c r="A1004" s="34"/>
      <c r="B1004" s="52"/>
      <c r="C1004" s="34" t="str">
        <f>IF(B1004&gt;0,VLOOKUP(B1004,'الموردين والمخازن'!$A$9:$L$10006,2,0)," ")</f>
        <v xml:space="preserve"> </v>
      </c>
      <c r="D1004" s="34"/>
      <c r="E1004" s="73"/>
      <c r="F1004" s="33"/>
      <c r="G1004" s="69" t="str">
        <f t="shared" si="15"/>
        <v/>
      </c>
    </row>
    <row r="1005" spans="1:7" ht="34.5" customHeight="1" outlineLevel="1" thickTop="1" thickBot="1">
      <c r="A1005" s="34"/>
      <c r="B1005" s="56"/>
      <c r="C1005" s="34" t="str">
        <f>IF(B1005&gt;0,VLOOKUP(B1005,'الموردين والمخازن'!$A$9:$L$10006,2,0)," ")</f>
        <v xml:space="preserve"> </v>
      </c>
      <c r="D1005" s="34"/>
      <c r="E1005" s="73"/>
      <c r="F1005" s="33"/>
      <c r="G1005" s="69" t="str">
        <f t="shared" si="15"/>
        <v/>
      </c>
    </row>
    <row r="1006" spans="1:7" ht="34.5" customHeight="1" outlineLevel="1" thickTop="1" thickBot="1">
      <c r="A1006" s="34"/>
      <c r="B1006" s="53"/>
      <c r="C1006" s="34" t="str">
        <f>IF(B1006&gt;0,VLOOKUP(B1006,'الموردين والمخازن'!$A$9:$L$10006,2,0)," ")</f>
        <v xml:space="preserve"> </v>
      </c>
      <c r="D1006" s="34"/>
      <c r="E1006" s="73"/>
      <c r="F1006" s="33"/>
      <c r="G1006" s="69" t="str">
        <f t="shared" si="15"/>
        <v/>
      </c>
    </row>
    <row r="1007" spans="1:7" ht="34.5" customHeight="1" outlineLevel="1" thickTop="1" thickBot="1">
      <c r="A1007" s="34"/>
      <c r="B1007" s="56"/>
      <c r="C1007" s="34" t="str">
        <f>IF(B1007&gt;0,VLOOKUP(B1007,'الموردين والمخازن'!$A$9:$L$10006,2,0)," ")</f>
        <v xml:space="preserve"> </v>
      </c>
      <c r="D1007" s="34"/>
      <c r="E1007" s="73"/>
      <c r="F1007" s="33"/>
      <c r="G1007" s="69" t="str">
        <f t="shared" si="15"/>
        <v/>
      </c>
    </row>
    <row r="1008" spans="1:7" ht="34.5" customHeight="1" outlineLevel="1" thickTop="1" thickBot="1">
      <c r="A1008" s="34"/>
      <c r="B1008" s="52"/>
      <c r="C1008" s="34" t="str">
        <f>IF(B1008&gt;0,VLOOKUP(B1008,'الموردين والمخازن'!$A$9:$L$10006,2,0)," ")</f>
        <v xml:space="preserve"> </v>
      </c>
      <c r="D1008" s="34"/>
      <c r="E1008" s="73"/>
      <c r="F1008" s="33"/>
      <c r="G1008" s="69" t="str">
        <f t="shared" si="15"/>
        <v/>
      </c>
    </row>
    <row r="1009" spans="1:7" ht="34.5" customHeight="1" outlineLevel="1" thickTop="1" thickBot="1">
      <c r="A1009" s="34"/>
      <c r="B1009" s="56"/>
      <c r="C1009" s="34" t="str">
        <f>IF(B1009&gt;0,VLOOKUP(B1009,'الموردين والمخازن'!$A$9:$L$10006,2,0)," ")</f>
        <v xml:space="preserve"> </v>
      </c>
      <c r="D1009" s="34"/>
      <c r="E1009" s="73"/>
      <c r="F1009" s="33"/>
      <c r="G1009" s="69" t="str">
        <f t="shared" si="15"/>
        <v/>
      </c>
    </row>
    <row r="1010" spans="1:7" ht="34.5" customHeight="1" outlineLevel="1" thickTop="1" thickBot="1">
      <c r="A1010" s="34"/>
      <c r="B1010" s="52"/>
      <c r="C1010" s="34" t="str">
        <f>IF(B1010&gt;0,VLOOKUP(B1010,'الموردين والمخازن'!$A$9:$L$10006,2,0)," ")</f>
        <v xml:space="preserve"> </v>
      </c>
      <c r="D1010" s="34"/>
      <c r="E1010" s="73"/>
      <c r="F1010" s="33"/>
      <c r="G1010" s="69" t="str">
        <f t="shared" si="15"/>
        <v/>
      </c>
    </row>
    <row r="1011" spans="1:7" ht="34.5" customHeight="1" outlineLevel="1" thickTop="1" thickBot="1">
      <c r="A1011" s="34"/>
      <c r="B1011" s="56"/>
      <c r="C1011" s="34" t="str">
        <f>IF(B1011&gt;0,VLOOKUP(B1011,'الموردين والمخازن'!$A$9:$L$10006,2,0)," ")</f>
        <v xml:space="preserve"> </v>
      </c>
      <c r="D1011" s="34"/>
      <c r="E1011" s="73"/>
      <c r="F1011" s="33"/>
      <c r="G1011" s="69" t="str">
        <f t="shared" si="15"/>
        <v/>
      </c>
    </row>
    <row r="1012" spans="1:7" ht="34.5" customHeight="1" outlineLevel="1" thickTop="1" thickBot="1">
      <c r="A1012" s="34"/>
      <c r="B1012" s="52"/>
      <c r="C1012" s="34" t="str">
        <f>IF(B1012&gt;0,VLOOKUP(B1012,'الموردين والمخازن'!$A$9:$L$10006,2,0)," ")</f>
        <v xml:space="preserve"> </v>
      </c>
      <c r="D1012" s="34"/>
      <c r="E1012" s="73"/>
      <c r="F1012" s="33"/>
      <c r="G1012" s="69" t="str">
        <f t="shared" si="15"/>
        <v/>
      </c>
    </row>
    <row r="1013" spans="1:7" ht="34.5" customHeight="1" outlineLevel="1" thickTop="1" thickBot="1">
      <c r="A1013" s="34"/>
      <c r="B1013" s="56"/>
      <c r="C1013" s="34" t="str">
        <f>IF(B1013&gt;0,VLOOKUP(B1013,'الموردين والمخازن'!$A$9:$L$10006,2,0)," ")</f>
        <v xml:space="preserve"> </v>
      </c>
      <c r="D1013" s="34"/>
      <c r="E1013" s="73"/>
      <c r="F1013" s="33"/>
      <c r="G1013" s="69" t="str">
        <f t="shared" si="15"/>
        <v/>
      </c>
    </row>
    <row r="1014" spans="1:7" ht="34.5" customHeight="1" outlineLevel="1" thickTop="1" thickBot="1">
      <c r="A1014" s="34"/>
      <c r="B1014" s="52"/>
      <c r="C1014" s="34" t="str">
        <f>IF(B1014&gt;0,VLOOKUP(B1014,'الموردين والمخازن'!$A$9:$L$10006,2,0)," ")</f>
        <v xml:space="preserve"> </v>
      </c>
      <c r="D1014" s="34"/>
      <c r="E1014" s="73"/>
      <c r="F1014" s="33"/>
      <c r="G1014" s="69" t="str">
        <f t="shared" si="15"/>
        <v/>
      </c>
    </row>
    <row r="1015" spans="1:7" ht="34.5" customHeight="1" outlineLevel="1" thickTop="1" thickBot="1">
      <c r="A1015" s="34"/>
      <c r="B1015" s="56"/>
      <c r="C1015" s="34" t="str">
        <f>IF(B1015&gt;0,VLOOKUP(B1015,'الموردين والمخازن'!$A$9:$L$10006,2,0)," ")</f>
        <v xml:space="preserve"> </v>
      </c>
      <c r="D1015" s="34"/>
      <c r="E1015" s="73"/>
      <c r="F1015" s="33"/>
      <c r="G1015" s="69" t="str">
        <f t="shared" si="15"/>
        <v/>
      </c>
    </row>
    <row r="1016" spans="1:7" ht="34.5" customHeight="1" outlineLevel="1" thickTop="1" thickBot="1">
      <c r="A1016" s="34"/>
      <c r="B1016" s="52"/>
      <c r="C1016" s="34" t="str">
        <f>IF(B1016&gt;0,VLOOKUP(B1016,'الموردين والمخازن'!$A$9:$L$10006,2,0)," ")</f>
        <v xml:space="preserve"> </v>
      </c>
      <c r="D1016" s="34"/>
      <c r="E1016" s="73"/>
      <c r="F1016" s="33"/>
      <c r="G1016" s="69" t="str">
        <f t="shared" si="15"/>
        <v/>
      </c>
    </row>
    <row r="1017" spans="1:7" ht="34.5" customHeight="1" outlineLevel="1" thickTop="1" thickBot="1">
      <c r="A1017" s="34"/>
      <c r="B1017" s="56"/>
      <c r="C1017" s="34" t="str">
        <f>IF(B1017&gt;0,VLOOKUP(B1017,'الموردين والمخازن'!$A$9:$L$10006,2,0)," ")</f>
        <v xml:space="preserve"> </v>
      </c>
      <c r="D1017" s="34"/>
      <c r="E1017" s="73"/>
      <c r="F1017" s="33"/>
      <c r="G1017" s="69" t="str">
        <f t="shared" si="15"/>
        <v/>
      </c>
    </row>
    <row r="1018" spans="1:7" ht="34.5" customHeight="1" outlineLevel="1" thickTop="1" thickBot="1">
      <c r="A1018" s="34"/>
      <c r="B1018" s="52"/>
      <c r="C1018" s="34" t="str">
        <f>IF(B1018&gt;0,VLOOKUP(B1018,'الموردين والمخازن'!$A$9:$L$10006,2,0)," ")</f>
        <v xml:space="preserve"> </v>
      </c>
      <c r="D1018" s="34"/>
      <c r="E1018" s="73"/>
      <c r="F1018" s="33"/>
      <c r="G1018" s="69" t="str">
        <f t="shared" si="15"/>
        <v/>
      </c>
    </row>
    <row r="1019" spans="1:7" ht="34.5" customHeight="1" outlineLevel="1" thickTop="1" thickBot="1">
      <c r="A1019" s="34"/>
      <c r="B1019" s="56"/>
      <c r="C1019" s="34" t="str">
        <f>IF(B1019&gt;0,VLOOKUP(B1019,'الموردين والمخازن'!$A$9:$L$10006,2,0)," ")</f>
        <v xml:space="preserve"> </v>
      </c>
      <c r="D1019" s="34"/>
      <c r="E1019" s="73"/>
      <c r="F1019" s="33"/>
      <c r="G1019" s="69" t="str">
        <f t="shared" si="15"/>
        <v/>
      </c>
    </row>
    <row r="1020" spans="1:7" ht="34.5" customHeight="1" outlineLevel="1" thickTop="1" thickBot="1">
      <c r="A1020" s="34"/>
      <c r="B1020" s="52"/>
      <c r="C1020" s="34" t="str">
        <f>IF(B1020&gt;0,VLOOKUP(B1020,'الموردين والمخازن'!$A$9:$L$10006,2,0)," ")</f>
        <v xml:space="preserve"> </v>
      </c>
      <c r="D1020" s="34"/>
      <c r="E1020" s="73"/>
      <c r="F1020" s="33"/>
      <c r="G1020" s="69" t="str">
        <f t="shared" si="15"/>
        <v/>
      </c>
    </row>
    <row r="1021" spans="1:7" ht="34.5" customHeight="1" outlineLevel="1" thickTop="1" thickBot="1">
      <c r="A1021" s="34"/>
      <c r="B1021" s="56"/>
      <c r="C1021" s="34" t="str">
        <f>IF(B1021&gt;0,VLOOKUP(B1021,'الموردين والمخازن'!$A$9:$L$10006,2,0)," ")</f>
        <v xml:space="preserve"> </v>
      </c>
      <c r="D1021" s="34"/>
      <c r="E1021" s="73"/>
      <c r="F1021" s="33"/>
      <c r="G1021" s="69" t="str">
        <f t="shared" si="15"/>
        <v/>
      </c>
    </row>
    <row r="1022" spans="1:7" ht="34.5" customHeight="1" outlineLevel="1" thickTop="1" thickBot="1">
      <c r="A1022" s="34"/>
      <c r="B1022" s="52"/>
      <c r="C1022" s="34" t="str">
        <f>IF(B1022&gt;0,VLOOKUP(B1022,'الموردين والمخازن'!$A$9:$L$10006,2,0)," ")</f>
        <v xml:space="preserve"> </v>
      </c>
      <c r="D1022" s="34"/>
      <c r="E1022" s="73"/>
      <c r="F1022" s="33"/>
      <c r="G1022" s="69" t="str">
        <f t="shared" si="15"/>
        <v/>
      </c>
    </row>
    <row r="1023" spans="1:7" ht="34.5" customHeight="1" outlineLevel="1" thickTop="1" thickBot="1">
      <c r="A1023" s="34"/>
      <c r="B1023" s="56"/>
      <c r="C1023" s="34" t="str">
        <f>IF(B1023&gt;0,VLOOKUP(B1023,'الموردين والمخازن'!$A$9:$L$10006,2,0)," ")</f>
        <v xml:space="preserve"> </v>
      </c>
      <c r="D1023" s="34"/>
      <c r="E1023" s="73"/>
      <c r="F1023" s="33"/>
      <c r="G1023" s="69" t="str">
        <f t="shared" si="15"/>
        <v/>
      </c>
    </row>
    <row r="1024" spans="1:7" ht="34.5" customHeight="1" outlineLevel="1" thickTop="1" thickBot="1">
      <c r="A1024" s="34"/>
      <c r="B1024" s="52"/>
      <c r="C1024" s="34" t="str">
        <f>IF(B1024&gt;0,VLOOKUP(B1024,'الموردين والمخازن'!$A$9:$L$10006,2,0)," ")</f>
        <v xml:space="preserve"> </v>
      </c>
      <c r="D1024" s="34"/>
      <c r="E1024" s="73"/>
      <c r="F1024" s="33"/>
      <c r="G1024" s="69" t="str">
        <f t="shared" si="15"/>
        <v/>
      </c>
    </row>
    <row r="1025" spans="1:7" ht="34.5" customHeight="1" outlineLevel="1" thickTop="1" thickBot="1">
      <c r="A1025" s="34"/>
      <c r="B1025" s="56"/>
      <c r="C1025" s="34" t="str">
        <f>IF(B1025&gt;0,VLOOKUP(B1025,'الموردين والمخازن'!$A$9:$L$10006,2,0)," ")</f>
        <v xml:space="preserve"> </v>
      </c>
      <c r="D1025" s="34"/>
      <c r="E1025" s="73"/>
      <c r="F1025" s="33"/>
      <c r="G1025" s="69" t="str">
        <f t="shared" si="15"/>
        <v/>
      </c>
    </row>
    <row r="1026" spans="1:7" ht="34.5" customHeight="1" outlineLevel="1" thickTop="1" thickBot="1">
      <c r="A1026" s="34"/>
      <c r="B1026" s="52"/>
      <c r="C1026" s="34" t="str">
        <f>IF(B1026&gt;0,VLOOKUP(B1026,'الموردين والمخازن'!$A$9:$L$10006,2,0)," ")</f>
        <v xml:space="preserve"> </v>
      </c>
      <c r="D1026" s="34"/>
      <c r="E1026" s="73"/>
      <c r="F1026" s="33"/>
      <c r="G1026" s="69" t="str">
        <f t="shared" si="15"/>
        <v/>
      </c>
    </row>
    <row r="1027" spans="1:7" ht="34.5" customHeight="1" outlineLevel="1" thickTop="1" thickBot="1">
      <c r="A1027" s="34"/>
      <c r="B1027" s="56"/>
      <c r="C1027" s="34" t="str">
        <f>IF(B1027&gt;0,VLOOKUP(B1027,'الموردين والمخازن'!$A$9:$L$10006,2,0)," ")</f>
        <v xml:space="preserve"> </v>
      </c>
      <c r="D1027" s="34"/>
      <c r="E1027" s="73"/>
      <c r="F1027" s="33"/>
      <c r="G1027" s="69" t="str">
        <f t="shared" si="15"/>
        <v/>
      </c>
    </row>
    <row r="1028" spans="1:7" ht="34.5" customHeight="1" outlineLevel="1" thickTop="1" thickBot="1">
      <c r="A1028" s="34"/>
      <c r="B1028" s="52"/>
      <c r="C1028" s="34" t="str">
        <f>IF(B1028&gt;0,VLOOKUP(B1028,'الموردين والمخازن'!$A$9:$L$10006,2,0)," ")</f>
        <v xml:space="preserve"> </v>
      </c>
      <c r="D1028" s="34"/>
      <c r="E1028" s="73"/>
      <c r="F1028" s="33"/>
      <c r="G1028" s="69" t="str">
        <f t="shared" si="15"/>
        <v/>
      </c>
    </row>
    <row r="1029" spans="1:7" ht="34.5" customHeight="1" outlineLevel="1" thickTop="1" thickBot="1">
      <c r="A1029" s="34"/>
      <c r="B1029" s="56"/>
      <c r="C1029" s="34" t="str">
        <f>IF(B1029&gt;0,VLOOKUP(B1029,'الموردين والمخازن'!$A$9:$L$10006,2,0)," ")</f>
        <v xml:space="preserve"> </v>
      </c>
      <c r="D1029" s="34"/>
      <c r="E1029" s="73"/>
      <c r="F1029" s="33"/>
      <c r="G1029" s="69" t="str">
        <f t="shared" si="15"/>
        <v/>
      </c>
    </row>
    <row r="1030" spans="1:7" ht="34.5" customHeight="1" outlineLevel="1" thickTop="1" thickBot="1">
      <c r="A1030" s="34"/>
      <c r="B1030" s="52"/>
      <c r="C1030" s="34" t="str">
        <f>IF(B1030&gt;0,VLOOKUP(B1030,'الموردين والمخازن'!$A$9:$L$10006,2,0)," ")</f>
        <v xml:space="preserve"> </v>
      </c>
      <c r="D1030" s="34"/>
      <c r="E1030" s="73"/>
      <c r="F1030" s="33"/>
      <c r="G1030" s="69" t="str">
        <f t="shared" si="15"/>
        <v/>
      </c>
    </row>
    <row r="1031" spans="1:7" ht="34.5" customHeight="1" outlineLevel="1" thickTop="1" thickBot="1">
      <c r="A1031" s="34"/>
      <c r="B1031" s="56"/>
      <c r="C1031" s="34" t="str">
        <f>IF(B1031&gt;0,VLOOKUP(B1031,'الموردين والمخازن'!$A$9:$L$10006,2,0)," ")</f>
        <v xml:space="preserve"> </v>
      </c>
      <c r="D1031" s="34"/>
      <c r="E1031" s="73"/>
      <c r="F1031" s="33"/>
      <c r="G1031" s="69" t="str">
        <f t="shared" si="15"/>
        <v/>
      </c>
    </row>
    <row r="1032" spans="1:7" ht="34.5" customHeight="1" outlineLevel="1" thickTop="1" thickBot="1">
      <c r="A1032" s="34"/>
      <c r="B1032" s="52"/>
      <c r="C1032" s="34" t="str">
        <f>IF(B1032&gt;0,VLOOKUP(B1032,'الموردين والمخازن'!$A$9:$L$10006,2,0)," ")</f>
        <v xml:space="preserve"> </v>
      </c>
      <c r="D1032" s="34"/>
      <c r="E1032" s="73"/>
      <c r="F1032" s="33"/>
      <c r="G1032" s="69" t="str">
        <f t="shared" si="15"/>
        <v/>
      </c>
    </row>
    <row r="1033" spans="1:7" ht="34.5" customHeight="1" outlineLevel="1" thickTop="1" thickBot="1">
      <c r="A1033" s="34"/>
      <c r="B1033" s="56"/>
      <c r="C1033" s="34" t="str">
        <f>IF(B1033&gt;0,VLOOKUP(B1033,'الموردين والمخازن'!$A$9:$L$10006,2,0)," ")</f>
        <v xml:space="preserve"> </v>
      </c>
      <c r="D1033" s="34"/>
      <c r="E1033" s="73"/>
      <c r="F1033" s="33"/>
      <c r="G1033" s="69" t="str">
        <f t="shared" ref="G1033:G1096" si="16">B1033&amp;A1033</f>
        <v/>
      </c>
    </row>
    <row r="1034" spans="1:7" ht="34.5" customHeight="1" outlineLevel="1" thickTop="1" thickBot="1">
      <c r="A1034" s="34"/>
      <c r="B1034" s="52"/>
      <c r="C1034" s="34" t="str">
        <f>IF(B1034&gt;0,VLOOKUP(B1034,'الموردين والمخازن'!$A$9:$L$10006,2,0)," ")</f>
        <v xml:space="preserve"> </v>
      </c>
      <c r="D1034" s="34"/>
      <c r="E1034" s="73"/>
      <c r="F1034" s="33"/>
      <c r="G1034" s="69" t="str">
        <f t="shared" si="16"/>
        <v/>
      </c>
    </row>
    <row r="1035" spans="1:7" ht="34.5" customHeight="1" outlineLevel="1" thickTop="1" thickBot="1">
      <c r="A1035" s="34"/>
      <c r="B1035" s="56"/>
      <c r="C1035" s="34" t="str">
        <f>IF(B1035&gt;0,VLOOKUP(B1035,'الموردين والمخازن'!$A$9:$L$10006,2,0)," ")</f>
        <v xml:space="preserve"> </v>
      </c>
      <c r="D1035" s="34"/>
      <c r="E1035" s="73"/>
      <c r="F1035" s="33"/>
      <c r="G1035" s="69" t="str">
        <f t="shared" si="16"/>
        <v/>
      </c>
    </row>
    <row r="1036" spans="1:7" ht="34.5" customHeight="1" outlineLevel="1" thickTop="1" thickBot="1">
      <c r="A1036" s="34"/>
      <c r="B1036" s="52"/>
      <c r="C1036" s="34" t="str">
        <f>IF(B1036&gt;0,VLOOKUP(B1036,'الموردين والمخازن'!$A$9:$L$10006,2,0)," ")</f>
        <v xml:space="preserve"> </v>
      </c>
      <c r="D1036" s="34"/>
      <c r="E1036" s="73"/>
      <c r="F1036" s="33"/>
      <c r="G1036" s="69" t="str">
        <f t="shared" si="16"/>
        <v/>
      </c>
    </row>
    <row r="1037" spans="1:7" ht="34.5" customHeight="1" outlineLevel="1" thickTop="1" thickBot="1">
      <c r="A1037" s="34"/>
      <c r="B1037" s="56"/>
      <c r="C1037" s="34" t="str">
        <f>IF(B1037&gt;0,VLOOKUP(B1037,'الموردين والمخازن'!$A$9:$L$10006,2,0)," ")</f>
        <v xml:space="preserve"> </v>
      </c>
      <c r="D1037" s="34"/>
      <c r="E1037" s="73"/>
      <c r="F1037" s="33"/>
      <c r="G1037" s="69" t="str">
        <f t="shared" si="16"/>
        <v/>
      </c>
    </row>
    <row r="1038" spans="1:7" ht="34.5" customHeight="1" outlineLevel="1" thickTop="1" thickBot="1">
      <c r="A1038" s="34"/>
      <c r="B1038" s="52"/>
      <c r="C1038" s="34" t="str">
        <f>IF(B1038&gt;0,VLOOKUP(B1038,'الموردين والمخازن'!$A$9:$L$10006,2,0)," ")</f>
        <v xml:space="preserve"> </v>
      </c>
      <c r="D1038" s="34"/>
      <c r="E1038" s="73"/>
      <c r="F1038" s="33"/>
      <c r="G1038" s="69" t="str">
        <f t="shared" si="16"/>
        <v/>
      </c>
    </row>
    <row r="1039" spans="1:7" ht="34.5" customHeight="1" outlineLevel="1" thickTop="1" thickBot="1">
      <c r="A1039" s="34"/>
      <c r="B1039" s="56"/>
      <c r="C1039" s="34" t="str">
        <f>IF(B1039&gt;0,VLOOKUP(B1039,'الموردين والمخازن'!$A$9:$L$10006,2,0)," ")</f>
        <v xml:space="preserve"> </v>
      </c>
      <c r="D1039" s="34"/>
      <c r="E1039" s="73"/>
      <c r="F1039" s="33"/>
      <c r="G1039" s="69" t="str">
        <f t="shared" si="16"/>
        <v/>
      </c>
    </row>
    <row r="1040" spans="1:7" ht="34.5" customHeight="1" outlineLevel="1" thickTop="1" thickBot="1">
      <c r="A1040" s="34"/>
      <c r="B1040" s="52"/>
      <c r="C1040" s="34" t="str">
        <f>IF(B1040&gt;0,VLOOKUP(B1040,'الموردين والمخازن'!$A$9:$L$10006,2,0)," ")</f>
        <v xml:space="preserve"> </v>
      </c>
      <c r="D1040" s="34"/>
      <c r="E1040" s="73"/>
      <c r="F1040" s="33"/>
      <c r="G1040" s="69" t="str">
        <f t="shared" si="16"/>
        <v/>
      </c>
    </row>
    <row r="1041" spans="1:7" ht="34.5" customHeight="1" outlineLevel="1" thickTop="1" thickBot="1">
      <c r="A1041" s="34"/>
      <c r="B1041" s="56"/>
      <c r="C1041" s="34" t="str">
        <f>IF(B1041&gt;0,VLOOKUP(B1041,'الموردين والمخازن'!$A$9:$L$10006,2,0)," ")</f>
        <v xml:space="preserve"> </v>
      </c>
      <c r="D1041" s="34"/>
      <c r="E1041" s="73"/>
      <c r="F1041" s="33"/>
      <c r="G1041" s="69" t="str">
        <f t="shared" si="16"/>
        <v/>
      </c>
    </row>
    <row r="1042" spans="1:7" ht="34.5" customHeight="1" outlineLevel="1" thickTop="1" thickBot="1">
      <c r="A1042" s="34"/>
      <c r="B1042" s="52"/>
      <c r="C1042" s="34" t="str">
        <f>IF(B1042&gt;0,VLOOKUP(B1042,'الموردين والمخازن'!$A$9:$L$10006,2,0)," ")</f>
        <v xml:space="preserve"> </v>
      </c>
      <c r="D1042" s="34"/>
      <c r="E1042" s="73"/>
      <c r="F1042" s="33"/>
      <c r="G1042" s="69" t="str">
        <f t="shared" si="16"/>
        <v/>
      </c>
    </row>
    <row r="1043" spans="1:7" ht="34.5" customHeight="1" outlineLevel="1" thickTop="1" thickBot="1">
      <c r="A1043" s="34"/>
      <c r="B1043" s="56"/>
      <c r="C1043" s="34" t="str">
        <f>IF(B1043&gt;0,VLOOKUP(B1043,'الموردين والمخازن'!$A$9:$L$10006,2,0)," ")</f>
        <v xml:space="preserve"> </v>
      </c>
      <c r="D1043" s="34"/>
      <c r="E1043" s="73"/>
      <c r="F1043" s="33"/>
      <c r="G1043" s="69" t="str">
        <f t="shared" si="16"/>
        <v/>
      </c>
    </row>
    <row r="1044" spans="1:7" ht="34.5" customHeight="1" outlineLevel="1" thickTop="1" thickBot="1">
      <c r="A1044" s="34"/>
      <c r="B1044" s="52"/>
      <c r="C1044" s="34" t="str">
        <f>IF(B1044&gt;0,VLOOKUP(B1044,'الموردين والمخازن'!$A$9:$L$10006,2,0)," ")</f>
        <v xml:space="preserve"> </v>
      </c>
      <c r="D1044" s="34"/>
      <c r="E1044" s="73"/>
      <c r="F1044" s="33"/>
      <c r="G1044" s="69" t="str">
        <f t="shared" si="16"/>
        <v/>
      </c>
    </row>
    <row r="1045" spans="1:7" ht="34.5" customHeight="1" outlineLevel="1" thickTop="1" thickBot="1">
      <c r="A1045" s="34"/>
      <c r="B1045" s="56"/>
      <c r="C1045" s="34" t="str">
        <f>IF(B1045&gt;0,VLOOKUP(B1045,'الموردين والمخازن'!$A$9:$L$10006,2,0)," ")</f>
        <v xml:space="preserve"> </v>
      </c>
      <c r="D1045" s="34"/>
      <c r="E1045" s="73"/>
      <c r="F1045" s="33"/>
      <c r="G1045" s="69" t="str">
        <f t="shared" si="16"/>
        <v/>
      </c>
    </row>
    <row r="1046" spans="1:7" ht="34.5" customHeight="1" outlineLevel="1" thickTop="1" thickBot="1">
      <c r="A1046" s="34"/>
      <c r="B1046" s="52"/>
      <c r="C1046" s="34" t="str">
        <f>IF(B1046&gt;0,VLOOKUP(B1046,'الموردين والمخازن'!$A$9:$L$10006,2,0)," ")</f>
        <v xml:space="preserve"> </v>
      </c>
      <c r="D1046" s="34"/>
      <c r="E1046" s="73"/>
      <c r="F1046" s="33"/>
      <c r="G1046" s="69" t="str">
        <f t="shared" si="16"/>
        <v/>
      </c>
    </row>
    <row r="1047" spans="1:7" ht="34.5" customHeight="1" outlineLevel="1" thickTop="1" thickBot="1">
      <c r="A1047" s="34"/>
      <c r="B1047" s="56"/>
      <c r="C1047" s="34" t="str">
        <f>IF(B1047&gt;0,VLOOKUP(B1047,'الموردين والمخازن'!$A$9:$L$10006,2,0)," ")</f>
        <v xml:space="preserve"> </v>
      </c>
      <c r="D1047" s="34"/>
      <c r="E1047" s="73"/>
      <c r="F1047" s="33"/>
      <c r="G1047" s="69" t="str">
        <f t="shared" si="16"/>
        <v/>
      </c>
    </row>
    <row r="1048" spans="1:7" ht="34.5" customHeight="1" outlineLevel="1" thickTop="1" thickBot="1">
      <c r="A1048" s="34"/>
      <c r="B1048" s="52"/>
      <c r="C1048" s="34" t="str">
        <f>IF(B1048&gt;0,VLOOKUP(B1048,'الموردين والمخازن'!$A$9:$L$10006,2,0)," ")</f>
        <v xml:space="preserve"> </v>
      </c>
      <c r="D1048" s="34"/>
      <c r="E1048" s="73"/>
      <c r="F1048" s="33"/>
      <c r="G1048" s="69" t="str">
        <f t="shared" si="16"/>
        <v/>
      </c>
    </row>
    <row r="1049" spans="1:7" ht="34.5" customHeight="1" outlineLevel="1" thickTop="1" thickBot="1">
      <c r="A1049" s="34"/>
      <c r="B1049" s="56"/>
      <c r="C1049" s="34" t="str">
        <f>IF(B1049&gt;0,VLOOKUP(B1049,'الموردين والمخازن'!$A$9:$L$10006,2,0)," ")</f>
        <v xml:space="preserve"> </v>
      </c>
      <c r="D1049" s="34"/>
      <c r="E1049" s="73"/>
      <c r="F1049" s="33"/>
      <c r="G1049" s="69" t="str">
        <f t="shared" si="16"/>
        <v/>
      </c>
    </row>
    <row r="1050" spans="1:7" ht="34.5" customHeight="1" outlineLevel="1" thickTop="1" thickBot="1">
      <c r="A1050" s="34"/>
      <c r="B1050" s="52"/>
      <c r="C1050" s="34" t="str">
        <f>IF(B1050&gt;0,VLOOKUP(B1050,'الموردين والمخازن'!$A$9:$L$10006,2,0)," ")</f>
        <v xml:space="preserve"> </v>
      </c>
      <c r="D1050" s="34"/>
      <c r="E1050" s="73"/>
      <c r="F1050" s="33"/>
      <c r="G1050" s="69" t="str">
        <f t="shared" si="16"/>
        <v/>
      </c>
    </row>
    <row r="1051" spans="1:7" ht="34.5" customHeight="1" outlineLevel="1" thickTop="1" thickBot="1">
      <c r="A1051" s="34"/>
      <c r="B1051" s="56"/>
      <c r="C1051" s="34" t="str">
        <f>IF(B1051&gt;0,VLOOKUP(B1051,'الموردين والمخازن'!$A$9:$L$10006,2,0)," ")</f>
        <v xml:space="preserve"> </v>
      </c>
      <c r="D1051" s="34"/>
      <c r="E1051" s="73"/>
      <c r="F1051" s="33"/>
      <c r="G1051" s="69" t="str">
        <f t="shared" si="16"/>
        <v/>
      </c>
    </row>
    <row r="1052" spans="1:7" ht="34.5" customHeight="1" outlineLevel="1" thickTop="1" thickBot="1">
      <c r="A1052" s="34"/>
      <c r="B1052" s="52"/>
      <c r="C1052" s="34" t="str">
        <f>IF(B1052&gt;0,VLOOKUP(B1052,'الموردين والمخازن'!$A$9:$L$10006,2,0)," ")</f>
        <v xml:space="preserve"> </v>
      </c>
      <c r="D1052" s="34"/>
      <c r="E1052" s="73"/>
      <c r="F1052" s="33"/>
      <c r="G1052" s="69" t="str">
        <f t="shared" si="16"/>
        <v/>
      </c>
    </row>
    <row r="1053" spans="1:7" ht="34.5" customHeight="1" outlineLevel="1" thickTop="1" thickBot="1">
      <c r="A1053" s="34"/>
      <c r="B1053" s="56"/>
      <c r="C1053" s="34" t="str">
        <f>IF(B1053&gt;0,VLOOKUP(B1053,'الموردين والمخازن'!$A$9:$L$10006,2,0)," ")</f>
        <v xml:space="preserve"> </v>
      </c>
      <c r="D1053" s="34"/>
      <c r="E1053" s="73"/>
      <c r="F1053" s="33"/>
      <c r="G1053" s="69" t="str">
        <f t="shared" si="16"/>
        <v/>
      </c>
    </row>
    <row r="1054" spans="1:7" ht="34.5" customHeight="1" outlineLevel="1" thickTop="1" thickBot="1">
      <c r="A1054" s="34"/>
      <c r="B1054" s="52"/>
      <c r="C1054" s="34" t="str">
        <f>IF(B1054&gt;0,VLOOKUP(B1054,'الموردين والمخازن'!$A$9:$L$10006,2,0)," ")</f>
        <v xml:space="preserve"> </v>
      </c>
      <c r="D1054" s="34"/>
      <c r="E1054" s="73"/>
      <c r="F1054" s="33"/>
      <c r="G1054" s="69" t="str">
        <f t="shared" si="16"/>
        <v/>
      </c>
    </row>
    <row r="1055" spans="1:7" ht="34.5" customHeight="1" outlineLevel="1" thickTop="1" thickBot="1">
      <c r="A1055" s="34"/>
      <c r="B1055" s="56"/>
      <c r="C1055" s="34" t="str">
        <f>IF(B1055&gt;0,VLOOKUP(B1055,'الموردين والمخازن'!$A$9:$L$10006,2,0)," ")</f>
        <v xml:space="preserve"> </v>
      </c>
      <c r="D1055" s="34"/>
      <c r="E1055" s="73"/>
      <c r="F1055" s="33"/>
      <c r="G1055" s="69" t="str">
        <f t="shared" si="16"/>
        <v/>
      </c>
    </row>
    <row r="1056" spans="1:7" ht="34.5" customHeight="1" outlineLevel="1" thickTop="1" thickBot="1">
      <c r="A1056" s="34"/>
      <c r="B1056" s="53"/>
      <c r="C1056" s="34" t="str">
        <f>IF(B1056&gt;0,VLOOKUP(B1056,'الموردين والمخازن'!$A$9:$L$10006,2,0)," ")</f>
        <v xml:space="preserve"> </v>
      </c>
      <c r="D1056" s="34"/>
      <c r="E1056" s="73"/>
      <c r="F1056" s="33"/>
      <c r="G1056" s="69" t="str">
        <f t="shared" si="16"/>
        <v/>
      </c>
    </row>
    <row r="1057" spans="1:7" ht="34.5" customHeight="1" outlineLevel="1" thickTop="1" thickBot="1">
      <c r="A1057" s="34"/>
      <c r="B1057" s="56"/>
      <c r="C1057" s="34" t="str">
        <f>IF(B1057&gt;0,VLOOKUP(B1057,'الموردين والمخازن'!$A$9:$L$10006,2,0)," ")</f>
        <v xml:space="preserve"> </v>
      </c>
      <c r="D1057" s="34"/>
      <c r="E1057" s="73"/>
      <c r="F1057" s="33"/>
      <c r="G1057" s="69" t="str">
        <f t="shared" si="16"/>
        <v/>
      </c>
    </row>
    <row r="1058" spans="1:7" ht="34.5" customHeight="1" outlineLevel="1" thickTop="1" thickBot="1">
      <c r="A1058" s="34"/>
      <c r="B1058" s="52"/>
      <c r="C1058" s="34" t="str">
        <f>IF(B1058&gt;0,VLOOKUP(B1058,'الموردين والمخازن'!$A$9:$L$10006,2,0)," ")</f>
        <v xml:space="preserve"> </v>
      </c>
      <c r="D1058" s="34"/>
      <c r="E1058" s="73"/>
      <c r="F1058" s="33"/>
      <c r="G1058" s="69" t="str">
        <f t="shared" si="16"/>
        <v/>
      </c>
    </row>
    <row r="1059" spans="1:7" ht="34.5" customHeight="1" outlineLevel="1" thickTop="1" thickBot="1">
      <c r="A1059" s="34"/>
      <c r="B1059" s="56"/>
      <c r="C1059" s="34" t="str">
        <f>IF(B1059&gt;0,VLOOKUP(B1059,'الموردين والمخازن'!$A$9:$L$10006,2,0)," ")</f>
        <v xml:space="preserve"> </v>
      </c>
      <c r="D1059" s="34"/>
      <c r="E1059" s="73"/>
      <c r="F1059" s="33"/>
      <c r="G1059" s="69" t="str">
        <f t="shared" si="16"/>
        <v/>
      </c>
    </row>
    <row r="1060" spans="1:7" ht="34.5" customHeight="1" outlineLevel="1" thickTop="1" thickBot="1">
      <c r="A1060" s="34"/>
      <c r="B1060" s="52"/>
      <c r="C1060" s="34" t="str">
        <f>IF(B1060&gt;0,VLOOKUP(B1060,'الموردين والمخازن'!$A$9:$L$10006,2,0)," ")</f>
        <v xml:space="preserve"> </v>
      </c>
      <c r="D1060" s="34"/>
      <c r="E1060" s="73"/>
      <c r="F1060" s="33"/>
      <c r="G1060" s="69" t="str">
        <f t="shared" si="16"/>
        <v/>
      </c>
    </row>
    <row r="1061" spans="1:7" ht="34.5" customHeight="1" outlineLevel="1" thickTop="1" thickBot="1">
      <c r="A1061" s="34"/>
      <c r="B1061" s="56"/>
      <c r="C1061" s="34" t="str">
        <f>IF(B1061&gt;0,VLOOKUP(B1061,'الموردين والمخازن'!$A$9:$L$10006,2,0)," ")</f>
        <v xml:space="preserve"> </v>
      </c>
      <c r="D1061" s="34"/>
      <c r="E1061" s="73"/>
      <c r="F1061" s="33"/>
      <c r="G1061" s="69" t="str">
        <f t="shared" si="16"/>
        <v/>
      </c>
    </row>
    <row r="1062" spans="1:7" ht="34.5" customHeight="1" outlineLevel="1" thickTop="1" thickBot="1">
      <c r="A1062" s="34"/>
      <c r="B1062" s="52"/>
      <c r="C1062" s="34" t="str">
        <f>IF(B1062&gt;0,VLOOKUP(B1062,'الموردين والمخازن'!$A$9:$L$10006,2,0)," ")</f>
        <v xml:space="preserve"> </v>
      </c>
      <c r="D1062" s="34"/>
      <c r="E1062" s="73"/>
      <c r="F1062" s="33"/>
      <c r="G1062" s="69" t="str">
        <f t="shared" si="16"/>
        <v/>
      </c>
    </row>
    <row r="1063" spans="1:7" ht="34.5" customHeight="1" outlineLevel="1" thickTop="1" thickBot="1">
      <c r="A1063" s="34"/>
      <c r="B1063" s="56"/>
      <c r="C1063" s="34" t="str">
        <f>IF(B1063&gt;0,VLOOKUP(B1063,'الموردين والمخازن'!$A$9:$L$10006,2,0)," ")</f>
        <v xml:space="preserve"> </v>
      </c>
      <c r="D1063" s="34"/>
      <c r="E1063" s="73"/>
      <c r="F1063" s="33"/>
      <c r="G1063" s="69" t="str">
        <f t="shared" si="16"/>
        <v/>
      </c>
    </row>
    <row r="1064" spans="1:7" ht="34.5" customHeight="1" outlineLevel="1" thickTop="1" thickBot="1">
      <c r="A1064" s="34"/>
      <c r="B1064" s="52"/>
      <c r="C1064" s="34" t="str">
        <f>IF(B1064&gt;0,VLOOKUP(B1064,'الموردين والمخازن'!$A$9:$L$10006,2,0)," ")</f>
        <v xml:space="preserve"> </v>
      </c>
      <c r="D1064" s="34"/>
      <c r="E1064" s="73"/>
      <c r="F1064" s="33"/>
      <c r="G1064" s="69" t="str">
        <f t="shared" si="16"/>
        <v/>
      </c>
    </row>
    <row r="1065" spans="1:7" ht="34.5" customHeight="1" outlineLevel="1" thickTop="1" thickBot="1">
      <c r="A1065" s="34"/>
      <c r="B1065" s="56"/>
      <c r="C1065" s="34" t="str">
        <f>IF(B1065&gt;0,VLOOKUP(B1065,'الموردين والمخازن'!$A$9:$L$10006,2,0)," ")</f>
        <v xml:space="preserve"> </v>
      </c>
      <c r="D1065" s="34"/>
      <c r="E1065" s="73"/>
      <c r="F1065" s="33"/>
      <c r="G1065" s="69" t="str">
        <f t="shared" si="16"/>
        <v/>
      </c>
    </row>
    <row r="1066" spans="1:7" ht="34.5" customHeight="1" outlineLevel="1" thickTop="1" thickBot="1">
      <c r="A1066" s="34"/>
      <c r="B1066" s="52"/>
      <c r="C1066" s="34" t="str">
        <f>IF(B1066&gt;0,VLOOKUP(B1066,'الموردين والمخازن'!$A$9:$L$10006,2,0)," ")</f>
        <v xml:space="preserve"> </v>
      </c>
      <c r="D1066" s="34"/>
      <c r="E1066" s="73"/>
      <c r="F1066" s="33"/>
      <c r="G1066" s="69" t="str">
        <f t="shared" si="16"/>
        <v/>
      </c>
    </row>
    <row r="1067" spans="1:7" ht="34.5" customHeight="1" outlineLevel="1" thickTop="1" thickBot="1">
      <c r="A1067" s="34"/>
      <c r="B1067" s="56"/>
      <c r="C1067" s="34" t="str">
        <f>IF(B1067&gt;0,VLOOKUP(B1067,'الموردين والمخازن'!$A$9:$L$10006,2,0)," ")</f>
        <v xml:space="preserve"> </v>
      </c>
      <c r="D1067" s="34"/>
      <c r="E1067" s="73"/>
      <c r="F1067" s="33"/>
      <c r="G1067" s="69" t="str">
        <f t="shared" si="16"/>
        <v/>
      </c>
    </row>
    <row r="1068" spans="1:7" ht="34.5" customHeight="1" outlineLevel="1" thickTop="1" thickBot="1">
      <c r="A1068" s="34"/>
      <c r="B1068" s="52"/>
      <c r="C1068" s="34" t="str">
        <f>IF(B1068&gt;0,VLOOKUP(B1068,'الموردين والمخازن'!$A$9:$L$10006,2,0)," ")</f>
        <v xml:space="preserve"> </v>
      </c>
      <c r="D1068" s="34"/>
      <c r="E1068" s="73"/>
      <c r="F1068" s="33"/>
      <c r="G1068" s="69" t="str">
        <f t="shared" si="16"/>
        <v/>
      </c>
    </row>
    <row r="1069" spans="1:7" ht="34.5" customHeight="1" outlineLevel="1" thickTop="1" thickBot="1">
      <c r="A1069" s="34"/>
      <c r="B1069" s="56"/>
      <c r="C1069" s="34" t="str">
        <f>IF(B1069&gt;0,VLOOKUP(B1069,'الموردين والمخازن'!$A$9:$L$10006,2,0)," ")</f>
        <v xml:space="preserve"> </v>
      </c>
      <c r="D1069" s="34"/>
      <c r="E1069" s="73"/>
      <c r="F1069" s="33"/>
      <c r="G1069" s="69" t="str">
        <f t="shared" si="16"/>
        <v/>
      </c>
    </row>
    <row r="1070" spans="1:7" ht="34.5" customHeight="1" outlineLevel="1" thickTop="1" thickBot="1">
      <c r="A1070" s="34"/>
      <c r="B1070" s="52"/>
      <c r="C1070" s="34" t="str">
        <f>IF(B1070&gt;0,VLOOKUP(B1070,'الموردين والمخازن'!$A$9:$L$10006,2,0)," ")</f>
        <v xml:space="preserve"> </v>
      </c>
      <c r="D1070" s="34"/>
      <c r="E1070" s="73"/>
      <c r="F1070" s="33"/>
      <c r="G1070" s="69" t="str">
        <f t="shared" si="16"/>
        <v/>
      </c>
    </row>
    <row r="1071" spans="1:7" ht="34.5" customHeight="1" outlineLevel="1" thickTop="1" thickBot="1">
      <c r="A1071" s="34"/>
      <c r="B1071" s="56"/>
      <c r="C1071" s="34" t="str">
        <f>IF(B1071&gt;0,VLOOKUP(B1071,'الموردين والمخازن'!$A$9:$L$10006,2,0)," ")</f>
        <v xml:space="preserve"> </v>
      </c>
      <c r="D1071" s="34"/>
      <c r="E1071" s="73"/>
      <c r="F1071" s="33"/>
      <c r="G1071" s="69" t="str">
        <f t="shared" si="16"/>
        <v/>
      </c>
    </row>
    <row r="1072" spans="1:7" ht="34.5" customHeight="1" outlineLevel="1" thickTop="1" thickBot="1">
      <c r="A1072" s="34"/>
      <c r="B1072" s="52"/>
      <c r="C1072" s="34" t="str">
        <f>IF(B1072&gt;0,VLOOKUP(B1072,'الموردين والمخازن'!$A$9:$L$10006,2,0)," ")</f>
        <v xml:space="preserve"> </v>
      </c>
      <c r="D1072" s="34"/>
      <c r="E1072" s="73"/>
      <c r="F1072" s="33"/>
      <c r="G1072" s="69" t="str">
        <f t="shared" si="16"/>
        <v/>
      </c>
    </row>
    <row r="1073" spans="1:7" ht="34.5" customHeight="1" outlineLevel="1" thickTop="1" thickBot="1">
      <c r="A1073" s="34"/>
      <c r="B1073" s="56"/>
      <c r="C1073" s="34" t="str">
        <f>IF(B1073&gt;0,VLOOKUP(B1073,'الموردين والمخازن'!$A$9:$L$10006,2,0)," ")</f>
        <v xml:space="preserve"> </v>
      </c>
      <c r="D1073" s="34"/>
      <c r="E1073" s="73"/>
      <c r="F1073" s="33"/>
      <c r="G1073" s="69" t="str">
        <f t="shared" si="16"/>
        <v/>
      </c>
    </row>
    <row r="1074" spans="1:7" ht="34.5" customHeight="1" outlineLevel="1" thickTop="1" thickBot="1">
      <c r="A1074" s="34"/>
      <c r="B1074" s="52"/>
      <c r="C1074" s="34" t="str">
        <f>IF(B1074&gt;0,VLOOKUP(B1074,'الموردين والمخازن'!$A$9:$L$10006,2,0)," ")</f>
        <v xml:space="preserve"> </v>
      </c>
      <c r="D1074" s="34"/>
      <c r="E1074" s="73"/>
      <c r="F1074" s="33"/>
      <c r="G1074" s="69" t="str">
        <f t="shared" si="16"/>
        <v/>
      </c>
    </row>
    <row r="1075" spans="1:7" ht="34.5" customHeight="1" outlineLevel="1" thickTop="1" thickBot="1">
      <c r="A1075" s="34"/>
      <c r="B1075" s="56"/>
      <c r="C1075" s="34" t="str">
        <f>IF(B1075&gt;0,VLOOKUP(B1075,'الموردين والمخازن'!$A$9:$L$10006,2,0)," ")</f>
        <v xml:space="preserve"> </v>
      </c>
      <c r="D1075" s="34"/>
      <c r="E1075" s="73"/>
      <c r="F1075" s="33"/>
      <c r="G1075" s="69" t="str">
        <f t="shared" si="16"/>
        <v/>
      </c>
    </row>
    <row r="1076" spans="1:7" ht="34.5" customHeight="1" outlineLevel="1" thickTop="1" thickBot="1">
      <c r="A1076" s="34"/>
      <c r="B1076" s="52"/>
      <c r="C1076" s="34" t="str">
        <f>IF(B1076&gt;0,VLOOKUP(B1076,'الموردين والمخازن'!$A$9:$L$10006,2,0)," ")</f>
        <v xml:space="preserve"> </v>
      </c>
      <c r="D1076" s="34"/>
      <c r="E1076" s="73"/>
      <c r="F1076" s="33"/>
      <c r="G1076" s="69" t="str">
        <f t="shared" si="16"/>
        <v/>
      </c>
    </row>
    <row r="1077" spans="1:7" ht="34.5" customHeight="1" outlineLevel="1" thickTop="1" thickBot="1">
      <c r="A1077" s="34"/>
      <c r="B1077" s="56"/>
      <c r="C1077" s="34" t="str">
        <f>IF(B1077&gt;0,VLOOKUP(B1077,'الموردين والمخازن'!$A$9:$L$10006,2,0)," ")</f>
        <v xml:space="preserve"> </v>
      </c>
      <c r="D1077" s="34"/>
      <c r="E1077" s="73"/>
      <c r="F1077" s="33"/>
      <c r="G1077" s="69" t="str">
        <f t="shared" si="16"/>
        <v/>
      </c>
    </row>
    <row r="1078" spans="1:7" ht="34.5" customHeight="1" outlineLevel="1" thickTop="1" thickBot="1">
      <c r="A1078" s="34"/>
      <c r="B1078" s="52"/>
      <c r="C1078" s="34" t="str">
        <f>IF(B1078&gt;0,VLOOKUP(B1078,'الموردين والمخازن'!$A$9:$L$10006,2,0)," ")</f>
        <v xml:space="preserve"> </v>
      </c>
      <c r="D1078" s="34"/>
      <c r="E1078" s="73"/>
      <c r="F1078" s="33"/>
      <c r="G1078" s="69" t="str">
        <f t="shared" si="16"/>
        <v/>
      </c>
    </row>
    <row r="1079" spans="1:7" ht="34.5" customHeight="1" outlineLevel="1" thickTop="1" thickBot="1">
      <c r="A1079" s="34"/>
      <c r="B1079" s="56"/>
      <c r="C1079" s="34" t="str">
        <f>IF(B1079&gt;0,VLOOKUP(B1079,'الموردين والمخازن'!$A$9:$L$10006,2,0)," ")</f>
        <v xml:space="preserve"> </v>
      </c>
      <c r="D1079" s="34"/>
      <c r="E1079" s="73"/>
      <c r="F1079" s="33"/>
      <c r="G1079" s="69" t="str">
        <f t="shared" si="16"/>
        <v/>
      </c>
    </row>
    <row r="1080" spans="1:7" ht="34.5" customHeight="1" outlineLevel="1" thickTop="1" thickBot="1">
      <c r="A1080" s="34"/>
      <c r="B1080" s="52"/>
      <c r="C1080" s="34" t="str">
        <f>IF(B1080&gt;0,VLOOKUP(B1080,'الموردين والمخازن'!$A$9:$L$10006,2,0)," ")</f>
        <v xml:space="preserve"> </v>
      </c>
      <c r="D1080" s="34"/>
      <c r="E1080" s="73"/>
      <c r="F1080" s="33"/>
      <c r="G1080" s="69" t="str">
        <f t="shared" si="16"/>
        <v/>
      </c>
    </row>
    <row r="1081" spans="1:7" ht="34.5" customHeight="1" outlineLevel="1" thickTop="1" thickBot="1">
      <c r="A1081" s="34"/>
      <c r="B1081" s="56"/>
      <c r="C1081" s="34" t="str">
        <f>IF(B1081&gt;0,VLOOKUP(B1081,'الموردين والمخازن'!$A$9:$L$10006,2,0)," ")</f>
        <v xml:space="preserve"> </v>
      </c>
      <c r="D1081" s="34"/>
      <c r="E1081" s="73"/>
      <c r="F1081" s="33"/>
      <c r="G1081" s="69" t="str">
        <f t="shared" si="16"/>
        <v/>
      </c>
    </row>
    <row r="1082" spans="1:7" ht="34.5" customHeight="1" outlineLevel="1" thickTop="1" thickBot="1">
      <c r="A1082" s="34"/>
      <c r="B1082" s="52"/>
      <c r="C1082" s="34" t="str">
        <f>IF(B1082&gt;0,VLOOKUP(B1082,'الموردين والمخازن'!$A$9:$L$10006,2,0)," ")</f>
        <v xml:space="preserve"> </v>
      </c>
      <c r="D1082" s="34"/>
      <c r="E1082" s="73"/>
      <c r="F1082" s="33"/>
      <c r="G1082" s="69" t="str">
        <f t="shared" si="16"/>
        <v/>
      </c>
    </row>
    <row r="1083" spans="1:7" ht="34.5" customHeight="1" outlineLevel="1" thickTop="1" thickBot="1">
      <c r="A1083" s="34"/>
      <c r="B1083" s="56"/>
      <c r="C1083" s="34" t="str">
        <f>IF(B1083&gt;0,VLOOKUP(B1083,'الموردين والمخازن'!$A$9:$L$10006,2,0)," ")</f>
        <v xml:space="preserve"> </v>
      </c>
      <c r="D1083" s="34"/>
      <c r="E1083" s="73"/>
      <c r="F1083" s="33"/>
      <c r="G1083" s="69" t="str">
        <f t="shared" si="16"/>
        <v/>
      </c>
    </row>
    <row r="1084" spans="1:7" ht="34.5" customHeight="1" outlineLevel="1" thickTop="1" thickBot="1">
      <c r="A1084" s="34"/>
      <c r="B1084" s="52"/>
      <c r="C1084" s="34" t="str">
        <f>IF(B1084&gt;0,VLOOKUP(B1084,'الموردين والمخازن'!$A$9:$L$10006,2,0)," ")</f>
        <v xml:space="preserve"> </v>
      </c>
      <c r="D1084" s="34"/>
      <c r="E1084" s="73"/>
      <c r="F1084" s="33"/>
      <c r="G1084" s="69" t="str">
        <f t="shared" si="16"/>
        <v/>
      </c>
    </row>
    <row r="1085" spans="1:7" ht="34.5" customHeight="1" outlineLevel="1" thickTop="1" thickBot="1">
      <c r="A1085" s="34"/>
      <c r="B1085" s="56"/>
      <c r="C1085" s="34" t="str">
        <f>IF(B1085&gt;0,VLOOKUP(B1085,'الموردين والمخازن'!$A$9:$L$10006,2,0)," ")</f>
        <v xml:space="preserve"> </v>
      </c>
      <c r="D1085" s="34"/>
      <c r="E1085" s="73"/>
      <c r="F1085" s="33"/>
      <c r="G1085" s="69" t="str">
        <f t="shared" si="16"/>
        <v/>
      </c>
    </row>
    <row r="1086" spans="1:7" ht="34.5" customHeight="1" outlineLevel="1" thickTop="1" thickBot="1">
      <c r="A1086" s="34"/>
      <c r="B1086" s="52"/>
      <c r="C1086" s="34" t="str">
        <f>IF(B1086&gt;0,VLOOKUP(B1086,'الموردين والمخازن'!$A$9:$L$10006,2,0)," ")</f>
        <v xml:space="preserve"> </v>
      </c>
      <c r="D1086" s="34"/>
      <c r="E1086" s="73"/>
      <c r="F1086" s="33"/>
      <c r="G1086" s="69" t="str">
        <f t="shared" si="16"/>
        <v/>
      </c>
    </row>
    <row r="1087" spans="1:7" ht="34.5" customHeight="1" outlineLevel="1" thickTop="1" thickBot="1">
      <c r="A1087" s="34"/>
      <c r="B1087" s="56"/>
      <c r="C1087" s="34" t="str">
        <f>IF(B1087&gt;0,VLOOKUP(B1087,'الموردين والمخازن'!$A$9:$L$10006,2,0)," ")</f>
        <v xml:space="preserve"> </v>
      </c>
      <c r="D1087" s="34"/>
      <c r="E1087" s="73"/>
      <c r="F1087" s="33"/>
      <c r="G1087" s="69" t="str">
        <f t="shared" si="16"/>
        <v/>
      </c>
    </row>
    <row r="1088" spans="1:7" ht="34.5" customHeight="1" outlineLevel="1" thickTop="1" thickBot="1">
      <c r="A1088" s="34"/>
      <c r="B1088" s="52"/>
      <c r="C1088" s="34" t="str">
        <f>IF(B1088&gt;0,VLOOKUP(B1088,'الموردين والمخازن'!$A$9:$L$10006,2,0)," ")</f>
        <v xml:space="preserve"> </v>
      </c>
      <c r="D1088" s="34"/>
      <c r="E1088" s="73"/>
      <c r="F1088" s="33"/>
      <c r="G1088" s="69" t="str">
        <f t="shared" si="16"/>
        <v/>
      </c>
    </row>
    <row r="1089" spans="1:7" ht="34.5" customHeight="1" outlineLevel="1" thickTop="1" thickBot="1">
      <c r="A1089" s="34"/>
      <c r="B1089" s="56"/>
      <c r="C1089" s="34" t="str">
        <f>IF(B1089&gt;0,VLOOKUP(B1089,'الموردين والمخازن'!$A$9:$L$10006,2,0)," ")</f>
        <v xml:space="preserve"> </v>
      </c>
      <c r="D1089" s="34"/>
      <c r="E1089" s="73"/>
      <c r="F1089" s="33"/>
      <c r="G1089" s="69" t="str">
        <f t="shared" si="16"/>
        <v/>
      </c>
    </row>
    <row r="1090" spans="1:7" ht="34.5" customHeight="1" outlineLevel="1" thickTop="1" thickBot="1">
      <c r="A1090" s="34"/>
      <c r="B1090" s="52"/>
      <c r="C1090" s="34" t="str">
        <f>IF(B1090&gt;0,VLOOKUP(B1090,'الموردين والمخازن'!$A$9:$L$10006,2,0)," ")</f>
        <v xml:space="preserve"> </v>
      </c>
      <c r="D1090" s="34"/>
      <c r="E1090" s="73"/>
      <c r="F1090" s="33"/>
      <c r="G1090" s="69" t="str">
        <f t="shared" si="16"/>
        <v/>
      </c>
    </row>
    <row r="1091" spans="1:7" ht="34.5" customHeight="1" outlineLevel="1" thickTop="1" thickBot="1">
      <c r="A1091" s="34"/>
      <c r="B1091" s="56"/>
      <c r="C1091" s="34" t="str">
        <f>IF(B1091&gt;0,VLOOKUP(B1091,'الموردين والمخازن'!$A$9:$L$10006,2,0)," ")</f>
        <v xml:space="preserve"> </v>
      </c>
      <c r="D1091" s="34"/>
      <c r="E1091" s="73"/>
      <c r="F1091" s="33"/>
      <c r="G1091" s="69" t="str">
        <f t="shared" si="16"/>
        <v/>
      </c>
    </row>
    <row r="1092" spans="1:7" ht="34.5" customHeight="1" outlineLevel="1" thickTop="1" thickBot="1">
      <c r="A1092" s="34"/>
      <c r="B1092" s="52"/>
      <c r="C1092" s="34" t="str">
        <f>IF(B1092&gt;0,VLOOKUP(B1092,'الموردين والمخازن'!$A$9:$L$10006,2,0)," ")</f>
        <v xml:space="preserve"> </v>
      </c>
      <c r="D1092" s="34"/>
      <c r="E1092" s="73"/>
      <c r="F1092" s="33"/>
      <c r="G1092" s="69" t="str">
        <f t="shared" si="16"/>
        <v/>
      </c>
    </row>
    <row r="1093" spans="1:7" ht="34.5" customHeight="1" outlineLevel="1" thickTop="1" thickBot="1">
      <c r="A1093" s="34"/>
      <c r="B1093" s="56"/>
      <c r="C1093" s="34" t="str">
        <f>IF(B1093&gt;0,VLOOKUP(B1093,'الموردين والمخازن'!$A$9:$L$10006,2,0)," ")</f>
        <v xml:space="preserve"> </v>
      </c>
      <c r="D1093" s="34"/>
      <c r="E1093" s="73"/>
      <c r="F1093" s="33"/>
      <c r="G1093" s="69" t="str">
        <f t="shared" si="16"/>
        <v/>
      </c>
    </row>
    <row r="1094" spans="1:7" ht="34.5" customHeight="1" outlineLevel="1" thickTop="1" thickBot="1">
      <c r="A1094" s="34"/>
      <c r="B1094" s="52"/>
      <c r="C1094" s="34" t="str">
        <f>IF(B1094&gt;0,VLOOKUP(B1094,'الموردين والمخازن'!$A$9:$L$10006,2,0)," ")</f>
        <v xml:space="preserve"> </v>
      </c>
      <c r="D1094" s="34"/>
      <c r="E1094" s="73"/>
      <c r="F1094" s="33"/>
      <c r="G1094" s="69" t="str">
        <f t="shared" si="16"/>
        <v/>
      </c>
    </row>
    <row r="1095" spans="1:7" ht="34.5" customHeight="1" outlineLevel="1" thickTop="1" thickBot="1">
      <c r="A1095" s="34"/>
      <c r="B1095" s="56"/>
      <c r="C1095" s="34" t="str">
        <f>IF(B1095&gt;0,VLOOKUP(B1095,'الموردين والمخازن'!$A$9:$L$10006,2,0)," ")</f>
        <v xml:space="preserve"> </v>
      </c>
      <c r="D1095" s="34"/>
      <c r="E1095" s="73"/>
      <c r="F1095" s="33"/>
      <c r="G1095" s="69" t="str">
        <f t="shared" si="16"/>
        <v/>
      </c>
    </row>
    <row r="1096" spans="1:7" ht="34.5" customHeight="1" outlineLevel="1" thickTop="1" thickBot="1">
      <c r="A1096" s="34"/>
      <c r="B1096" s="52"/>
      <c r="C1096" s="34" t="str">
        <f>IF(B1096&gt;0,VLOOKUP(B1096,'الموردين والمخازن'!$A$9:$L$10006,2,0)," ")</f>
        <v xml:space="preserve"> </v>
      </c>
      <c r="D1096" s="34"/>
      <c r="E1096" s="73"/>
      <c r="F1096" s="33"/>
      <c r="G1096" s="69" t="str">
        <f t="shared" si="16"/>
        <v/>
      </c>
    </row>
    <row r="1097" spans="1:7" ht="34.5" customHeight="1" outlineLevel="1" thickTop="1" thickBot="1">
      <c r="A1097" s="34"/>
      <c r="B1097" s="56"/>
      <c r="C1097" s="34" t="str">
        <f>IF(B1097&gt;0,VLOOKUP(B1097,'الموردين والمخازن'!$A$9:$L$10006,2,0)," ")</f>
        <v xml:space="preserve"> </v>
      </c>
      <c r="D1097" s="34"/>
      <c r="E1097" s="73"/>
      <c r="F1097" s="33"/>
      <c r="G1097" s="69" t="str">
        <f t="shared" ref="G1097:G1160" si="17">B1097&amp;A1097</f>
        <v/>
      </c>
    </row>
    <row r="1098" spans="1:7" ht="34.5" customHeight="1" outlineLevel="1" thickTop="1" thickBot="1">
      <c r="A1098" s="34"/>
      <c r="B1098" s="52"/>
      <c r="C1098" s="34" t="str">
        <f>IF(B1098&gt;0,VLOOKUP(B1098,'الموردين والمخازن'!$A$9:$L$10006,2,0)," ")</f>
        <v xml:space="preserve"> </v>
      </c>
      <c r="D1098" s="34"/>
      <c r="E1098" s="73"/>
      <c r="F1098" s="33"/>
      <c r="G1098" s="69" t="str">
        <f t="shared" si="17"/>
        <v/>
      </c>
    </row>
    <row r="1099" spans="1:7" ht="34.5" customHeight="1" outlineLevel="1" thickTop="1" thickBot="1">
      <c r="A1099" s="34"/>
      <c r="B1099" s="56"/>
      <c r="C1099" s="34" t="str">
        <f>IF(B1099&gt;0,VLOOKUP(B1099,'الموردين والمخازن'!$A$9:$L$10006,2,0)," ")</f>
        <v xml:space="preserve"> </v>
      </c>
      <c r="D1099" s="34"/>
      <c r="E1099" s="73"/>
      <c r="F1099" s="33"/>
      <c r="G1099" s="69" t="str">
        <f t="shared" si="17"/>
        <v/>
      </c>
    </row>
    <row r="1100" spans="1:7" ht="34.5" customHeight="1" outlineLevel="1" thickTop="1" thickBot="1">
      <c r="A1100" s="34"/>
      <c r="B1100" s="52"/>
      <c r="C1100" s="34" t="str">
        <f>IF(B1100&gt;0,VLOOKUP(B1100,'الموردين والمخازن'!$A$9:$L$10006,2,0)," ")</f>
        <v xml:space="preserve"> </v>
      </c>
      <c r="D1100" s="34"/>
      <c r="E1100" s="73"/>
      <c r="F1100" s="33"/>
      <c r="G1100" s="69" t="str">
        <f t="shared" si="17"/>
        <v/>
      </c>
    </row>
    <row r="1101" spans="1:7" ht="34.5" customHeight="1" outlineLevel="1" thickTop="1" thickBot="1">
      <c r="A1101" s="34"/>
      <c r="B1101" s="56"/>
      <c r="C1101" s="34" t="str">
        <f>IF(B1101&gt;0,VLOOKUP(B1101,'الموردين والمخازن'!$A$9:$L$10006,2,0)," ")</f>
        <v xml:space="preserve"> </v>
      </c>
      <c r="D1101" s="34"/>
      <c r="E1101" s="73"/>
      <c r="F1101" s="33"/>
      <c r="G1101" s="69" t="str">
        <f t="shared" si="17"/>
        <v/>
      </c>
    </row>
    <row r="1102" spans="1:7" ht="34.5" customHeight="1" outlineLevel="1" thickTop="1" thickBot="1">
      <c r="A1102" s="34"/>
      <c r="B1102" s="52"/>
      <c r="C1102" s="34" t="str">
        <f>IF(B1102&gt;0,VLOOKUP(B1102,'الموردين والمخازن'!$A$9:$L$10006,2,0)," ")</f>
        <v xml:space="preserve"> </v>
      </c>
      <c r="D1102" s="34"/>
      <c r="E1102" s="73"/>
      <c r="F1102" s="33"/>
      <c r="G1102" s="69" t="str">
        <f t="shared" si="17"/>
        <v/>
      </c>
    </row>
    <row r="1103" spans="1:7" ht="34.5" customHeight="1" outlineLevel="1" thickTop="1" thickBot="1">
      <c r="A1103" s="34"/>
      <c r="B1103" s="56"/>
      <c r="C1103" s="34" t="str">
        <f>IF(B1103&gt;0,VLOOKUP(B1103,'الموردين والمخازن'!$A$9:$L$10006,2,0)," ")</f>
        <v xml:space="preserve"> </v>
      </c>
      <c r="D1103" s="34"/>
      <c r="E1103" s="73"/>
      <c r="F1103" s="33"/>
      <c r="G1103" s="69" t="str">
        <f t="shared" si="17"/>
        <v/>
      </c>
    </row>
    <row r="1104" spans="1:7" ht="34.5" customHeight="1" outlineLevel="1" thickTop="1" thickBot="1">
      <c r="A1104" s="34"/>
      <c r="B1104" s="52"/>
      <c r="C1104" s="34" t="str">
        <f>IF(B1104&gt;0,VLOOKUP(B1104,'الموردين والمخازن'!$A$9:$L$10006,2,0)," ")</f>
        <v xml:space="preserve"> </v>
      </c>
      <c r="D1104" s="34"/>
      <c r="E1104" s="73"/>
      <c r="F1104" s="33"/>
      <c r="G1104" s="69" t="str">
        <f t="shared" si="17"/>
        <v/>
      </c>
    </row>
    <row r="1105" spans="1:7" ht="34.5" customHeight="1" outlineLevel="1" thickTop="1" thickBot="1">
      <c r="A1105" s="34"/>
      <c r="B1105" s="56"/>
      <c r="C1105" s="34" t="str">
        <f>IF(B1105&gt;0,VLOOKUP(B1105,'الموردين والمخازن'!$A$9:$L$10006,2,0)," ")</f>
        <v xml:space="preserve"> </v>
      </c>
      <c r="D1105" s="34"/>
      <c r="E1105" s="73"/>
      <c r="F1105" s="33"/>
      <c r="G1105" s="69" t="str">
        <f t="shared" si="17"/>
        <v/>
      </c>
    </row>
    <row r="1106" spans="1:7" ht="34.5" customHeight="1" outlineLevel="1" thickTop="1" thickBot="1">
      <c r="A1106" s="34"/>
      <c r="B1106" s="53"/>
      <c r="C1106" s="34" t="str">
        <f>IF(B1106&gt;0,VLOOKUP(B1106,'الموردين والمخازن'!$A$9:$L$10006,2,0)," ")</f>
        <v xml:space="preserve"> </v>
      </c>
      <c r="D1106" s="34"/>
      <c r="E1106" s="73"/>
      <c r="F1106" s="33"/>
      <c r="G1106" s="69" t="str">
        <f t="shared" si="17"/>
        <v/>
      </c>
    </row>
    <row r="1107" spans="1:7" ht="34.5" customHeight="1" outlineLevel="1" thickTop="1" thickBot="1">
      <c r="A1107" s="34"/>
      <c r="B1107" s="56"/>
      <c r="C1107" s="34" t="str">
        <f>IF(B1107&gt;0,VLOOKUP(B1107,'الموردين والمخازن'!$A$9:$L$10006,2,0)," ")</f>
        <v xml:space="preserve"> </v>
      </c>
      <c r="D1107" s="34"/>
      <c r="E1107" s="73"/>
      <c r="F1107" s="33"/>
      <c r="G1107" s="69" t="str">
        <f t="shared" si="17"/>
        <v/>
      </c>
    </row>
    <row r="1108" spans="1:7" ht="34.5" customHeight="1" outlineLevel="1" thickTop="1" thickBot="1">
      <c r="A1108" s="34"/>
      <c r="B1108" s="52"/>
      <c r="C1108" s="34" t="str">
        <f>IF(B1108&gt;0,VLOOKUP(B1108,'الموردين والمخازن'!$A$9:$L$10006,2,0)," ")</f>
        <v xml:space="preserve"> </v>
      </c>
      <c r="D1108" s="34"/>
      <c r="E1108" s="73"/>
      <c r="F1108" s="33"/>
      <c r="G1108" s="69" t="str">
        <f t="shared" si="17"/>
        <v/>
      </c>
    </row>
    <row r="1109" spans="1:7" ht="34.5" customHeight="1" outlineLevel="1" thickTop="1" thickBot="1">
      <c r="A1109" s="34"/>
      <c r="B1109" s="56"/>
      <c r="C1109" s="34" t="str">
        <f>IF(B1109&gt;0,VLOOKUP(B1109,'الموردين والمخازن'!$A$9:$L$10006,2,0)," ")</f>
        <v xml:space="preserve"> </v>
      </c>
      <c r="D1109" s="34"/>
      <c r="E1109" s="73"/>
      <c r="F1109" s="33"/>
      <c r="G1109" s="69" t="str">
        <f t="shared" si="17"/>
        <v/>
      </c>
    </row>
    <row r="1110" spans="1:7" ht="34.5" customHeight="1" outlineLevel="1" thickTop="1" thickBot="1">
      <c r="A1110" s="34"/>
      <c r="B1110" s="52"/>
      <c r="C1110" s="34" t="str">
        <f>IF(B1110&gt;0,VLOOKUP(B1110,'الموردين والمخازن'!$A$9:$L$10006,2,0)," ")</f>
        <v xml:space="preserve"> </v>
      </c>
      <c r="D1110" s="34"/>
      <c r="E1110" s="73"/>
      <c r="F1110" s="33"/>
      <c r="G1110" s="69" t="str">
        <f t="shared" si="17"/>
        <v/>
      </c>
    </row>
    <row r="1111" spans="1:7" ht="34.5" customHeight="1" outlineLevel="1" thickTop="1" thickBot="1">
      <c r="A1111" s="34"/>
      <c r="B1111" s="56"/>
      <c r="C1111" s="34" t="str">
        <f>IF(B1111&gt;0,VLOOKUP(B1111,'الموردين والمخازن'!$A$9:$L$10006,2,0)," ")</f>
        <v xml:space="preserve"> </v>
      </c>
      <c r="D1111" s="34"/>
      <c r="E1111" s="73"/>
      <c r="F1111" s="33"/>
      <c r="G1111" s="69" t="str">
        <f t="shared" si="17"/>
        <v/>
      </c>
    </row>
    <row r="1112" spans="1:7" ht="34.5" customHeight="1" outlineLevel="1" thickTop="1" thickBot="1">
      <c r="A1112" s="34"/>
      <c r="B1112" s="52"/>
      <c r="C1112" s="34" t="str">
        <f>IF(B1112&gt;0,VLOOKUP(B1112,'الموردين والمخازن'!$A$9:$L$10006,2,0)," ")</f>
        <v xml:space="preserve"> </v>
      </c>
      <c r="D1112" s="34"/>
      <c r="E1112" s="73"/>
      <c r="F1112" s="33"/>
      <c r="G1112" s="69" t="str">
        <f t="shared" si="17"/>
        <v/>
      </c>
    </row>
    <row r="1113" spans="1:7" ht="34.5" customHeight="1" outlineLevel="1" thickTop="1" thickBot="1">
      <c r="A1113" s="34"/>
      <c r="B1113" s="56"/>
      <c r="C1113" s="34" t="str">
        <f>IF(B1113&gt;0,VLOOKUP(B1113,'الموردين والمخازن'!$A$9:$L$10006,2,0)," ")</f>
        <v xml:space="preserve"> </v>
      </c>
      <c r="D1113" s="34"/>
      <c r="E1113" s="73"/>
      <c r="F1113" s="33"/>
      <c r="G1113" s="69" t="str">
        <f t="shared" si="17"/>
        <v/>
      </c>
    </row>
    <row r="1114" spans="1:7" ht="34.5" customHeight="1" outlineLevel="1" thickTop="1" thickBot="1">
      <c r="A1114" s="34"/>
      <c r="B1114" s="52"/>
      <c r="C1114" s="34" t="str">
        <f>IF(B1114&gt;0,VLOOKUP(B1114,'الموردين والمخازن'!$A$9:$L$10006,2,0)," ")</f>
        <v xml:space="preserve"> </v>
      </c>
      <c r="D1114" s="34"/>
      <c r="E1114" s="73"/>
      <c r="F1114" s="33"/>
      <c r="G1114" s="69" t="str">
        <f t="shared" si="17"/>
        <v/>
      </c>
    </row>
    <row r="1115" spans="1:7" ht="34.5" customHeight="1" outlineLevel="1" thickTop="1" thickBot="1">
      <c r="A1115" s="34"/>
      <c r="B1115" s="56"/>
      <c r="C1115" s="34" t="str">
        <f>IF(B1115&gt;0,VLOOKUP(B1115,'الموردين والمخازن'!$A$9:$L$10006,2,0)," ")</f>
        <v xml:space="preserve"> </v>
      </c>
      <c r="D1115" s="34"/>
      <c r="E1115" s="73"/>
      <c r="F1115" s="33"/>
      <c r="G1115" s="69" t="str">
        <f t="shared" si="17"/>
        <v/>
      </c>
    </row>
    <row r="1116" spans="1:7" ht="34.5" customHeight="1" outlineLevel="1" thickTop="1" thickBot="1">
      <c r="A1116" s="34"/>
      <c r="B1116" s="52"/>
      <c r="C1116" s="34" t="str">
        <f>IF(B1116&gt;0,VLOOKUP(B1116,'الموردين والمخازن'!$A$9:$L$10006,2,0)," ")</f>
        <v xml:space="preserve"> </v>
      </c>
      <c r="D1116" s="34"/>
      <c r="E1116" s="73"/>
      <c r="F1116" s="33"/>
      <c r="G1116" s="69" t="str">
        <f t="shared" si="17"/>
        <v/>
      </c>
    </row>
    <row r="1117" spans="1:7" ht="34.5" customHeight="1" outlineLevel="1" thickTop="1" thickBot="1">
      <c r="A1117" s="34"/>
      <c r="B1117" s="56"/>
      <c r="C1117" s="34" t="str">
        <f>IF(B1117&gt;0,VLOOKUP(B1117,'الموردين والمخازن'!$A$9:$L$10006,2,0)," ")</f>
        <v xml:space="preserve"> </v>
      </c>
      <c r="D1117" s="34"/>
      <c r="E1117" s="73"/>
      <c r="F1117" s="33"/>
      <c r="G1117" s="69" t="str">
        <f t="shared" si="17"/>
        <v/>
      </c>
    </row>
    <row r="1118" spans="1:7" ht="34.5" customHeight="1" outlineLevel="1" thickTop="1" thickBot="1">
      <c r="A1118" s="34"/>
      <c r="B1118" s="52"/>
      <c r="C1118" s="34" t="str">
        <f>IF(B1118&gt;0,VLOOKUP(B1118,'الموردين والمخازن'!$A$9:$L$10006,2,0)," ")</f>
        <v xml:space="preserve"> </v>
      </c>
      <c r="D1118" s="34"/>
      <c r="E1118" s="73"/>
      <c r="F1118" s="33"/>
      <c r="G1118" s="69" t="str">
        <f t="shared" si="17"/>
        <v/>
      </c>
    </row>
    <row r="1119" spans="1:7" ht="34.5" customHeight="1" outlineLevel="1" thickTop="1" thickBot="1">
      <c r="A1119" s="34"/>
      <c r="B1119" s="56"/>
      <c r="C1119" s="34" t="str">
        <f>IF(B1119&gt;0,VLOOKUP(B1119,'الموردين والمخازن'!$A$9:$L$10006,2,0)," ")</f>
        <v xml:space="preserve"> </v>
      </c>
      <c r="D1119" s="34"/>
      <c r="E1119" s="73"/>
      <c r="F1119" s="33"/>
      <c r="G1119" s="69" t="str">
        <f t="shared" si="17"/>
        <v/>
      </c>
    </row>
    <row r="1120" spans="1:7" ht="34.5" customHeight="1" outlineLevel="1" thickTop="1" thickBot="1">
      <c r="A1120" s="34"/>
      <c r="B1120" s="52"/>
      <c r="C1120" s="34" t="str">
        <f>IF(B1120&gt;0,VLOOKUP(B1120,'الموردين والمخازن'!$A$9:$L$10006,2,0)," ")</f>
        <v xml:space="preserve"> </v>
      </c>
      <c r="D1120" s="34"/>
      <c r="E1120" s="73"/>
      <c r="F1120" s="33"/>
      <c r="G1120" s="69" t="str">
        <f t="shared" si="17"/>
        <v/>
      </c>
    </row>
    <row r="1121" spans="1:7" ht="34.5" customHeight="1" outlineLevel="1" thickTop="1" thickBot="1">
      <c r="A1121" s="34"/>
      <c r="B1121" s="56"/>
      <c r="C1121" s="34" t="str">
        <f>IF(B1121&gt;0,VLOOKUP(B1121,'الموردين والمخازن'!$A$9:$L$10006,2,0)," ")</f>
        <v xml:space="preserve"> </v>
      </c>
      <c r="D1121" s="34"/>
      <c r="E1121" s="73"/>
      <c r="F1121" s="33"/>
      <c r="G1121" s="69" t="str">
        <f t="shared" si="17"/>
        <v/>
      </c>
    </row>
    <row r="1122" spans="1:7" ht="34.5" customHeight="1" outlineLevel="1" thickTop="1" thickBot="1">
      <c r="A1122" s="34"/>
      <c r="B1122" s="52"/>
      <c r="C1122" s="34" t="str">
        <f>IF(B1122&gt;0,VLOOKUP(B1122,'الموردين والمخازن'!$A$9:$L$10006,2,0)," ")</f>
        <v xml:space="preserve"> </v>
      </c>
      <c r="D1122" s="34"/>
      <c r="E1122" s="73"/>
      <c r="F1122" s="33"/>
      <c r="G1122" s="69" t="str">
        <f t="shared" si="17"/>
        <v/>
      </c>
    </row>
    <row r="1123" spans="1:7" ht="34.5" customHeight="1" outlineLevel="1" thickTop="1" thickBot="1">
      <c r="A1123" s="34"/>
      <c r="B1123" s="56"/>
      <c r="C1123" s="34" t="str">
        <f>IF(B1123&gt;0,VLOOKUP(B1123,'الموردين والمخازن'!$A$9:$L$10006,2,0)," ")</f>
        <v xml:space="preserve"> </v>
      </c>
      <c r="D1123" s="34"/>
      <c r="E1123" s="73"/>
      <c r="F1123" s="33"/>
      <c r="G1123" s="69" t="str">
        <f t="shared" si="17"/>
        <v/>
      </c>
    </row>
    <row r="1124" spans="1:7" ht="34.5" customHeight="1" outlineLevel="1" thickTop="1" thickBot="1">
      <c r="A1124" s="34"/>
      <c r="B1124" s="52"/>
      <c r="C1124" s="34" t="str">
        <f>IF(B1124&gt;0,VLOOKUP(B1124,'الموردين والمخازن'!$A$9:$L$10006,2,0)," ")</f>
        <v xml:space="preserve"> </v>
      </c>
      <c r="D1124" s="34"/>
      <c r="E1124" s="73"/>
      <c r="F1124" s="33"/>
      <c r="G1124" s="69" t="str">
        <f t="shared" si="17"/>
        <v/>
      </c>
    </row>
    <row r="1125" spans="1:7" ht="34.5" customHeight="1" outlineLevel="1" thickTop="1" thickBot="1">
      <c r="A1125" s="34"/>
      <c r="B1125" s="56"/>
      <c r="C1125" s="34" t="str">
        <f>IF(B1125&gt;0,VLOOKUP(B1125,'الموردين والمخازن'!$A$9:$L$10006,2,0)," ")</f>
        <v xml:space="preserve"> </v>
      </c>
      <c r="D1125" s="34"/>
      <c r="E1125" s="73"/>
      <c r="F1125" s="33"/>
      <c r="G1125" s="69" t="str">
        <f t="shared" si="17"/>
        <v/>
      </c>
    </row>
    <row r="1126" spans="1:7" ht="34.5" customHeight="1" outlineLevel="1" thickTop="1" thickBot="1">
      <c r="A1126" s="34"/>
      <c r="B1126" s="52"/>
      <c r="C1126" s="34" t="str">
        <f>IF(B1126&gt;0,VLOOKUP(B1126,'الموردين والمخازن'!$A$9:$L$10006,2,0)," ")</f>
        <v xml:space="preserve"> </v>
      </c>
      <c r="D1126" s="34"/>
      <c r="E1126" s="73"/>
      <c r="F1126" s="33"/>
      <c r="G1126" s="69" t="str">
        <f t="shared" si="17"/>
        <v/>
      </c>
    </row>
    <row r="1127" spans="1:7" ht="34.5" customHeight="1" outlineLevel="1" thickTop="1" thickBot="1">
      <c r="A1127" s="34"/>
      <c r="B1127" s="56"/>
      <c r="C1127" s="34" t="str">
        <f>IF(B1127&gt;0,VLOOKUP(B1127,'الموردين والمخازن'!$A$9:$L$10006,2,0)," ")</f>
        <v xml:space="preserve"> </v>
      </c>
      <c r="D1127" s="34"/>
      <c r="E1127" s="73"/>
      <c r="F1127" s="33"/>
      <c r="G1127" s="69" t="str">
        <f t="shared" si="17"/>
        <v/>
      </c>
    </row>
    <row r="1128" spans="1:7" ht="34.5" customHeight="1" outlineLevel="1" thickTop="1" thickBot="1">
      <c r="A1128" s="34"/>
      <c r="B1128" s="52"/>
      <c r="C1128" s="34" t="str">
        <f>IF(B1128&gt;0,VLOOKUP(B1128,'الموردين والمخازن'!$A$9:$L$10006,2,0)," ")</f>
        <v xml:space="preserve"> </v>
      </c>
      <c r="D1128" s="34"/>
      <c r="E1128" s="73"/>
      <c r="F1128" s="33"/>
      <c r="G1128" s="69" t="str">
        <f t="shared" si="17"/>
        <v/>
      </c>
    </row>
    <row r="1129" spans="1:7" ht="34.5" customHeight="1" outlineLevel="1" thickTop="1" thickBot="1">
      <c r="A1129" s="34"/>
      <c r="B1129" s="56"/>
      <c r="C1129" s="34" t="str">
        <f>IF(B1129&gt;0,VLOOKUP(B1129,'الموردين والمخازن'!$A$9:$L$10006,2,0)," ")</f>
        <v xml:space="preserve"> </v>
      </c>
      <c r="D1129" s="34"/>
      <c r="E1129" s="73"/>
      <c r="F1129" s="33"/>
      <c r="G1129" s="69" t="str">
        <f t="shared" si="17"/>
        <v/>
      </c>
    </row>
    <row r="1130" spans="1:7" ht="34.5" customHeight="1" outlineLevel="1" thickTop="1" thickBot="1">
      <c r="A1130" s="34"/>
      <c r="B1130" s="52"/>
      <c r="C1130" s="34" t="str">
        <f>IF(B1130&gt;0,VLOOKUP(B1130,'الموردين والمخازن'!$A$9:$L$10006,2,0)," ")</f>
        <v xml:space="preserve"> </v>
      </c>
      <c r="D1130" s="34"/>
      <c r="E1130" s="73"/>
      <c r="F1130" s="33"/>
      <c r="G1130" s="69" t="str">
        <f t="shared" si="17"/>
        <v/>
      </c>
    </row>
    <row r="1131" spans="1:7" ht="34.5" customHeight="1" outlineLevel="1" thickTop="1" thickBot="1">
      <c r="A1131" s="34"/>
      <c r="B1131" s="56"/>
      <c r="C1131" s="34" t="str">
        <f>IF(B1131&gt;0,VLOOKUP(B1131,'الموردين والمخازن'!$A$9:$L$10006,2,0)," ")</f>
        <v xml:space="preserve"> </v>
      </c>
      <c r="D1131" s="34"/>
      <c r="E1131" s="73"/>
      <c r="F1131" s="33"/>
      <c r="G1131" s="69" t="str">
        <f t="shared" si="17"/>
        <v/>
      </c>
    </row>
    <row r="1132" spans="1:7" ht="34.5" customHeight="1" outlineLevel="1" thickTop="1" thickBot="1">
      <c r="A1132" s="34"/>
      <c r="B1132" s="52"/>
      <c r="C1132" s="34" t="str">
        <f>IF(B1132&gt;0,VLOOKUP(B1132,'الموردين والمخازن'!$A$9:$L$10006,2,0)," ")</f>
        <v xml:space="preserve"> </v>
      </c>
      <c r="D1132" s="34"/>
      <c r="E1132" s="73"/>
      <c r="F1132" s="33"/>
      <c r="G1132" s="69" t="str">
        <f t="shared" si="17"/>
        <v/>
      </c>
    </row>
    <row r="1133" spans="1:7" ht="34.5" customHeight="1" outlineLevel="1" thickTop="1" thickBot="1">
      <c r="A1133" s="34"/>
      <c r="B1133" s="56"/>
      <c r="C1133" s="34" t="str">
        <f>IF(B1133&gt;0,VLOOKUP(B1133,'الموردين والمخازن'!$A$9:$L$10006,2,0)," ")</f>
        <v xml:space="preserve"> </v>
      </c>
      <c r="D1133" s="34"/>
      <c r="E1133" s="73"/>
      <c r="F1133" s="33"/>
      <c r="G1133" s="69" t="str">
        <f t="shared" si="17"/>
        <v/>
      </c>
    </row>
    <row r="1134" spans="1:7" ht="34.5" customHeight="1" outlineLevel="1" thickTop="1" thickBot="1">
      <c r="A1134" s="34"/>
      <c r="B1134" s="52"/>
      <c r="C1134" s="34" t="str">
        <f>IF(B1134&gt;0,VLOOKUP(B1134,'الموردين والمخازن'!$A$9:$L$10006,2,0)," ")</f>
        <v xml:space="preserve"> </v>
      </c>
      <c r="D1134" s="34"/>
      <c r="E1134" s="73"/>
      <c r="F1134" s="33"/>
      <c r="G1134" s="69" t="str">
        <f t="shared" si="17"/>
        <v/>
      </c>
    </row>
    <row r="1135" spans="1:7" ht="34.5" customHeight="1" outlineLevel="1" thickTop="1" thickBot="1">
      <c r="A1135" s="34"/>
      <c r="B1135" s="56"/>
      <c r="C1135" s="34" t="str">
        <f>IF(B1135&gt;0,VLOOKUP(B1135,'الموردين والمخازن'!$A$9:$L$10006,2,0)," ")</f>
        <v xml:space="preserve"> </v>
      </c>
      <c r="D1135" s="34"/>
      <c r="E1135" s="73"/>
      <c r="F1135" s="33"/>
      <c r="G1135" s="69" t="str">
        <f t="shared" si="17"/>
        <v/>
      </c>
    </row>
    <row r="1136" spans="1:7" ht="34.5" customHeight="1" outlineLevel="1" thickTop="1" thickBot="1">
      <c r="A1136" s="34"/>
      <c r="B1136" s="52"/>
      <c r="C1136" s="34" t="str">
        <f>IF(B1136&gt;0,VLOOKUP(B1136,'الموردين والمخازن'!$A$9:$L$10006,2,0)," ")</f>
        <v xml:space="preserve"> </v>
      </c>
      <c r="D1136" s="34"/>
      <c r="E1136" s="73"/>
      <c r="F1136" s="33"/>
      <c r="G1136" s="69" t="str">
        <f t="shared" si="17"/>
        <v/>
      </c>
    </row>
    <row r="1137" spans="1:7" ht="34.5" customHeight="1" outlineLevel="1" thickTop="1" thickBot="1">
      <c r="A1137" s="34"/>
      <c r="B1137" s="56"/>
      <c r="C1137" s="34" t="str">
        <f>IF(B1137&gt;0,VLOOKUP(B1137,'الموردين والمخازن'!$A$9:$L$10006,2,0)," ")</f>
        <v xml:space="preserve"> </v>
      </c>
      <c r="D1137" s="34"/>
      <c r="E1137" s="73"/>
      <c r="F1137" s="33"/>
      <c r="G1137" s="69" t="str">
        <f t="shared" si="17"/>
        <v/>
      </c>
    </row>
    <row r="1138" spans="1:7" ht="34.5" customHeight="1" outlineLevel="1" thickTop="1" thickBot="1">
      <c r="A1138" s="34"/>
      <c r="B1138" s="52"/>
      <c r="C1138" s="34" t="str">
        <f>IF(B1138&gt;0,VLOOKUP(B1138,'الموردين والمخازن'!$A$9:$L$10006,2,0)," ")</f>
        <v xml:space="preserve"> </v>
      </c>
      <c r="D1138" s="34"/>
      <c r="E1138" s="73"/>
      <c r="F1138" s="33"/>
      <c r="G1138" s="69" t="str">
        <f t="shared" si="17"/>
        <v/>
      </c>
    </row>
    <row r="1139" spans="1:7" ht="34.5" customHeight="1" outlineLevel="1" thickTop="1" thickBot="1">
      <c r="A1139" s="34"/>
      <c r="B1139" s="56"/>
      <c r="C1139" s="34" t="str">
        <f>IF(B1139&gt;0,VLOOKUP(B1139,'الموردين والمخازن'!$A$9:$L$10006,2,0)," ")</f>
        <v xml:space="preserve"> </v>
      </c>
      <c r="D1139" s="34"/>
      <c r="E1139" s="73"/>
      <c r="F1139" s="33"/>
      <c r="G1139" s="69" t="str">
        <f t="shared" si="17"/>
        <v/>
      </c>
    </row>
    <row r="1140" spans="1:7" ht="34.5" customHeight="1" outlineLevel="1" thickTop="1" thickBot="1">
      <c r="A1140" s="34"/>
      <c r="B1140" s="52"/>
      <c r="C1140" s="34" t="str">
        <f>IF(B1140&gt;0,VLOOKUP(B1140,'الموردين والمخازن'!$A$9:$L$10006,2,0)," ")</f>
        <v xml:space="preserve"> </v>
      </c>
      <c r="D1140" s="34"/>
      <c r="E1140" s="73"/>
      <c r="F1140" s="33"/>
      <c r="G1140" s="69" t="str">
        <f t="shared" si="17"/>
        <v/>
      </c>
    </row>
    <row r="1141" spans="1:7" ht="34.5" customHeight="1" outlineLevel="1" thickTop="1" thickBot="1">
      <c r="A1141" s="34"/>
      <c r="B1141" s="56"/>
      <c r="C1141" s="34" t="str">
        <f>IF(B1141&gt;0,VLOOKUP(B1141,'الموردين والمخازن'!$A$9:$L$10006,2,0)," ")</f>
        <v xml:space="preserve"> </v>
      </c>
      <c r="D1141" s="34"/>
      <c r="E1141" s="73"/>
      <c r="F1141" s="33"/>
      <c r="G1141" s="69" t="str">
        <f t="shared" si="17"/>
        <v/>
      </c>
    </row>
    <row r="1142" spans="1:7" ht="34.5" customHeight="1" outlineLevel="1" thickTop="1" thickBot="1">
      <c r="A1142" s="34"/>
      <c r="B1142" s="52"/>
      <c r="C1142" s="34" t="str">
        <f>IF(B1142&gt;0,VLOOKUP(B1142,'الموردين والمخازن'!$A$9:$L$10006,2,0)," ")</f>
        <v xml:space="preserve"> </v>
      </c>
      <c r="D1142" s="34"/>
      <c r="E1142" s="73"/>
      <c r="F1142" s="33"/>
      <c r="G1142" s="69" t="str">
        <f t="shared" si="17"/>
        <v/>
      </c>
    </row>
    <row r="1143" spans="1:7" ht="34.5" customHeight="1" outlineLevel="1" thickTop="1" thickBot="1">
      <c r="A1143" s="34"/>
      <c r="B1143" s="56"/>
      <c r="C1143" s="34" t="str">
        <f>IF(B1143&gt;0,VLOOKUP(B1143,'الموردين والمخازن'!$A$9:$L$10006,2,0)," ")</f>
        <v xml:space="preserve"> </v>
      </c>
      <c r="D1143" s="34"/>
      <c r="E1143" s="73"/>
      <c r="F1143" s="33"/>
      <c r="G1143" s="69" t="str">
        <f t="shared" si="17"/>
        <v/>
      </c>
    </row>
    <row r="1144" spans="1:7" ht="34.5" customHeight="1" outlineLevel="1" thickTop="1" thickBot="1">
      <c r="A1144" s="34"/>
      <c r="B1144" s="52"/>
      <c r="C1144" s="34" t="str">
        <f>IF(B1144&gt;0,VLOOKUP(B1144,'الموردين والمخازن'!$A$9:$L$10006,2,0)," ")</f>
        <v xml:space="preserve"> </v>
      </c>
      <c r="D1144" s="34"/>
      <c r="E1144" s="73"/>
      <c r="F1144" s="33"/>
      <c r="G1144" s="69" t="str">
        <f t="shared" si="17"/>
        <v/>
      </c>
    </row>
    <row r="1145" spans="1:7" ht="34.5" customHeight="1" outlineLevel="1" thickTop="1" thickBot="1">
      <c r="A1145" s="34"/>
      <c r="B1145" s="56"/>
      <c r="C1145" s="34" t="str">
        <f>IF(B1145&gt;0,VLOOKUP(B1145,'الموردين والمخازن'!$A$9:$L$10006,2,0)," ")</f>
        <v xml:space="preserve"> </v>
      </c>
      <c r="D1145" s="34"/>
      <c r="E1145" s="73"/>
      <c r="F1145" s="33"/>
      <c r="G1145" s="69" t="str">
        <f t="shared" si="17"/>
        <v/>
      </c>
    </row>
    <row r="1146" spans="1:7" ht="34.5" customHeight="1" outlineLevel="1" thickTop="1" thickBot="1">
      <c r="A1146" s="34"/>
      <c r="B1146" s="52"/>
      <c r="C1146" s="34" t="str">
        <f>IF(B1146&gt;0,VLOOKUP(B1146,'الموردين والمخازن'!$A$9:$L$10006,2,0)," ")</f>
        <v xml:space="preserve"> </v>
      </c>
      <c r="D1146" s="34"/>
      <c r="E1146" s="73"/>
      <c r="F1146" s="33"/>
      <c r="G1146" s="69" t="str">
        <f t="shared" si="17"/>
        <v/>
      </c>
    </row>
    <row r="1147" spans="1:7" ht="34.5" customHeight="1" outlineLevel="1" thickTop="1" thickBot="1">
      <c r="A1147" s="34"/>
      <c r="B1147" s="56"/>
      <c r="C1147" s="34" t="str">
        <f>IF(B1147&gt;0,VLOOKUP(B1147,'الموردين والمخازن'!$A$9:$L$10006,2,0)," ")</f>
        <v xml:space="preserve"> </v>
      </c>
      <c r="D1147" s="34"/>
      <c r="E1147" s="73"/>
      <c r="F1147" s="33"/>
      <c r="G1147" s="69" t="str">
        <f t="shared" si="17"/>
        <v/>
      </c>
    </row>
    <row r="1148" spans="1:7" ht="34.5" customHeight="1" outlineLevel="1" thickTop="1" thickBot="1">
      <c r="A1148" s="34"/>
      <c r="B1148" s="52"/>
      <c r="C1148" s="34" t="str">
        <f>IF(B1148&gt;0,VLOOKUP(B1148,'الموردين والمخازن'!$A$9:$L$10006,2,0)," ")</f>
        <v xml:space="preserve"> </v>
      </c>
      <c r="D1148" s="34"/>
      <c r="E1148" s="73"/>
      <c r="F1148" s="33"/>
      <c r="G1148" s="69" t="str">
        <f t="shared" si="17"/>
        <v/>
      </c>
    </row>
    <row r="1149" spans="1:7" ht="34.5" customHeight="1" outlineLevel="1" thickTop="1" thickBot="1">
      <c r="A1149" s="34"/>
      <c r="B1149" s="56"/>
      <c r="C1149" s="34" t="str">
        <f>IF(B1149&gt;0,VLOOKUP(B1149,'الموردين والمخازن'!$A$9:$L$10006,2,0)," ")</f>
        <v xml:space="preserve"> </v>
      </c>
      <c r="D1149" s="34"/>
      <c r="E1149" s="73"/>
      <c r="F1149" s="33"/>
      <c r="G1149" s="69" t="str">
        <f t="shared" si="17"/>
        <v/>
      </c>
    </row>
    <row r="1150" spans="1:7" ht="34.5" customHeight="1" outlineLevel="1" thickTop="1" thickBot="1">
      <c r="A1150" s="34"/>
      <c r="B1150" s="52"/>
      <c r="C1150" s="34" t="str">
        <f>IF(B1150&gt;0,VLOOKUP(B1150,'الموردين والمخازن'!$A$9:$L$10006,2,0)," ")</f>
        <v xml:space="preserve"> </v>
      </c>
      <c r="D1150" s="34"/>
      <c r="E1150" s="73"/>
      <c r="F1150" s="33"/>
      <c r="G1150" s="69" t="str">
        <f t="shared" si="17"/>
        <v/>
      </c>
    </row>
    <row r="1151" spans="1:7" ht="34.5" customHeight="1" outlineLevel="1" thickTop="1" thickBot="1">
      <c r="A1151" s="34"/>
      <c r="B1151" s="56"/>
      <c r="C1151" s="34" t="str">
        <f>IF(B1151&gt;0,VLOOKUP(B1151,'الموردين والمخازن'!$A$9:$L$10006,2,0)," ")</f>
        <v xml:space="preserve"> </v>
      </c>
      <c r="D1151" s="34"/>
      <c r="E1151" s="73"/>
      <c r="F1151" s="33"/>
      <c r="G1151" s="69" t="str">
        <f t="shared" si="17"/>
        <v/>
      </c>
    </row>
    <row r="1152" spans="1:7" ht="34.5" customHeight="1" outlineLevel="1" thickTop="1" thickBot="1">
      <c r="A1152" s="34"/>
      <c r="B1152" s="52"/>
      <c r="C1152" s="34" t="str">
        <f>IF(B1152&gt;0,VLOOKUP(B1152,'الموردين والمخازن'!$A$9:$L$10006,2,0)," ")</f>
        <v xml:space="preserve"> </v>
      </c>
      <c r="D1152" s="34"/>
      <c r="E1152" s="73"/>
      <c r="F1152" s="33"/>
      <c r="G1152" s="69" t="str">
        <f t="shared" si="17"/>
        <v/>
      </c>
    </row>
    <row r="1153" spans="1:7" ht="34.5" customHeight="1" outlineLevel="1" thickTop="1" thickBot="1">
      <c r="A1153" s="34"/>
      <c r="B1153" s="56"/>
      <c r="C1153" s="34" t="str">
        <f>IF(B1153&gt;0,VLOOKUP(B1153,'الموردين والمخازن'!$A$9:$L$10006,2,0)," ")</f>
        <v xml:space="preserve"> </v>
      </c>
      <c r="D1153" s="34"/>
      <c r="E1153" s="73"/>
      <c r="F1153" s="33"/>
      <c r="G1153" s="69" t="str">
        <f t="shared" si="17"/>
        <v/>
      </c>
    </row>
    <row r="1154" spans="1:7" ht="34.5" customHeight="1" outlineLevel="1" thickTop="1" thickBot="1">
      <c r="A1154" s="34"/>
      <c r="B1154" s="52"/>
      <c r="C1154" s="34" t="str">
        <f>IF(B1154&gt;0,VLOOKUP(B1154,'الموردين والمخازن'!$A$9:$L$10006,2,0)," ")</f>
        <v xml:space="preserve"> </v>
      </c>
      <c r="D1154" s="34"/>
      <c r="E1154" s="73"/>
      <c r="F1154" s="33"/>
      <c r="G1154" s="69" t="str">
        <f t="shared" si="17"/>
        <v/>
      </c>
    </row>
    <row r="1155" spans="1:7" ht="34.5" customHeight="1" outlineLevel="1" thickTop="1" thickBot="1">
      <c r="A1155" s="34"/>
      <c r="B1155" s="56"/>
      <c r="C1155" s="34" t="str">
        <f>IF(B1155&gt;0,VLOOKUP(B1155,'الموردين والمخازن'!$A$9:$L$10006,2,0)," ")</f>
        <v xml:space="preserve"> </v>
      </c>
      <c r="D1155" s="34"/>
      <c r="E1155" s="73"/>
      <c r="F1155" s="33"/>
      <c r="G1155" s="69" t="str">
        <f t="shared" si="17"/>
        <v/>
      </c>
    </row>
    <row r="1156" spans="1:7" ht="34.5" customHeight="1" outlineLevel="1" thickTop="1" thickBot="1">
      <c r="A1156" s="34"/>
      <c r="B1156" s="53"/>
      <c r="C1156" s="34" t="str">
        <f>IF(B1156&gt;0,VLOOKUP(B1156,'الموردين والمخازن'!$A$9:$L$10006,2,0)," ")</f>
        <v xml:space="preserve"> </v>
      </c>
      <c r="D1156" s="34"/>
      <c r="E1156" s="73"/>
      <c r="F1156" s="33"/>
      <c r="G1156" s="69" t="str">
        <f t="shared" si="17"/>
        <v/>
      </c>
    </row>
    <row r="1157" spans="1:7" ht="34.5" customHeight="1" outlineLevel="1" thickTop="1" thickBot="1">
      <c r="A1157" s="34"/>
      <c r="B1157" s="56"/>
      <c r="C1157" s="34" t="str">
        <f>IF(B1157&gt;0,VLOOKUP(B1157,'الموردين والمخازن'!$A$9:$L$10006,2,0)," ")</f>
        <v xml:space="preserve"> </v>
      </c>
      <c r="D1157" s="34"/>
      <c r="E1157" s="73"/>
      <c r="F1157" s="33"/>
      <c r="G1157" s="69" t="str">
        <f t="shared" si="17"/>
        <v/>
      </c>
    </row>
    <row r="1158" spans="1:7" ht="34.5" customHeight="1" outlineLevel="1" thickTop="1" thickBot="1">
      <c r="A1158" s="34"/>
      <c r="B1158" s="52"/>
      <c r="C1158" s="34" t="str">
        <f>IF(B1158&gt;0,VLOOKUP(B1158,'الموردين والمخازن'!$A$9:$L$10006,2,0)," ")</f>
        <v xml:space="preserve"> </v>
      </c>
      <c r="D1158" s="34"/>
      <c r="E1158" s="73"/>
      <c r="F1158" s="33"/>
      <c r="G1158" s="69" t="str">
        <f t="shared" si="17"/>
        <v/>
      </c>
    </row>
    <row r="1159" spans="1:7" ht="34.5" customHeight="1" outlineLevel="1" thickTop="1" thickBot="1">
      <c r="A1159" s="34"/>
      <c r="B1159" s="56"/>
      <c r="C1159" s="34" t="str">
        <f>IF(B1159&gt;0,VLOOKUP(B1159,'الموردين والمخازن'!$A$9:$L$10006,2,0)," ")</f>
        <v xml:space="preserve"> </v>
      </c>
      <c r="D1159" s="34"/>
      <c r="E1159" s="73"/>
      <c r="F1159" s="33"/>
      <c r="G1159" s="69" t="str">
        <f t="shared" si="17"/>
        <v/>
      </c>
    </row>
    <row r="1160" spans="1:7" ht="34.5" customHeight="1" outlineLevel="1" thickTop="1" thickBot="1">
      <c r="A1160" s="34"/>
      <c r="B1160" s="52"/>
      <c r="C1160" s="34" t="str">
        <f>IF(B1160&gt;0,VLOOKUP(B1160,'الموردين والمخازن'!$A$9:$L$10006,2,0)," ")</f>
        <v xml:space="preserve"> </v>
      </c>
      <c r="D1160" s="34"/>
      <c r="E1160" s="73"/>
      <c r="F1160" s="33"/>
      <c r="G1160" s="69" t="str">
        <f t="shared" si="17"/>
        <v/>
      </c>
    </row>
    <row r="1161" spans="1:7" ht="34.5" customHeight="1" outlineLevel="1" thickTop="1" thickBot="1">
      <c r="A1161" s="34"/>
      <c r="B1161" s="56"/>
      <c r="C1161" s="34" t="str">
        <f>IF(B1161&gt;0,VLOOKUP(B1161,'الموردين والمخازن'!$A$9:$L$10006,2,0)," ")</f>
        <v xml:space="preserve"> </v>
      </c>
      <c r="D1161" s="34"/>
      <c r="E1161" s="73"/>
      <c r="F1161" s="33"/>
      <c r="G1161" s="69" t="str">
        <f t="shared" ref="G1161:G1224" si="18">B1161&amp;A1161</f>
        <v/>
      </c>
    </row>
    <row r="1162" spans="1:7" ht="34.5" customHeight="1" outlineLevel="1" thickTop="1" thickBot="1">
      <c r="A1162" s="34"/>
      <c r="B1162" s="52"/>
      <c r="C1162" s="34" t="str">
        <f>IF(B1162&gt;0,VLOOKUP(B1162,'الموردين والمخازن'!$A$9:$L$10006,2,0)," ")</f>
        <v xml:space="preserve"> </v>
      </c>
      <c r="D1162" s="34"/>
      <c r="E1162" s="73"/>
      <c r="F1162" s="33"/>
      <c r="G1162" s="69" t="str">
        <f t="shared" si="18"/>
        <v/>
      </c>
    </row>
    <row r="1163" spans="1:7" ht="34.5" customHeight="1" outlineLevel="1" thickTop="1" thickBot="1">
      <c r="A1163" s="34"/>
      <c r="B1163" s="56"/>
      <c r="C1163" s="34" t="str">
        <f>IF(B1163&gt;0,VLOOKUP(B1163,'الموردين والمخازن'!$A$9:$L$10006,2,0)," ")</f>
        <v xml:space="preserve"> </v>
      </c>
      <c r="D1163" s="34"/>
      <c r="E1163" s="73"/>
      <c r="F1163" s="33"/>
      <c r="G1163" s="69" t="str">
        <f t="shared" si="18"/>
        <v/>
      </c>
    </row>
    <row r="1164" spans="1:7" ht="34.5" customHeight="1" outlineLevel="1" thickTop="1" thickBot="1">
      <c r="A1164" s="34"/>
      <c r="B1164" s="52"/>
      <c r="C1164" s="34" t="str">
        <f>IF(B1164&gt;0,VLOOKUP(B1164,'الموردين والمخازن'!$A$9:$L$10006,2,0)," ")</f>
        <v xml:space="preserve"> </v>
      </c>
      <c r="D1164" s="34"/>
      <c r="E1164" s="73"/>
      <c r="F1164" s="33"/>
      <c r="G1164" s="69" t="str">
        <f t="shared" si="18"/>
        <v/>
      </c>
    </row>
    <row r="1165" spans="1:7" ht="34.5" customHeight="1" outlineLevel="1" thickTop="1" thickBot="1">
      <c r="A1165" s="34"/>
      <c r="B1165" s="56"/>
      <c r="C1165" s="34" t="str">
        <f>IF(B1165&gt;0,VLOOKUP(B1165,'الموردين والمخازن'!$A$9:$L$10006,2,0)," ")</f>
        <v xml:space="preserve"> </v>
      </c>
      <c r="D1165" s="34"/>
      <c r="E1165" s="73"/>
      <c r="F1165" s="33"/>
      <c r="G1165" s="69" t="str">
        <f t="shared" si="18"/>
        <v/>
      </c>
    </row>
    <row r="1166" spans="1:7" ht="34.5" customHeight="1" outlineLevel="1" thickTop="1" thickBot="1">
      <c r="A1166" s="34"/>
      <c r="B1166" s="52"/>
      <c r="C1166" s="34" t="str">
        <f>IF(B1166&gt;0,VLOOKUP(B1166,'الموردين والمخازن'!$A$9:$L$10006,2,0)," ")</f>
        <v xml:space="preserve"> </v>
      </c>
      <c r="D1166" s="34"/>
      <c r="E1166" s="73"/>
      <c r="F1166" s="33"/>
      <c r="G1166" s="69" t="str">
        <f t="shared" si="18"/>
        <v/>
      </c>
    </row>
    <row r="1167" spans="1:7" ht="34.5" customHeight="1" outlineLevel="1" thickTop="1" thickBot="1">
      <c r="A1167" s="34"/>
      <c r="B1167" s="56"/>
      <c r="C1167" s="34" t="str">
        <f>IF(B1167&gt;0,VLOOKUP(B1167,'الموردين والمخازن'!$A$9:$L$10006,2,0)," ")</f>
        <v xml:space="preserve"> </v>
      </c>
      <c r="D1167" s="34"/>
      <c r="E1167" s="73"/>
      <c r="F1167" s="33"/>
      <c r="G1167" s="69" t="str">
        <f t="shared" si="18"/>
        <v/>
      </c>
    </row>
    <row r="1168" spans="1:7" ht="34.5" customHeight="1" outlineLevel="1" thickTop="1" thickBot="1">
      <c r="A1168" s="34"/>
      <c r="B1168" s="52"/>
      <c r="C1168" s="34" t="str">
        <f>IF(B1168&gt;0,VLOOKUP(B1168,'الموردين والمخازن'!$A$9:$L$10006,2,0)," ")</f>
        <v xml:space="preserve"> </v>
      </c>
      <c r="D1168" s="34"/>
      <c r="E1168" s="73"/>
      <c r="F1168" s="33"/>
      <c r="G1168" s="69" t="str">
        <f t="shared" si="18"/>
        <v/>
      </c>
    </row>
    <row r="1169" spans="1:7" ht="34.5" customHeight="1" outlineLevel="1" thickTop="1" thickBot="1">
      <c r="A1169" s="34"/>
      <c r="B1169" s="56"/>
      <c r="C1169" s="34" t="str">
        <f>IF(B1169&gt;0,VLOOKUP(B1169,'الموردين والمخازن'!$A$9:$L$10006,2,0)," ")</f>
        <v xml:space="preserve"> </v>
      </c>
      <c r="D1169" s="34"/>
      <c r="E1169" s="73"/>
      <c r="F1169" s="33"/>
      <c r="G1169" s="69" t="str">
        <f t="shared" si="18"/>
        <v/>
      </c>
    </row>
    <row r="1170" spans="1:7" ht="34.5" customHeight="1" outlineLevel="1" thickTop="1" thickBot="1">
      <c r="A1170" s="34"/>
      <c r="B1170" s="52"/>
      <c r="C1170" s="34" t="str">
        <f>IF(B1170&gt;0,VLOOKUP(B1170,'الموردين والمخازن'!$A$9:$L$10006,2,0)," ")</f>
        <v xml:space="preserve"> </v>
      </c>
      <c r="D1170" s="34"/>
      <c r="E1170" s="73"/>
      <c r="F1170" s="33"/>
      <c r="G1170" s="69" t="str">
        <f t="shared" si="18"/>
        <v/>
      </c>
    </row>
    <row r="1171" spans="1:7" ht="34.5" customHeight="1" outlineLevel="1" thickTop="1" thickBot="1">
      <c r="A1171" s="34"/>
      <c r="B1171" s="56"/>
      <c r="C1171" s="34" t="str">
        <f>IF(B1171&gt;0,VLOOKUP(B1171,'الموردين والمخازن'!$A$9:$L$10006,2,0)," ")</f>
        <v xml:space="preserve"> </v>
      </c>
      <c r="D1171" s="34"/>
      <c r="E1171" s="73"/>
      <c r="F1171" s="33"/>
      <c r="G1171" s="69" t="str">
        <f t="shared" si="18"/>
        <v/>
      </c>
    </row>
    <row r="1172" spans="1:7" ht="34.5" customHeight="1" outlineLevel="1" thickTop="1" thickBot="1">
      <c r="A1172" s="34"/>
      <c r="B1172" s="52"/>
      <c r="C1172" s="34" t="str">
        <f>IF(B1172&gt;0,VLOOKUP(B1172,'الموردين والمخازن'!$A$9:$L$10006,2,0)," ")</f>
        <v xml:space="preserve"> </v>
      </c>
      <c r="D1172" s="34"/>
      <c r="E1172" s="73"/>
      <c r="F1172" s="33"/>
      <c r="G1172" s="69" t="str">
        <f t="shared" si="18"/>
        <v/>
      </c>
    </row>
    <row r="1173" spans="1:7" ht="34.5" customHeight="1" outlineLevel="1" thickTop="1" thickBot="1">
      <c r="A1173" s="34"/>
      <c r="B1173" s="56"/>
      <c r="C1173" s="34" t="str">
        <f>IF(B1173&gt;0,VLOOKUP(B1173,'الموردين والمخازن'!$A$9:$L$10006,2,0)," ")</f>
        <v xml:space="preserve"> </v>
      </c>
      <c r="D1173" s="34"/>
      <c r="E1173" s="73"/>
      <c r="F1173" s="33"/>
      <c r="G1173" s="69" t="str">
        <f t="shared" si="18"/>
        <v/>
      </c>
    </row>
    <row r="1174" spans="1:7" ht="34.5" customHeight="1" outlineLevel="1" thickTop="1" thickBot="1">
      <c r="A1174" s="34"/>
      <c r="B1174" s="52"/>
      <c r="C1174" s="34" t="str">
        <f>IF(B1174&gt;0,VLOOKUP(B1174,'الموردين والمخازن'!$A$9:$L$10006,2,0)," ")</f>
        <v xml:space="preserve"> </v>
      </c>
      <c r="D1174" s="34"/>
      <c r="E1174" s="73"/>
      <c r="F1174" s="33"/>
      <c r="G1174" s="69" t="str">
        <f t="shared" si="18"/>
        <v/>
      </c>
    </row>
    <row r="1175" spans="1:7" ht="34.5" customHeight="1" outlineLevel="1" thickTop="1" thickBot="1">
      <c r="A1175" s="34"/>
      <c r="B1175" s="56"/>
      <c r="C1175" s="34" t="str">
        <f>IF(B1175&gt;0,VLOOKUP(B1175,'الموردين والمخازن'!$A$9:$L$10006,2,0)," ")</f>
        <v xml:space="preserve"> </v>
      </c>
      <c r="D1175" s="34"/>
      <c r="E1175" s="73"/>
      <c r="F1175" s="33"/>
      <c r="G1175" s="69" t="str">
        <f t="shared" si="18"/>
        <v/>
      </c>
    </row>
    <row r="1176" spans="1:7" ht="34.5" customHeight="1" outlineLevel="1" thickTop="1" thickBot="1">
      <c r="A1176" s="34"/>
      <c r="B1176" s="52"/>
      <c r="C1176" s="34" t="str">
        <f>IF(B1176&gt;0,VLOOKUP(B1176,'الموردين والمخازن'!$A$9:$L$10006,2,0)," ")</f>
        <v xml:space="preserve"> </v>
      </c>
      <c r="D1176" s="34"/>
      <c r="E1176" s="73"/>
      <c r="F1176" s="33"/>
      <c r="G1176" s="69" t="str">
        <f t="shared" si="18"/>
        <v/>
      </c>
    </row>
    <row r="1177" spans="1:7" ht="34.5" customHeight="1" outlineLevel="1" thickTop="1" thickBot="1">
      <c r="A1177" s="34"/>
      <c r="B1177" s="56"/>
      <c r="C1177" s="34" t="str">
        <f>IF(B1177&gt;0,VLOOKUP(B1177,'الموردين والمخازن'!$A$9:$L$10006,2,0)," ")</f>
        <v xml:space="preserve"> </v>
      </c>
      <c r="D1177" s="34"/>
      <c r="E1177" s="73"/>
      <c r="F1177" s="33"/>
      <c r="G1177" s="69" t="str">
        <f t="shared" si="18"/>
        <v/>
      </c>
    </row>
    <row r="1178" spans="1:7" ht="34.5" customHeight="1" outlineLevel="1" thickTop="1" thickBot="1">
      <c r="A1178" s="34"/>
      <c r="B1178" s="52"/>
      <c r="C1178" s="34" t="str">
        <f>IF(B1178&gt;0,VLOOKUP(B1178,'الموردين والمخازن'!$A$9:$L$10006,2,0)," ")</f>
        <v xml:space="preserve"> </v>
      </c>
      <c r="D1178" s="34"/>
      <c r="E1178" s="73"/>
      <c r="F1178" s="33"/>
      <c r="G1178" s="69" t="str">
        <f t="shared" si="18"/>
        <v/>
      </c>
    </row>
    <row r="1179" spans="1:7" ht="34.5" customHeight="1" outlineLevel="1" thickTop="1" thickBot="1">
      <c r="A1179" s="34"/>
      <c r="B1179" s="56"/>
      <c r="C1179" s="34" t="str">
        <f>IF(B1179&gt;0,VLOOKUP(B1179,'الموردين والمخازن'!$A$9:$L$10006,2,0)," ")</f>
        <v xml:space="preserve"> </v>
      </c>
      <c r="D1179" s="34"/>
      <c r="E1179" s="73"/>
      <c r="F1179" s="33"/>
      <c r="G1179" s="69" t="str">
        <f t="shared" si="18"/>
        <v/>
      </c>
    </row>
    <row r="1180" spans="1:7" ht="34.5" customHeight="1" outlineLevel="1" thickTop="1" thickBot="1">
      <c r="A1180" s="34"/>
      <c r="B1180" s="52"/>
      <c r="C1180" s="34" t="str">
        <f>IF(B1180&gt;0,VLOOKUP(B1180,'الموردين والمخازن'!$A$9:$L$10006,2,0)," ")</f>
        <v xml:space="preserve"> </v>
      </c>
      <c r="D1180" s="34"/>
      <c r="E1180" s="73"/>
      <c r="F1180" s="33"/>
      <c r="G1180" s="69" t="str">
        <f t="shared" si="18"/>
        <v/>
      </c>
    </row>
    <row r="1181" spans="1:7" ht="34.5" customHeight="1" outlineLevel="1" thickTop="1" thickBot="1">
      <c r="A1181" s="34"/>
      <c r="B1181" s="56"/>
      <c r="C1181" s="34" t="str">
        <f>IF(B1181&gt;0,VLOOKUP(B1181,'الموردين والمخازن'!$A$9:$L$10006,2,0)," ")</f>
        <v xml:space="preserve"> </v>
      </c>
      <c r="D1181" s="34"/>
      <c r="E1181" s="73"/>
      <c r="F1181" s="33"/>
      <c r="G1181" s="69" t="str">
        <f t="shared" si="18"/>
        <v/>
      </c>
    </row>
    <row r="1182" spans="1:7" ht="34.5" customHeight="1" outlineLevel="1" thickTop="1" thickBot="1">
      <c r="A1182" s="34"/>
      <c r="B1182" s="52"/>
      <c r="C1182" s="34" t="str">
        <f>IF(B1182&gt;0,VLOOKUP(B1182,'الموردين والمخازن'!$A$9:$L$10006,2,0)," ")</f>
        <v xml:space="preserve"> </v>
      </c>
      <c r="D1182" s="34"/>
      <c r="E1182" s="73"/>
      <c r="F1182" s="33"/>
      <c r="G1182" s="69" t="str">
        <f t="shared" si="18"/>
        <v/>
      </c>
    </row>
    <row r="1183" spans="1:7" ht="34.5" customHeight="1" outlineLevel="1" thickTop="1" thickBot="1">
      <c r="A1183" s="34"/>
      <c r="B1183" s="56"/>
      <c r="C1183" s="34" t="str">
        <f>IF(B1183&gt;0,VLOOKUP(B1183,'الموردين والمخازن'!$A$9:$L$10006,2,0)," ")</f>
        <v xml:space="preserve"> </v>
      </c>
      <c r="D1183" s="34"/>
      <c r="E1183" s="73"/>
      <c r="F1183" s="33"/>
      <c r="G1183" s="69" t="str">
        <f t="shared" si="18"/>
        <v/>
      </c>
    </row>
    <row r="1184" spans="1:7" ht="34.5" customHeight="1" outlineLevel="1" thickTop="1" thickBot="1">
      <c r="A1184" s="34"/>
      <c r="B1184" s="52"/>
      <c r="C1184" s="34" t="str">
        <f>IF(B1184&gt;0,VLOOKUP(B1184,'الموردين والمخازن'!$A$9:$L$10006,2,0)," ")</f>
        <v xml:space="preserve"> </v>
      </c>
      <c r="D1184" s="34"/>
      <c r="E1184" s="73"/>
      <c r="F1184" s="33"/>
      <c r="G1184" s="69" t="str">
        <f t="shared" si="18"/>
        <v/>
      </c>
    </row>
    <row r="1185" spans="1:7" ht="34.5" customHeight="1" outlineLevel="1" thickTop="1" thickBot="1">
      <c r="A1185" s="34"/>
      <c r="B1185" s="56"/>
      <c r="C1185" s="34" t="str">
        <f>IF(B1185&gt;0,VLOOKUP(B1185,'الموردين والمخازن'!$A$9:$L$10006,2,0)," ")</f>
        <v xml:space="preserve"> </v>
      </c>
      <c r="D1185" s="34"/>
      <c r="E1185" s="73"/>
      <c r="F1185" s="33"/>
      <c r="G1185" s="69" t="str">
        <f t="shared" si="18"/>
        <v/>
      </c>
    </row>
    <row r="1186" spans="1:7" ht="34.5" customHeight="1" outlineLevel="1" thickTop="1" thickBot="1">
      <c r="A1186" s="34"/>
      <c r="B1186" s="52"/>
      <c r="C1186" s="34" t="str">
        <f>IF(B1186&gt;0,VLOOKUP(B1186,'الموردين والمخازن'!$A$9:$L$10006,2,0)," ")</f>
        <v xml:space="preserve"> </v>
      </c>
      <c r="D1186" s="34"/>
      <c r="E1186" s="73"/>
      <c r="F1186" s="33"/>
      <c r="G1186" s="69" t="str">
        <f t="shared" si="18"/>
        <v/>
      </c>
    </row>
    <row r="1187" spans="1:7" ht="34.5" customHeight="1" outlineLevel="1" thickTop="1" thickBot="1">
      <c r="A1187" s="34"/>
      <c r="B1187" s="56"/>
      <c r="C1187" s="34" t="str">
        <f>IF(B1187&gt;0,VLOOKUP(B1187,'الموردين والمخازن'!$A$9:$L$10006,2,0)," ")</f>
        <v xml:space="preserve"> </v>
      </c>
      <c r="D1187" s="34"/>
      <c r="E1187" s="73"/>
      <c r="F1187" s="33"/>
      <c r="G1187" s="69" t="str">
        <f t="shared" si="18"/>
        <v/>
      </c>
    </row>
    <row r="1188" spans="1:7" ht="34.5" customHeight="1" outlineLevel="1" thickTop="1" thickBot="1">
      <c r="A1188" s="34"/>
      <c r="B1188" s="52"/>
      <c r="C1188" s="34" t="str">
        <f>IF(B1188&gt;0,VLOOKUP(B1188,'الموردين والمخازن'!$A$9:$L$10006,2,0)," ")</f>
        <v xml:space="preserve"> </v>
      </c>
      <c r="D1188" s="34"/>
      <c r="E1188" s="73"/>
      <c r="F1188" s="33"/>
      <c r="G1188" s="69" t="str">
        <f t="shared" si="18"/>
        <v/>
      </c>
    </row>
    <row r="1189" spans="1:7" ht="34.5" customHeight="1" outlineLevel="1" thickTop="1" thickBot="1">
      <c r="A1189" s="34"/>
      <c r="B1189" s="56"/>
      <c r="C1189" s="34" t="str">
        <f>IF(B1189&gt;0,VLOOKUP(B1189,'الموردين والمخازن'!$A$9:$L$10006,2,0)," ")</f>
        <v xml:space="preserve"> </v>
      </c>
      <c r="D1189" s="34"/>
      <c r="E1189" s="73"/>
      <c r="F1189" s="33"/>
      <c r="G1189" s="69" t="str">
        <f t="shared" si="18"/>
        <v/>
      </c>
    </row>
    <row r="1190" spans="1:7" ht="34.5" customHeight="1" outlineLevel="1" thickTop="1" thickBot="1">
      <c r="A1190" s="34"/>
      <c r="B1190" s="52"/>
      <c r="C1190" s="34" t="str">
        <f>IF(B1190&gt;0,VLOOKUP(B1190,'الموردين والمخازن'!$A$9:$L$10006,2,0)," ")</f>
        <v xml:space="preserve"> </v>
      </c>
      <c r="D1190" s="34"/>
      <c r="E1190" s="73"/>
      <c r="F1190" s="33"/>
      <c r="G1190" s="69" t="str">
        <f t="shared" si="18"/>
        <v/>
      </c>
    </row>
    <row r="1191" spans="1:7" ht="34.5" customHeight="1" outlineLevel="1" thickTop="1" thickBot="1">
      <c r="A1191" s="34"/>
      <c r="B1191" s="56"/>
      <c r="C1191" s="34" t="str">
        <f>IF(B1191&gt;0,VLOOKUP(B1191,'الموردين والمخازن'!$A$9:$L$10006,2,0)," ")</f>
        <v xml:space="preserve"> </v>
      </c>
      <c r="D1191" s="34"/>
      <c r="E1191" s="73"/>
      <c r="F1191" s="33"/>
      <c r="G1191" s="69" t="str">
        <f t="shared" si="18"/>
        <v/>
      </c>
    </row>
    <row r="1192" spans="1:7" ht="34.5" customHeight="1" outlineLevel="1" thickTop="1" thickBot="1">
      <c r="A1192" s="34"/>
      <c r="B1192" s="52"/>
      <c r="C1192" s="34" t="str">
        <f>IF(B1192&gt;0,VLOOKUP(B1192,'الموردين والمخازن'!$A$9:$L$10006,2,0)," ")</f>
        <v xml:space="preserve"> </v>
      </c>
      <c r="D1192" s="34"/>
      <c r="E1192" s="73"/>
      <c r="F1192" s="33"/>
      <c r="G1192" s="69" t="str">
        <f t="shared" si="18"/>
        <v/>
      </c>
    </row>
    <row r="1193" spans="1:7" ht="34.5" customHeight="1" outlineLevel="1" thickTop="1" thickBot="1">
      <c r="A1193" s="34"/>
      <c r="B1193" s="56"/>
      <c r="C1193" s="34" t="str">
        <f>IF(B1193&gt;0,VLOOKUP(B1193,'الموردين والمخازن'!$A$9:$L$10006,2,0)," ")</f>
        <v xml:space="preserve"> </v>
      </c>
      <c r="D1193" s="34"/>
      <c r="E1193" s="73"/>
      <c r="F1193" s="33"/>
      <c r="G1193" s="69" t="str">
        <f t="shared" si="18"/>
        <v/>
      </c>
    </row>
    <row r="1194" spans="1:7" ht="34.5" customHeight="1" outlineLevel="1" thickTop="1" thickBot="1">
      <c r="A1194" s="34"/>
      <c r="B1194" s="52"/>
      <c r="C1194" s="34" t="str">
        <f>IF(B1194&gt;0,VLOOKUP(B1194,'الموردين والمخازن'!$A$9:$L$10006,2,0)," ")</f>
        <v xml:space="preserve"> </v>
      </c>
      <c r="D1194" s="34"/>
      <c r="E1194" s="73"/>
      <c r="F1194" s="33"/>
      <c r="G1194" s="69" t="str">
        <f t="shared" si="18"/>
        <v/>
      </c>
    </row>
    <row r="1195" spans="1:7" ht="34.5" customHeight="1" outlineLevel="1" thickTop="1" thickBot="1">
      <c r="A1195" s="34"/>
      <c r="B1195" s="56"/>
      <c r="C1195" s="34" t="str">
        <f>IF(B1195&gt;0,VLOOKUP(B1195,'الموردين والمخازن'!$A$9:$L$10006,2,0)," ")</f>
        <v xml:space="preserve"> </v>
      </c>
      <c r="D1195" s="34"/>
      <c r="E1195" s="73"/>
      <c r="F1195" s="33"/>
      <c r="G1195" s="69" t="str">
        <f t="shared" si="18"/>
        <v/>
      </c>
    </row>
    <row r="1196" spans="1:7" ht="34.5" customHeight="1" outlineLevel="1" thickTop="1" thickBot="1">
      <c r="A1196" s="34"/>
      <c r="B1196" s="52"/>
      <c r="C1196" s="34" t="str">
        <f>IF(B1196&gt;0,VLOOKUP(B1196,'الموردين والمخازن'!$A$9:$L$10006,2,0)," ")</f>
        <v xml:space="preserve"> </v>
      </c>
      <c r="D1196" s="34"/>
      <c r="E1196" s="73"/>
      <c r="F1196" s="33"/>
      <c r="G1196" s="69" t="str">
        <f t="shared" si="18"/>
        <v/>
      </c>
    </row>
    <row r="1197" spans="1:7" ht="34.5" customHeight="1" outlineLevel="1" thickTop="1" thickBot="1">
      <c r="A1197" s="34"/>
      <c r="B1197" s="56"/>
      <c r="C1197" s="34" t="str">
        <f>IF(B1197&gt;0,VLOOKUP(B1197,'الموردين والمخازن'!$A$9:$L$10006,2,0)," ")</f>
        <v xml:space="preserve"> </v>
      </c>
      <c r="D1197" s="34"/>
      <c r="E1197" s="73"/>
      <c r="F1197" s="33"/>
      <c r="G1197" s="69" t="str">
        <f t="shared" si="18"/>
        <v/>
      </c>
    </row>
    <row r="1198" spans="1:7" ht="34.5" customHeight="1" outlineLevel="1" thickTop="1" thickBot="1">
      <c r="A1198" s="34"/>
      <c r="B1198" s="52"/>
      <c r="C1198" s="34" t="str">
        <f>IF(B1198&gt;0,VLOOKUP(B1198,'الموردين والمخازن'!$A$9:$L$10006,2,0)," ")</f>
        <v xml:space="preserve"> </v>
      </c>
      <c r="D1198" s="34"/>
      <c r="E1198" s="73"/>
      <c r="F1198" s="33"/>
      <c r="G1198" s="69" t="str">
        <f t="shared" si="18"/>
        <v/>
      </c>
    </row>
    <row r="1199" spans="1:7" ht="34.5" customHeight="1" outlineLevel="1" thickTop="1" thickBot="1">
      <c r="A1199" s="34"/>
      <c r="B1199" s="56"/>
      <c r="C1199" s="34" t="str">
        <f>IF(B1199&gt;0,VLOOKUP(B1199,'الموردين والمخازن'!$A$9:$L$10006,2,0)," ")</f>
        <v xml:space="preserve"> </v>
      </c>
      <c r="D1199" s="34"/>
      <c r="E1199" s="73"/>
      <c r="F1199" s="33"/>
      <c r="G1199" s="69" t="str">
        <f t="shared" si="18"/>
        <v/>
      </c>
    </row>
    <row r="1200" spans="1:7" ht="34.5" customHeight="1" outlineLevel="1" thickTop="1" thickBot="1">
      <c r="A1200" s="34"/>
      <c r="B1200" s="52"/>
      <c r="C1200" s="34" t="str">
        <f>IF(B1200&gt;0,VLOOKUP(B1200,'الموردين والمخازن'!$A$9:$L$10006,2,0)," ")</f>
        <v xml:space="preserve"> </v>
      </c>
      <c r="D1200" s="34"/>
      <c r="E1200" s="73"/>
      <c r="F1200" s="33"/>
      <c r="G1200" s="69" t="str">
        <f t="shared" si="18"/>
        <v/>
      </c>
    </row>
    <row r="1201" spans="1:7" ht="34.5" customHeight="1" outlineLevel="1" thickTop="1" thickBot="1">
      <c r="A1201" s="34"/>
      <c r="B1201" s="56"/>
      <c r="C1201" s="34" t="str">
        <f>IF(B1201&gt;0,VLOOKUP(B1201,'الموردين والمخازن'!$A$9:$L$10006,2,0)," ")</f>
        <v xml:space="preserve"> </v>
      </c>
      <c r="D1201" s="34"/>
      <c r="E1201" s="73"/>
      <c r="F1201" s="33"/>
      <c r="G1201" s="69" t="str">
        <f t="shared" si="18"/>
        <v/>
      </c>
    </row>
    <row r="1202" spans="1:7" ht="34.5" customHeight="1" outlineLevel="1" thickTop="1" thickBot="1">
      <c r="A1202" s="34"/>
      <c r="B1202" s="52"/>
      <c r="C1202" s="34" t="str">
        <f>IF(B1202&gt;0,VLOOKUP(B1202,'الموردين والمخازن'!$A$9:$L$10006,2,0)," ")</f>
        <v xml:space="preserve"> </v>
      </c>
      <c r="D1202" s="34"/>
      <c r="E1202" s="73"/>
      <c r="F1202" s="33"/>
      <c r="G1202" s="69" t="str">
        <f t="shared" si="18"/>
        <v/>
      </c>
    </row>
    <row r="1203" spans="1:7" ht="34.5" customHeight="1" outlineLevel="1" thickTop="1" thickBot="1">
      <c r="A1203" s="34"/>
      <c r="B1203" s="56"/>
      <c r="C1203" s="34" t="str">
        <f>IF(B1203&gt;0,VLOOKUP(B1203,'الموردين والمخازن'!$A$9:$L$10006,2,0)," ")</f>
        <v xml:space="preserve"> </v>
      </c>
      <c r="D1203" s="34"/>
      <c r="E1203" s="73"/>
      <c r="F1203" s="33"/>
      <c r="G1203" s="69" t="str">
        <f t="shared" si="18"/>
        <v/>
      </c>
    </row>
    <row r="1204" spans="1:7" ht="34.5" customHeight="1" outlineLevel="1" thickTop="1" thickBot="1">
      <c r="A1204" s="34"/>
      <c r="B1204" s="52"/>
      <c r="C1204" s="34" t="str">
        <f>IF(B1204&gt;0,VLOOKUP(B1204,'الموردين والمخازن'!$A$9:$L$10006,2,0)," ")</f>
        <v xml:space="preserve"> </v>
      </c>
      <c r="D1204" s="34"/>
      <c r="E1204" s="73"/>
      <c r="F1204" s="33"/>
      <c r="G1204" s="69" t="str">
        <f t="shared" si="18"/>
        <v/>
      </c>
    </row>
    <row r="1205" spans="1:7" ht="34.5" customHeight="1" outlineLevel="1" thickTop="1" thickBot="1">
      <c r="A1205" s="34"/>
      <c r="B1205" s="56"/>
      <c r="C1205" s="34" t="str">
        <f>IF(B1205&gt;0,VLOOKUP(B1205,'الموردين والمخازن'!$A$9:$L$10006,2,0)," ")</f>
        <v xml:space="preserve"> </v>
      </c>
      <c r="D1205" s="34"/>
      <c r="E1205" s="73"/>
      <c r="F1205" s="33"/>
      <c r="G1205" s="69" t="str">
        <f t="shared" si="18"/>
        <v/>
      </c>
    </row>
    <row r="1206" spans="1:7" ht="34.5" customHeight="1" outlineLevel="1" thickTop="1" thickBot="1">
      <c r="A1206" s="34"/>
      <c r="B1206" s="53"/>
      <c r="C1206" s="34" t="str">
        <f>IF(B1206&gt;0,VLOOKUP(B1206,'الموردين والمخازن'!$A$9:$L$10006,2,0)," ")</f>
        <v xml:space="preserve"> </v>
      </c>
      <c r="D1206" s="34"/>
      <c r="E1206" s="73"/>
      <c r="F1206" s="33"/>
      <c r="G1206" s="69" t="str">
        <f t="shared" si="18"/>
        <v/>
      </c>
    </row>
    <row r="1207" spans="1:7" ht="34.5" customHeight="1" outlineLevel="1" thickTop="1" thickBot="1">
      <c r="A1207" s="34"/>
      <c r="B1207" s="56"/>
      <c r="C1207" s="34" t="str">
        <f>IF(B1207&gt;0,VLOOKUP(B1207,'الموردين والمخازن'!$A$9:$L$10006,2,0)," ")</f>
        <v xml:space="preserve"> </v>
      </c>
      <c r="D1207" s="34"/>
      <c r="E1207" s="73"/>
      <c r="F1207" s="33"/>
      <c r="G1207" s="69" t="str">
        <f t="shared" si="18"/>
        <v/>
      </c>
    </row>
    <row r="1208" spans="1:7" ht="34.5" customHeight="1" outlineLevel="1" thickTop="1" thickBot="1">
      <c r="A1208" s="34"/>
      <c r="B1208" s="52"/>
      <c r="C1208" s="34" t="str">
        <f>IF(B1208&gt;0,VLOOKUP(B1208,'الموردين والمخازن'!$A$9:$L$10006,2,0)," ")</f>
        <v xml:space="preserve"> </v>
      </c>
      <c r="D1208" s="34"/>
      <c r="E1208" s="73"/>
      <c r="F1208" s="33"/>
      <c r="G1208" s="69" t="str">
        <f t="shared" si="18"/>
        <v/>
      </c>
    </row>
    <row r="1209" spans="1:7" ht="34.5" customHeight="1" outlineLevel="1" thickTop="1" thickBot="1">
      <c r="A1209" s="34"/>
      <c r="B1209" s="52"/>
      <c r="C1209" s="34" t="str">
        <f>IF(B1209&gt;0,VLOOKUP(B1209,'الموردين والمخازن'!$A$9:$L$10006,2,0)," ")</f>
        <v xml:space="preserve"> </v>
      </c>
      <c r="D1209" s="34"/>
      <c r="E1209" s="73"/>
      <c r="F1209" s="33"/>
      <c r="G1209" s="69" t="str">
        <f t="shared" si="18"/>
        <v/>
      </c>
    </row>
    <row r="1210" spans="1:7" ht="34.5" customHeight="1" outlineLevel="1" thickTop="1" thickBot="1">
      <c r="A1210" s="34"/>
      <c r="B1210" s="52"/>
      <c r="C1210" s="34" t="str">
        <f>IF(B1210&gt;0,VLOOKUP(B1210,'الموردين والمخازن'!$A$9:$L$10006,2,0)," ")</f>
        <v xml:space="preserve"> </v>
      </c>
      <c r="D1210" s="34"/>
      <c r="E1210" s="73"/>
      <c r="F1210" s="33"/>
      <c r="G1210" s="69" t="str">
        <f t="shared" si="18"/>
        <v/>
      </c>
    </row>
    <row r="1211" spans="1:7" ht="34.5" customHeight="1" outlineLevel="1" thickTop="1" thickBot="1">
      <c r="A1211" s="34"/>
      <c r="B1211" s="52"/>
      <c r="C1211" s="34" t="str">
        <f>IF(B1211&gt;0,VLOOKUP(B1211,'الموردين والمخازن'!$A$9:$L$10006,2,0)," ")</f>
        <v xml:space="preserve"> </v>
      </c>
      <c r="D1211" s="34"/>
      <c r="E1211" s="73"/>
      <c r="F1211" s="33"/>
      <c r="G1211" s="69" t="str">
        <f t="shared" si="18"/>
        <v/>
      </c>
    </row>
    <row r="1212" spans="1:7" ht="34.5" customHeight="1" outlineLevel="1" thickTop="1" thickBot="1">
      <c r="A1212" s="34"/>
      <c r="B1212" s="52"/>
      <c r="C1212" s="34" t="str">
        <f>IF(B1212&gt;0,VLOOKUP(B1212,'الموردين والمخازن'!$A$9:$L$10006,2,0)," ")</f>
        <v xml:space="preserve"> </v>
      </c>
      <c r="D1212" s="34"/>
      <c r="E1212" s="73"/>
      <c r="F1212" s="33"/>
      <c r="G1212" s="69" t="str">
        <f t="shared" si="18"/>
        <v/>
      </c>
    </row>
    <row r="1213" spans="1:7" ht="34.5" customHeight="1" outlineLevel="1" thickTop="1" thickBot="1">
      <c r="A1213" s="34"/>
      <c r="B1213" s="52"/>
      <c r="C1213" s="34" t="str">
        <f>IF(B1213&gt;0,VLOOKUP(B1213,'الموردين والمخازن'!$A$9:$L$10006,2,0)," ")</f>
        <v xml:space="preserve"> </v>
      </c>
      <c r="D1213" s="34"/>
      <c r="E1213" s="73"/>
      <c r="F1213" s="33"/>
      <c r="G1213" s="69" t="str">
        <f t="shared" si="18"/>
        <v/>
      </c>
    </row>
    <row r="1214" spans="1:7" ht="34.5" customHeight="1" outlineLevel="1" thickTop="1" thickBot="1">
      <c r="A1214" s="34"/>
      <c r="B1214" s="52"/>
      <c r="C1214" s="34" t="str">
        <f>IF(B1214&gt;0,VLOOKUP(B1214,'الموردين والمخازن'!$A$9:$L$10006,2,0)," ")</f>
        <v xml:space="preserve"> </v>
      </c>
      <c r="D1214" s="34"/>
      <c r="E1214" s="73"/>
      <c r="F1214" s="33"/>
      <c r="G1214" s="69" t="str">
        <f t="shared" si="18"/>
        <v/>
      </c>
    </row>
    <row r="1215" spans="1:7" ht="34.5" customHeight="1" outlineLevel="1" thickTop="1" thickBot="1">
      <c r="A1215" s="34"/>
      <c r="B1215" s="52"/>
      <c r="C1215" s="34" t="str">
        <f>IF(B1215&gt;0,VLOOKUP(B1215,'الموردين والمخازن'!$A$9:$L$10006,2,0)," ")</f>
        <v xml:space="preserve"> </v>
      </c>
      <c r="D1215" s="34"/>
      <c r="E1215" s="73"/>
      <c r="F1215" s="33"/>
      <c r="G1215" s="69" t="str">
        <f t="shared" si="18"/>
        <v/>
      </c>
    </row>
    <row r="1216" spans="1:7" ht="34.5" customHeight="1" outlineLevel="1" thickTop="1" thickBot="1">
      <c r="A1216" s="34"/>
      <c r="B1216" s="52"/>
      <c r="C1216" s="34" t="str">
        <f>IF(B1216&gt;0,VLOOKUP(B1216,'الموردين والمخازن'!$A$9:$L$10006,2,0)," ")</f>
        <v xml:space="preserve"> </v>
      </c>
      <c r="D1216" s="34"/>
      <c r="E1216" s="73"/>
      <c r="F1216" s="33"/>
      <c r="G1216" s="69" t="str">
        <f t="shared" si="18"/>
        <v/>
      </c>
    </row>
    <row r="1217" spans="1:7" ht="34.5" customHeight="1" outlineLevel="1" thickTop="1" thickBot="1">
      <c r="A1217" s="34"/>
      <c r="B1217" s="52"/>
      <c r="C1217" s="34" t="str">
        <f>IF(B1217&gt;0,VLOOKUP(B1217,'الموردين والمخازن'!$A$9:$L$10006,2,0)," ")</f>
        <v xml:space="preserve"> </v>
      </c>
      <c r="D1217" s="34"/>
      <c r="E1217" s="73"/>
      <c r="F1217" s="33"/>
      <c r="G1217" s="69" t="str">
        <f t="shared" si="18"/>
        <v/>
      </c>
    </row>
    <row r="1218" spans="1:7" ht="34.5" customHeight="1" outlineLevel="1" thickTop="1" thickBot="1">
      <c r="A1218" s="34"/>
      <c r="B1218" s="52"/>
      <c r="C1218" s="34" t="str">
        <f>IF(B1218&gt;0,VLOOKUP(B1218,'الموردين والمخازن'!$A$9:$L$10006,2,0)," ")</f>
        <v xml:space="preserve"> </v>
      </c>
      <c r="D1218" s="34"/>
      <c r="E1218" s="73"/>
      <c r="F1218" s="33"/>
      <c r="G1218" s="69" t="str">
        <f t="shared" si="18"/>
        <v/>
      </c>
    </row>
    <row r="1219" spans="1:7" ht="34.5" customHeight="1" outlineLevel="1" thickTop="1" thickBot="1">
      <c r="A1219" s="34"/>
      <c r="B1219" s="52"/>
      <c r="C1219" s="34" t="str">
        <f>IF(B1219&gt;0,VLOOKUP(B1219,'الموردين والمخازن'!$A$9:$L$10006,2,0)," ")</f>
        <v xml:space="preserve"> </v>
      </c>
      <c r="D1219" s="34"/>
      <c r="E1219" s="73"/>
      <c r="F1219" s="33"/>
      <c r="G1219" s="69" t="str">
        <f t="shared" si="18"/>
        <v/>
      </c>
    </row>
    <row r="1220" spans="1:7" ht="34.5" customHeight="1" outlineLevel="1" thickTop="1" thickBot="1">
      <c r="A1220" s="34"/>
      <c r="B1220" s="52"/>
      <c r="C1220" s="34" t="str">
        <f>IF(B1220&gt;0,VLOOKUP(B1220,'الموردين والمخازن'!$A$9:$L$10006,2,0)," ")</f>
        <v xml:space="preserve"> </v>
      </c>
      <c r="D1220" s="34"/>
      <c r="E1220" s="73"/>
      <c r="F1220" s="33"/>
      <c r="G1220" s="69" t="str">
        <f t="shared" si="18"/>
        <v/>
      </c>
    </row>
    <row r="1221" spans="1:7" ht="34.5" customHeight="1" outlineLevel="1" thickTop="1" thickBot="1">
      <c r="A1221" s="34"/>
      <c r="B1221" s="52"/>
      <c r="C1221" s="34" t="str">
        <f>IF(B1221&gt;0,VLOOKUP(B1221,'الموردين والمخازن'!$A$9:$L$10006,2,0)," ")</f>
        <v xml:space="preserve"> </v>
      </c>
      <c r="D1221" s="34"/>
      <c r="E1221" s="73"/>
      <c r="F1221" s="33"/>
      <c r="G1221" s="69" t="str">
        <f t="shared" si="18"/>
        <v/>
      </c>
    </row>
    <row r="1222" spans="1:7" ht="34.5" customHeight="1" outlineLevel="1" thickTop="1" thickBot="1">
      <c r="A1222" s="34"/>
      <c r="B1222" s="52"/>
      <c r="C1222" s="34" t="str">
        <f>IF(B1222&gt;0,VLOOKUP(B1222,'الموردين والمخازن'!$A$9:$L$10006,2,0)," ")</f>
        <v xml:space="preserve"> </v>
      </c>
      <c r="D1222" s="34"/>
      <c r="E1222" s="73"/>
      <c r="F1222" s="33"/>
      <c r="G1222" s="69" t="str">
        <f t="shared" si="18"/>
        <v/>
      </c>
    </row>
    <row r="1223" spans="1:7" ht="34.5" customHeight="1" outlineLevel="1" thickTop="1" thickBot="1">
      <c r="A1223" s="34"/>
      <c r="B1223" s="52"/>
      <c r="C1223" s="34" t="str">
        <f>IF(B1223&gt;0,VLOOKUP(B1223,'الموردين والمخازن'!$A$9:$L$10006,2,0)," ")</f>
        <v xml:space="preserve"> </v>
      </c>
      <c r="D1223" s="34"/>
      <c r="E1223" s="73"/>
      <c r="F1223" s="33"/>
      <c r="G1223" s="69" t="str">
        <f t="shared" si="18"/>
        <v/>
      </c>
    </row>
    <row r="1224" spans="1:7" ht="34.5" customHeight="1" outlineLevel="1" thickTop="1" thickBot="1">
      <c r="A1224" s="34"/>
      <c r="B1224" s="52"/>
      <c r="C1224" s="34" t="str">
        <f>IF(B1224&gt;0,VLOOKUP(B1224,'الموردين والمخازن'!$A$9:$L$10006,2,0)," ")</f>
        <v xml:space="preserve"> </v>
      </c>
      <c r="D1224" s="34"/>
      <c r="E1224" s="73"/>
      <c r="F1224" s="33"/>
      <c r="G1224" s="69" t="str">
        <f t="shared" si="18"/>
        <v/>
      </c>
    </row>
    <row r="1225" spans="1:7" ht="34.5" customHeight="1" outlineLevel="1" thickTop="1" thickBot="1">
      <c r="A1225" s="34"/>
      <c r="B1225" s="52"/>
      <c r="C1225" s="34" t="str">
        <f>IF(B1225&gt;0,VLOOKUP(B1225,'الموردين والمخازن'!$A$9:$L$10006,2,0)," ")</f>
        <v xml:space="preserve"> </v>
      </c>
      <c r="D1225" s="34"/>
      <c r="E1225" s="73"/>
      <c r="F1225" s="33"/>
      <c r="G1225" s="69" t="str">
        <f t="shared" ref="G1225:G1288" si="19">B1225&amp;A1225</f>
        <v/>
      </c>
    </row>
    <row r="1226" spans="1:7" ht="34.5" customHeight="1" outlineLevel="1" thickTop="1" thickBot="1">
      <c r="A1226" s="34"/>
      <c r="B1226" s="52"/>
      <c r="C1226" s="34" t="str">
        <f>IF(B1226&gt;0,VLOOKUP(B1226,'الموردين والمخازن'!$A$9:$L$10006,2,0)," ")</f>
        <v xml:space="preserve"> </v>
      </c>
      <c r="D1226" s="34"/>
      <c r="E1226" s="73"/>
      <c r="F1226" s="33"/>
      <c r="G1226" s="69" t="str">
        <f t="shared" si="19"/>
        <v/>
      </c>
    </row>
    <row r="1227" spans="1:7" ht="34.5" customHeight="1" outlineLevel="1" thickTop="1" thickBot="1">
      <c r="A1227" s="34"/>
      <c r="B1227" s="52"/>
      <c r="C1227" s="34" t="str">
        <f>IF(B1227&gt;0,VLOOKUP(B1227,'الموردين والمخازن'!$A$9:$L$10006,2,0)," ")</f>
        <v xml:space="preserve"> </v>
      </c>
      <c r="D1227" s="34"/>
      <c r="E1227" s="73"/>
      <c r="F1227" s="33"/>
      <c r="G1227" s="69" t="str">
        <f t="shared" si="19"/>
        <v/>
      </c>
    </row>
    <row r="1228" spans="1:7" ht="34.5" customHeight="1" outlineLevel="1" thickTop="1" thickBot="1">
      <c r="A1228" s="34"/>
      <c r="B1228" s="52"/>
      <c r="C1228" s="34" t="str">
        <f>IF(B1228&gt;0,VLOOKUP(B1228,'الموردين والمخازن'!$A$9:$L$10006,2,0)," ")</f>
        <v xml:space="preserve"> </v>
      </c>
      <c r="D1228" s="34"/>
      <c r="E1228" s="73"/>
      <c r="F1228" s="33"/>
      <c r="G1228" s="69" t="str">
        <f t="shared" si="19"/>
        <v/>
      </c>
    </row>
    <row r="1229" spans="1:7" ht="34.5" customHeight="1" outlineLevel="1" thickTop="1" thickBot="1">
      <c r="A1229" s="34"/>
      <c r="B1229" s="52"/>
      <c r="C1229" s="34" t="str">
        <f>IF(B1229&gt;0,VLOOKUP(B1229,'الموردين والمخازن'!$A$9:$L$10006,2,0)," ")</f>
        <v xml:space="preserve"> </v>
      </c>
      <c r="D1229" s="34"/>
      <c r="E1229" s="73"/>
      <c r="F1229" s="33"/>
      <c r="G1229" s="69" t="str">
        <f t="shared" si="19"/>
        <v/>
      </c>
    </row>
    <row r="1230" spans="1:7" ht="34.5" customHeight="1" outlineLevel="1" thickTop="1" thickBot="1">
      <c r="A1230" s="34"/>
      <c r="B1230" s="52"/>
      <c r="C1230" s="34" t="str">
        <f>IF(B1230&gt;0,VLOOKUP(B1230,'الموردين والمخازن'!$A$9:$L$10006,2,0)," ")</f>
        <v xml:space="preserve"> </v>
      </c>
      <c r="D1230" s="34"/>
      <c r="E1230" s="73"/>
      <c r="F1230" s="33"/>
      <c r="G1230" s="69" t="str">
        <f t="shared" si="19"/>
        <v/>
      </c>
    </row>
    <row r="1231" spans="1:7" ht="34.5" customHeight="1" outlineLevel="1" thickTop="1" thickBot="1">
      <c r="A1231" s="34"/>
      <c r="B1231" s="52"/>
      <c r="C1231" s="34" t="str">
        <f>IF(B1231&gt;0,VLOOKUP(B1231,'الموردين والمخازن'!$A$9:$L$10006,2,0)," ")</f>
        <v xml:space="preserve"> </v>
      </c>
      <c r="D1231" s="34"/>
      <c r="E1231" s="73"/>
      <c r="F1231" s="33"/>
      <c r="G1231" s="69" t="str">
        <f t="shared" si="19"/>
        <v/>
      </c>
    </row>
    <row r="1232" spans="1:7" ht="34.5" customHeight="1" outlineLevel="1" thickTop="1" thickBot="1">
      <c r="A1232" s="34"/>
      <c r="B1232" s="52"/>
      <c r="C1232" s="34" t="str">
        <f>IF(B1232&gt;0,VLOOKUP(B1232,'الموردين والمخازن'!$A$9:$L$10006,2,0)," ")</f>
        <v xml:space="preserve"> </v>
      </c>
      <c r="D1232" s="34"/>
      <c r="E1232" s="73"/>
      <c r="F1232" s="33"/>
      <c r="G1232" s="69" t="str">
        <f t="shared" si="19"/>
        <v/>
      </c>
    </row>
    <row r="1233" spans="1:7" ht="34.5" customHeight="1" outlineLevel="1" thickTop="1" thickBot="1">
      <c r="A1233" s="34"/>
      <c r="B1233" s="52"/>
      <c r="C1233" s="34" t="str">
        <f>IF(B1233&gt;0,VLOOKUP(B1233,'الموردين والمخازن'!$A$9:$L$10006,2,0)," ")</f>
        <v xml:space="preserve"> </v>
      </c>
      <c r="D1233" s="34"/>
      <c r="E1233" s="73"/>
      <c r="F1233" s="33"/>
      <c r="G1233" s="69" t="str">
        <f t="shared" si="19"/>
        <v/>
      </c>
    </row>
    <row r="1234" spans="1:7" ht="34.5" customHeight="1" outlineLevel="1" thickTop="1" thickBot="1">
      <c r="A1234" s="34"/>
      <c r="B1234" s="52"/>
      <c r="C1234" s="34" t="str">
        <f>IF(B1234&gt;0,VLOOKUP(B1234,'الموردين والمخازن'!$A$9:$L$10006,2,0)," ")</f>
        <v xml:space="preserve"> </v>
      </c>
      <c r="D1234" s="34"/>
      <c r="E1234" s="73"/>
      <c r="F1234" s="33"/>
      <c r="G1234" s="69" t="str">
        <f t="shared" si="19"/>
        <v/>
      </c>
    </row>
    <row r="1235" spans="1:7" ht="34.5" customHeight="1" outlineLevel="1" thickTop="1" thickBot="1">
      <c r="A1235" s="34"/>
      <c r="B1235" s="52"/>
      <c r="C1235" s="34" t="str">
        <f>IF(B1235&gt;0,VLOOKUP(B1235,'الموردين والمخازن'!$A$9:$L$10006,2,0)," ")</f>
        <v xml:space="preserve"> </v>
      </c>
      <c r="D1235" s="34"/>
      <c r="E1235" s="73"/>
      <c r="F1235" s="33"/>
      <c r="G1235" s="69" t="str">
        <f t="shared" si="19"/>
        <v/>
      </c>
    </row>
    <row r="1236" spans="1:7" ht="34.5" customHeight="1" outlineLevel="1" thickTop="1" thickBot="1">
      <c r="A1236" s="34"/>
      <c r="B1236" s="52"/>
      <c r="C1236" s="34" t="str">
        <f>IF(B1236&gt;0,VLOOKUP(B1236,'الموردين والمخازن'!$A$9:$L$10006,2,0)," ")</f>
        <v xml:space="preserve"> </v>
      </c>
      <c r="D1236" s="34"/>
      <c r="E1236" s="73"/>
      <c r="F1236" s="33"/>
      <c r="G1236" s="69" t="str">
        <f t="shared" si="19"/>
        <v/>
      </c>
    </row>
    <row r="1237" spans="1:7" ht="34.5" customHeight="1" outlineLevel="1" thickTop="1" thickBot="1">
      <c r="A1237" s="34"/>
      <c r="B1237" s="52"/>
      <c r="C1237" s="34" t="str">
        <f>IF(B1237&gt;0,VLOOKUP(B1237,'الموردين والمخازن'!$A$9:$L$10006,2,0)," ")</f>
        <v xml:space="preserve"> </v>
      </c>
      <c r="D1237" s="34"/>
      <c r="E1237" s="73"/>
      <c r="F1237" s="33"/>
      <c r="G1237" s="69" t="str">
        <f t="shared" si="19"/>
        <v/>
      </c>
    </row>
    <row r="1238" spans="1:7" ht="34.5" customHeight="1" outlineLevel="1" thickTop="1" thickBot="1">
      <c r="A1238" s="34"/>
      <c r="B1238" s="52"/>
      <c r="C1238" s="34" t="str">
        <f>IF(B1238&gt;0,VLOOKUP(B1238,'الموردين والمخازن'!$A$9:$L$10006,2,0)," ")</f>
        <v xml:space="preserve"> </v>
      </c>
      <c r="D1238" s="34"/>
      <c r="E1238" s="73"/>
      <c r="F1238" s="33"/>
      <c r="G1238" s="69" t="str">
        <f t="shared" si="19"/>
        <v/>
      </c>
    </row>
    <row r="1239" spans="1:7" ht="34.5" customHeight="1" outlineLevel="1" thickTop="1" thickBot="1">
      <c r="A1239" s="34"/>
      <c r="B1239" s="52"/>
      <c r="C1239" s="34" t="str">
        <f>IF(B1239&gt;0,VLOOKUP(B1239,'الموردين والمخازن'!$A$9:$L$10006,2,0)," ")</f>
        <v xml:space="preserve"> </v>
      </c>
      <c r="D1239" s="34"/>
      <c r="E1239" s="73"/>
      <c r="F1239" s="33"/>
      <c r="G1239" s="69" t="str">
        <f t="shared" si="19"/>
        <v/>
      </c>
    </row>
    <row r="1240" spans="1:7" ht="34.5" customHeight="1" outlineLevel="1" thickTop="1" thickBot="1">
      <c r="A1240" s="34"/>
      <c r="B1240" s="52"/>
      <c r="C1240" s="34" t="str">
        <f>IF(B1240&gt;0,VLOOKUP(B1240,'الموردين والمخازن'!$A$9:$L$10006,2,0)," ")</f>
        <v xml:space="preserve"> </v>
      </c>
      <c r="D1240" s="34"/>
      <c r="E1240" s="73"/>
      <c r="F1240" s="33"/>
      <c r="G1240" s="69" t="str">
        <f t="shared" si="19"/>
        <v/>
      </c>
    </row>
    <row r="1241" spans="1:7" ht="34.5" customHeight="1" outlineLevel="1" thickTop="1" thickBot="1">
      <c r="A1241" s="34"/>
      <c r="B1241" s="52"/>
      <c r="C1241" s="34" t="str">
        <f>IF(B1241&gt;0,VLOOKUP(B1241,'الموردين والمخازن'!$A$9:$L$10006,2,0)," ")</f>
        <v xml:space="preserve"> </v>
      </c>
      <c r="D1241" s="34"/>
      <c r="E1241" s="73"/>
      <c r="F1241" s="33"/>
      <c r="G1241" s="69" t="str">
        <f t="shared" si="19"/>
        <v/>
      </c>
    </row>
    <row r="1242" spans="1:7" ht="34.5" customHeight="1" outlineLevel="1" thickTop="1" thickBot="1">
      <c r="A1242" s="34"/>
      <c r="B1242" s="52"/>
      <c r="C1242" s="34" t="str">
        <f>IF(B1242&gt;0,VLOOKUP(B1242,'الموردين والمخازن'!$A$9:$L$10006,2,0)," ")</f>
        <v xml:space="preserve"> </v>
      </c>
      <c r="D1242" s="34"/>
      <c r="E1242" s="73"/>
      <c r="F1242" s="33"/>
      <c r="G1242" s="69" t="str">
        <f t="shared" si="19"/>
        <v/>
      </c>
    </row>
    <row r="1243" spans="1:7" ht="34.5" customHeight="1" outlineLevel="1" thickTop="1" thickBot="1">
      <c r="A1243" s="34"/>
      <c r="B1243" s="52"/>
      <c r="C1243" s="34" t="str">
        <f>IF(B1243&gt;0,VLOOKUP(B1243,'الموردين والمخازن'!$A$9:$L$10006,2,0)," ")</f>
        <v xml:space="preserve"> </v>
      </c>
      <c r="D1243" s="34"/>
      <c r="E1243" s="73"/>
      <c r="F1243" s="33"/>
      <c r="G1243" s="69" t="str">
        <f t="shared" si="19"/>
        <v/>
      </c>
    </row>
    <row r="1244" spans="1:7" ht="34.5" customHeight="1" outlineLevel="1" thickTop="1" thickBot="1">
      <c r="A1244" s="34"/>
      <c r="B1244" s="52"/>
      <c r="C1244" s="34" t="str">
        <f>IF(B1244&gt;0,VLOOKUP(B1244,'الموردين والمخازن'!$A$9:$L$10006,2,0)," ")</f>
        <v xml:space="preserve"> </v>
      </c>
      <c r="D1244" s="34"/>
      <c r="E1244" s="73"/>
      <c r="F1244" s="33"/>
      <c r="G1244" s="69" t="str">
        <f t="shared" si="19"/>
        <v/>
      </c>
    </row>
    <row r="1245" spans="1:7" ht="34.5" customHeight="1" outlineLevel="1" thickTop="1" thickBot="1">
      <c r="A1245" s="34"/>
      <c r="B1245" s="52"/>
      <c r="C1245" s="34" t="str">
        <f>IF(B1245&gt;0,VLOOKUP(B1245,'الموردين والمخازن'!$A$9:$L$10006,2,0)," ")</f>
        <v xml:space="preserve"> </v>
      </c>
      <c r="D1245" s="34"/>
      <c r="E1245" s="73"/>
      <c r="F1245" s="33"/>
      <c r="G1245" s="69" t="str">
        <f t="shared" si="19"/>
        <v/>
      </c>
    </row>
    <row r="1246" spans="1:7" ht="34.5" customHeight="1" outlineLevel="1" thickTop="1" thickBot="1">
      <c r="A1246" s="34"/>
      <c r="B1246" s="52"/>
      <c r="C1246" s="34" t="str">
        <f>IF(B1246&gt;0,VLOOKUP(B1246,'الموردين والمخازن'!$A$9:$L$10006,2,0)," ")</f>
        <v xml:space="preserve"> </v>
      </c>
      <c r="D1246" s="34"/>
      <c r="E1246" s="73"/>
      <c r="F1246" s="33"/>
      <c r="G1246" s="69" t="str">
        <f t="shared" si="19"/>
        <v/>
      </c>
    </row>
    <row r="1247" spans="1:7" ht="34.5" customHeight="1" outlineLevel="1" thickTop="1" thickBot="1">
      <c r="A1247" s="34"/>
      <c r="B1247" s="52"/>
      <c r="C1247" s="34" t="str">
        <f>IF(B1247&gt;0,VLOOKUP(B1247,'الموردين والمخازن'!$A$9:$L$10006,2,0)," ")</f>
        <v xml:space="preserve"> </v>
      </c>
      <c r="D1247" s="34"/>
      <c r="E1247" s="73"/>
      <c r="F1247" s="33"/>
      <c r="G1247" s="69" t="str">
        <f t="shared" si="19"/>
        <v/>
      </c>
    </row>
    <row r="1248" spans="1:7" ht="34.5" customHeight="1" outlineLevel="1" thickTop="1" thickBot="1">
      <c r="A1248" s="34"/>
      <c r="B1248" s="52"/>
      <c r="C1248" s="34" t="str">
        <f>IF(B1248&gt;0,VLOOKUP(B1248,'الموردين والمخازن'!$A$9:$L$10006,2,0)," ")</f>
        <v xml:space="preserve"> </v>
      </c>
      <c r="D1248" s="34"/>
      <c r="E1248" s="73"/>
      <c r="F1248" s="33"/>
      <c r="G1248" s="69" t="str">
        <f t="shared" si="19"/>
        <v/>
      </c>
    </row>
    <row r="1249" spans="1:7" ht="34.5" customHeight="1" outlineLevel="1" thickTop="1" thickBot="1">
      <c r="A1249" s="34"/>
      <c r="B1249" s="52"/>
      <c r="C1249" s="34" t="str">
        <f>IF(B1249&gt;0,VLOOKUP(B1249,'الموردين والمخازن'!$A$9:$L$10006,2,0)," ")</f>
        <v xml:space="preserve"> </v>
      </c>
      <c r="D1249" s="34"/>
      <c r="E1249" s="73"/>
      <c r="F1249" s="33"/>
      <c r="G1249" s="69" t="str">
        <f t="shared" si="19"/>
        <v/>
      </c>
    </row>
    <row r="1250" spans="1:7" ht="34.5" customHeight="1" outlineLevel="1" thickTop="1" thickBot="1">
      <c r="A1250" s="34"/>
      <c r="B1250" s="52"/>
      <c r="C1250" s="34" t="str">
        <f>IF(B1250&gt;0,VLOOKUP(B1250,'الموردين والمخازن'!$A$9:$L$10006,2,0)," ")</f>
        <v xml:space="preserve"> </v>
      </c>
      <c r="D1250" s="34"/>
      <c r="E1250" s="73"/>
      <c r="F1250" s="33"/>
      <c r="G1250" s="69" t="str">
        <f t="shared" si="19"/>
        <v/>
      </c>
    </row>
    <row r="1251" spans="1:7" ht="34.5" customHeight="1" outlineLevel="1" thickTop="1" thickBot="1">
      <c r="A1251" s="34"/>
      <c r="B1251" s="52"/>
      <c r="C1251" s="34" t="str">
        <f>IF(B1251&gt;0,VLOOKUP(B1251,'الموردين والمخازن'!$A$9:$L$10006,2,0)," ")</f>
        <v xml:space="preserve"> </v>
      </c>
      <c r="D1251" s="34"/>
      <c r="E1251" s="73"/>
      <c r="F1251" s="33"/>
      <c r="G1251" s="69" t="str">
        <f t="shared" si="19"/>
        <v/>
      </c>
    </row>
    <row r="1252" spans="1:7" ht="34.5" customHeight="1" outlineLevel="1" thickTop="1" thickBot="1">
      <c r="A1252" s="34"/>
      <c r="B1252" s="52"/>
      <c r="C1252" s="34" t="str">
        <f>IF(B1252&gt;0,VLOOKUP(B1252,'الموردين والمخازن'!$A$9:$L$10006,2,0)," ")</f>
        <v xml:space="preserve"> </v>
      </c>
      <c r="D1252" s="34"/>
      <c r="E1252" s="73"/>
      <c r="F1252" s="33"/>
      <c r="G1252" s="69" t="str">
        <f t="shared" si="19"/>
        <v/>
      </c>
    </row>
    <row r="1253" spans="1:7" ht="34.5" customHeight="1" outlineLevel="1" thickTop="1" thickBot="1">
      <c r="A1253" s="34"/>
      <c r="B1253" s="52"/>
      <c r="C1253" s="34" t="str">
        <f>IF(B1253&gt;0,VLOOKUP(B1253,'الموردين والمخازن'!$A$9:$L$10006,2,0)," ")</f>
        <v xml:space="preserve"> </v>
      </c>
      <c r="D1253" s="34"/>
      <c r="E1253" s="73"/>
      <c r="F1253" s="33"/>
      <c r="G1253" s="69" t="str">
        <f t="shared" si="19"/>
        <v/>
      </c>
    </row>
    <row r="1254" spans="1:7" ht="34.5" customHeight="1" outlineLevel="1" thickTop="1" thickBot="1">
      <c r="A1254" s="34"/>
      <c r="B1254" s="52"/>
      <c r="C1254" s="34" t="str">
        <f>IF(B1254&gt;0,VLOOKUP(B1254,'الموردين والمخازن'!$A$9:$L$10006,2,0)," ")</f>
        <v xml:space="preserve"> </v>
      </c>
      <c r="D1254" s="34"/>
      <c r="E1254" s="73"/>
      <c r="F1254" s="33"/>
      <c r="G1254" s="69" t="str">
        <f t="shared" si="19"/>
        <v/>
      </c>
    </row>
    <row r="1255" spans="1:7" ht="34.5" customHeight="1" outlineLevel="1" thickTop="1" thickBot="1">
      <c r="A1255" s="34"/>
      <c r="B1255" s="52"/>
      <c r="C1255" s="34" t="str">
        <f>IF(B1255&gt;0,VLOOKUP(B1255,'الموردين والمخازن'!$A$9:$L$10006,2,0)," ")</f>
        <v xml:space="preserve"> </v>
      </c>
      <c r="D1255" s="34"/>
      <c r="E1255" s="73"/>
      <c r="F1255" s="33"/>
      <c r="G1255" s="69" t="str">
        <f t="shared" si="19"/>
        <v/>
      </c>
    </row>
    <row r="1256" spans="1:7" ht="34.5" customHeight="1" outlineLevel="1" thickTop="1" thickBot="1">
      <c r="A1256" s="34"/>
      <c r="B1256" s="52"/>
      <c r="C1256" s="34" t="str">
        <f>IF(B1256&gt;0,VLOOKUP(B1256,'الموردين والمخازن'!$A$9:$L$10006,2,0)," ")</f>
        <v xml:space="preserve"> </v>
      </c>
      <c r="D1256" s="34"/>
      <c r="E1256" s="73"/>
      <c r="F1256" s="33"/>
      <c r="G1256" s="69" t="str">
        <f t="shared" si="19"/>
        <v/>
      </c>
    </row>
    <row r="1257" spans="1:7" ht="34.5" customHeight="1" outlineLevel="1" thickTop="1" thickBot="1">
      <c r="A1257" s="34"/>
      <c r="B1257" s="52"/>
      <c r="C1257" s="34" t="str">
        <f>IF(B1257&gt;0,VLOOKUP(B1257,'الموردين والمخازن'!$A$9:$L$10006,2,0)," ")</f>
        <v xml:space="preserve"> </v>
      </c>
      <c r="D1257" s="34"/>
      <c r="E1257" s="73"/>
      <c r="F1257" s="33"/>
      <c r="G1257" s="69" t="str">
        <f t="shared" si="19"/>
        <v/>
      </c>
    </row>
    <row r="1258" spans="1:7" ht="34.5" customHeight="1" outlineLevel="1" thickTop="1" thickBot="1">
      <c r="A1258" s="34"/>
      <c r="B1258" s="52"/>
      <c r="C1258" s="34" t="str">
        <f>IF(B1258&gt;0,VLOOKUP(B1258,'الموردين والمخازن'!$A$9:$L$10006,2,0)," ")</f>
        <v xml:space="preserve"> </v>
      </c>
      <c r="D1258" s="34"/>
      <c r="E1258" s="73"/>
      <c r="F1258" s="33"/>
      <c r="G1258" s="69" t="str">
        <f t="shared" si="19"/>
        <v/>
      </c>
    </row>
    <row r="1259" spans="1:7" ht="34.5" customHeight="1" outlineLevel="1" thickTop="1" thickBot="1">
      <c r="A1259" s="34"/>
      <c r="B1259" s="52"/>
      <c r="C1259" s="34" t="str">
        <f>IF(B1259&gt;0,VLOOKUP(B1259,'الموردين والمخازن'!$A$9:$L$10006,2,0)," ")</f>
        <v xml:space="preserve"> </v>
      </c>
      <c r="D1259" s="34"/>
      <c r="E1259" s="73"/>
      <c r="F1259" s="33"/>
      <c r="G1259" s="69" t="str">
        <f t="shared" si="19"/>
        <v/>
      </c>
    </row>
    <row r="1260" spans="1:7" ht="34.5" customHeight="1" outlineLevel="1" thickTop="1" thickBot="1">
      <c r="A1260" s="34"/>
      <c r="B1260" s="52"/>
      <c r="C1260" s="34" t="str">
        <f>IF(B1260&gt;0,VLOOKUP(B1260,'الموردين والمخازن'!$A$9:$L$10006,2,0)," ")</f>
        <v xml:space="preserve"> </v>
      </c>
      <c r="D1260" s="34"/>
      <c r="E1260" s="73"/>
      <c r="F1260" s="33"/>
      <c r="G1260" s="69" t="str">
        <f t="shared" si="19"/>
        <v/>
      </c>
    </row>
    <row r="1261" spans="1:7" ht="34.5" customHeight="1" outlineLevel="1" thickTop="1" thickBot="1">
      <c r="A1261" s="34"/>
      <c r="B1261" s="52"/>
      <c r="C1261" s="34" t="str">
        <f>IF(B1261&gt;0,VLOOKUP(B1261,'الموردين والمخازن'!$A$9:$L$10006,2,0)," ")</f>
        <v xml:space="preserve"> </v>
      </c>
      <c r="D1261" s="34"/>
      <c r="E1261" s="73"/>
      <c r="F1261" s="33"/>
      <c r="G1261" s="69" t="str">
        <f t="shared" si="19"/>
        <v/>
      </c>
    </row>
    <row r="1262" spans="1:7" ht="34.5" customHeight="1" outlineLevel="1" thickTop="1" thickBot="1">
      <c r="A1262" s="34"/>
      <c r="B1262" s="52"/>
      <c r="C1262" s="34" t="str">
        <f>IF(B1262&gt;0,VLOOKUP(B1262,'الموردين والمخازن'!$A$9:$L$10006,2,0)," ")</f>
        <v xml:space="preserve"> </v>
      </c>
      <c r="D1262" s="34"/>
      <c r="E1262" s="73"/>
      <c r="F1262" s="33"/>
      <c r="G1262" s="69" t="str">
        <f t="shared" si="19"/>
        <v/>
      </c>
    </row>
    <row r="1263" spans="1:7" ht="34.5" customHeight="1" outlineLevel="1" thickTop="1" thickBot="1">
      <c r="A1263" s="34"/>
      <c r="B1263" s="52"/>
      <c r="C1263" s="34" t="str">
        <f>IF(B1263&gt;0,VLOOKUP(B1263,'الموردين والمخازن'!$A$9:$L$10006,2,0)," ")</f>
        <v xml:space="preserve"> </v>
      </c>
      <c r="D1263" s="34"/>
      <c r="E1263" s="73"/>
      <c r="F1263" s="33"/>
      <c r="G1263" s="69" t="str">
        <f t="shared" si="19"/>
        <v/>
      </c>
    </row>
    <row r="1264" spans="1:7" ht="34.5" customHeight="1" outlineLevel="1" thickTop="1" thickBot="1">
      <c r="A1264" s="34"/>
      <c r="B1264" s="52"/>
      <c r="C1264" s="34" t="str">
        <f>IF(B1264&gt;0,VLOOKUP(B1264,'الموردين والمخازن'!$A$9:$L$10006,2,0)," ")</f>
        <v xml:space="preserve"> </v>
      </c>
      <c r="D1264" s="34"/>
      <c r="E1264" s="73"/>
      <c r="F1264" s="33"/>
      <c r="G1264" s="69" t="str">
        <f t="shared" si="19"/>
        <v/>
      </c>
    </row>
    <row r="1265" spans="1:7" ht="34.5" customHeight="1" outlineLevel="1" thickTop="1" thickBot="1">
      <c r="A1265" s="34"/>
      <c r="B1265" s="52"/>
      <c r="C1265" s="34" t="str">
        <f>IF(B1265&gt;0,VLOOKUP(B1265,'الموردين والمخازن'!$A$9:$L$10006,2,0)," ")</f>
        <v xml:space="preserve"> </v>
      </c>
      <c r="D1265" s="34"/>
      <c r="E1265" s="73"/>
      <c r="F1265" s="33"/>
      <c r="G1265" s="69" t="str">
        <f t="shared" si="19"/>
        <v/>
      </c>
    </row>
    <row r="1266" spans="1:7" ht="34.5" customHeight="1" outlineLevel="1" thickTop="1" thickBot="1">
      <c r="A1266" s="34"/>
      <c r="B1266" s="52"/>
      <c r="C1266" s="34" t="str">
        <f>IF(B1266&gt;0,VLOOKUP(B1266,'الموردين والمخازن'!$A$9:$L$10006,2,0)," ")</f>
        <v xml:space="preserve"> </v>
      </c>
      <c r="D1266" s="34"/>
      <c r="E1266" s="73"/>
      <c r="F1266" s="33"/>
      <c r="G1266" s="69" t="str">
        <f t="shared" si="19"/>
        <v/>
      </c>
    </row>
    <row r="1267" spans="1:7" ht="34.5" customHeight="1" outlineLevel="1" thickTop="1" thickBot="1">
      <c r="A1267" s="34"/>
      <c r="B1267" s="52"/>
      <c r="C1267" s="34" t="str">
        <f>IF(B1267&gt;0,VLOOKUP(B1267,'الموردين والمخازن'!$A$9:$L$10006,2,0)," ")</f>
        <v xml:space="preserve"> </v>
      </c>
      <c r="D1267" s="34"/>
      <c r="E1267" s="73"/>
      <c r="F1267" s="33"/>
      <c r="G1267" s="69" t="str">
        <f t="shared" si="19"/>
        <v/>
      </c>
    </row>
    <row r="1268" spans="1:7" ht="34.5" customHeight="1" outlineLevel="1" thickTop="1" thickBot="1">
      <c r="A1268" s="34"/>
      <c r="B1268" s="52"/>
      <c r="C1268" s="34" t="str">
        <f>IF(B1268&gt;0,VLOOKUP(B1268,'الموردين والمخازن'!$A$9:$L$10006,2,0)," ")</f>
        <v xml:space="preserve"> </v>
      </c>
      <c r="D1268" s="34"/>
      <c r="E1268" s="73"/>
      <c r="F1268" s="33"/>
      <c r="G1268" s="69" t="str">
        <f t="shared" si="19"/>
        <v/>
      </c>
    </row>
    <row r="1269" spans="1:7" ht="34.5" customHeight="1" outlineLevel="1" thickTop="1" thickBot="1">
      <c r="A1269" s="34"/>
      <c r="B1269" s="52"/>
      <c r="C1269" s="34" t="str">
        <f>IF(B1269&gt;0,VLOOKUP(B1269,'الموردين والمخازن'!$A$9:$L$10006,2,0)," ")</f>
        <v xml:space="preserve"> </v>
      </c>
      <c r="D1269" s="34"/>
      <c r="E1269" s="73"/>
      <c r="F1269" s="33"/>
      <c r="G1269" s="69" t="str">
        <f t="shared" si="19"/>
        <v/>
      </c>
    </row>
    <row r="1270" spans="1:7" ht="34.5" customHeight="1" outlineLevel="1" thickTop="1" thickBot="1">
      <c r="A1270" s="34"/>
      <c r="B1270" s="52"/>
      <c r="C1270" s="34" t="str">
        <f>IF(B1270&gt;0,VLOOKUP(B1270,'الموردين والمخازن'!$A$9:$L$10006,2,0)," ")</f>
        <v xml:space="preserve"> </v>
      </c>
      <c r="D1270" s="34"/>
      <c r="E1270" s="73"/>
      <c r="F1270" s="33"/>
      <c r="G1270" s="69" t="str">
        <f t="shared" si="19"/>
        <v/>
      </c>
    </row>
    <row r="1271" spans="1:7" ht="34.5" customHeight="1" outlineLevel="1" thickTop="1" thickBot="1">
      <c r="A1271" s="34"/>
      <c r="B1271" s="52"/>
      <c r="C1271" s="34" t="str">
        <f>IF(B1271&gt;0,VLOOKUP(B1271,'الموردين والمخازن'!$A$9:$L$10006,2,0)," ")</f>
        <v xml:space="preserve"> </v>
      </c>
      <c r="D1271" s="34"/>
      <c r="E1271" s="73"/>
      <c r="F1271" s="33"/>
      <c r="G1271" s="69" t="str">
        <f t="shared" si="19"/>
        <v/>
      </c>
    </row>
    <row r="1272" spans="1:7" ht="34.5" customHeight="1" outlineLevel="1" thickTop="1" thickBot="1">
      <c r="A1272" s="34"/>
      <c r="B1272" s="52"/>
      <c r="C1272" s="34" t="str">
        <f>IF(B1272&gt;0,VLOOKUP(B1272,'الموردين والمخازن'!$A$9:$L$10006,2,0)," ")</f>
        <v xml:space="preserve"> </v>
      </c>
      <c r="D1272" s="34"/>
      <c r="E1272" s="73"/>
      <c r="F1272" s="33"/>
      <c r="G1272" s="69" t="str">
        <f t="shared" si="19"/>
        <v/>
      </c>
    </row>
    <row r="1273" spans="1:7" ht="34.5" customHeight="1" outlineLevel="1" thickTop="1" thickBot="1">
      <c r="A1273" s="34"/>
      <c r="B1273" s="52"/>
      <c r="C1273" s="34" t="str">
        <f>IF(B1273&gt;0,VLOOKUP(B1273,'الموردين والمخازن'!$A$9:$L$10006,2,0)," ")</f>
        <v xml:space="preserve"> </v>
      </c>
      <c r="D1273" s="34"/>
      <c r="E1273" s="73"/>
      <c r="F1273" s="33"/>
      <c r="G1273" s="69" t="str">
        <f t="shared" si="19"/>
        <v/>
      </c>
    </row>
    <row r="1274" spans="1:7" ht="34.5" customHeight="1" outlineLevel="1" thickTop="1" thickBot="1">
      <c r="A1274" s="34"/>
      <c r="B1274" s="52"/>
      <c r="C1274" s="34" t="str">
        <f>IF(B1274&gt;0,VLOOKUP(B1274,'الموردين والمخازن'!$A$9:$L$10006,2,0)," ")</f>
        <v xml:space="preserve"> </v>
      </c>
      <c r="D1274" s="34"/>
      <c r="E1274" s="73"/>
      <c r="F1274" s="33"/>
      <c r="G1274" s="69" t="str">
        <f t="shared" si="19"/>
        <v/>
      </c>
    </row>
    <row r="1275" spans="1:7" ht="34.5" customHeight="1" outlineLevel="1" thickTop="1" thickBot="1">
      <c r="A1275" s="34"/>
      <c r="B1275" s="52"/>
      <c r="C1275" s="34" t="str">
        <f>IF(B1275&gt;0,VLOOKUP(B1275,'الموردين والمخازن'!$A$9:$L$10006,2,0)," ")</f>
        <v xml:space="preserve"> </v>
      </c>
      <c r="D1275" s="34"/>
      <c r="E1275" s="73"/>
      <c r="F1275" s="33"/>
      <c r="G1275" s="69" t="str">
        <f t="shared" si="19"/>
        <v/>
      </c>
    </row>
    <row r="1276" spans="1:7" ht="34.5" customHeight="1" outlineLevel="1" thickTop="1" thickBot="1">
      <c r="A1276" s="34"/>
      <c r="B1276" s="52"/>
      <c r="C1276" s="34" t="str">
        <f>IF(B1276&gt;0,VLOOKUP(B1276,'الموردين والمخازن'!$A$9:$L$10006,2,0)," ")</f>
        <v xml:space="preserve"> </v>
      </c>
      <c r="D1276" s="34"/>
      <c r="E1276" s="73"/>
      <c r="F1276" s="33"/>
      <c r="G1276" s="69" t="str">
        <f t="shared" si="19"/>
        <v/>
      </c>
    </row>
    <row r="1277" spans="1:7" ht="34.5" customHeight="1" outlineLevel="1" thickTop="1" thickBot="1">
      <c r="A1277" s="34"/>
      <c r="B1277" s="52"/>
      <c r="C1277" s="34" t="str">
        <f>IF(B1277&gt;0,VLOOKUP(B1277,'الموردين والمخازن'!$A$9:$L$10006,2,0)," ")</f>
        <v xml:space="preserve"> </v>
      </c>
      <c r="D1277" s="34"/>
      <c r="E1277" s="73"/>
      <c r="F1277" s="33"/>
      <c r="G1277" s="69" t="str">
        <f t="shared" si="19"/>
        <v/>
      </c>
    </row>
    <row r="1278" spans="1:7" ht="34.5" customHeight="1" outlineLevel="1" thickTop="1" thickBot="1">
      <c r="A1278" s="34"/>
      <c r="B1278" s="52"/>
      <c r="C1278" s="34" t="str">
        <f>IF(B1278&gt;0,VLOOKUP(B1278,'الموردين والمخازن'!$A$9:$L$10006,2,0)," ")</f>
        <v xml:space="preserve"> </v>
      </c>
      <c r="D1278" s="34"/>
      <c r="E1278" s="73"/>
      <c r="F1278" s="33"/>
      <c r="G1278" s="69" t="str">
        <f t="shared" si="19"/>
        <v/>
      </c>
    </row>
    <row r="1279" spans="1:7" ht="34.5" customHeight="1" outlineLevel="1" thickTop="1" thickBot="1">
      <c r="A1279" s="34"/>
      <c r="B1279" s="52"/>
      <c r="C1279" s="34" t="str">
        <f>IF(B1279&gt;0,VLOOKUP(B1279,'الموردين والمخازن'!$A$9:$L$10006,2,0)," ")</f>
        <v xml:space="preserve"> </v>
      </c>
      <c r="D1279" s="34"/>
      <c r="E1279" s="73"/>
      <c r="F1279" s="33"/>
      <c r="G1279" s="69" t="str">
        <f t="shared" si="19"/>
        <v/>
      </c>
    </row>
    <row r="1280" spans="1:7" ht="34.5" customHeight="1" outlineLevel="1" thickTop="1" thickBot="1">
      <c r="A1280" s="34"/>
      <c r="B1280" s="52"/>
      <c r="C1280" s="34" t="str">
        <f>IF(B1280&gt;0,VLOOKUP(B1280,'الموردين والمخازن'!$A$9:$L$10006,2,0)," ")</f>
        <v xml:space="preserve"> </v>
      </c>
      <c r="D1280" s="34"/>
      <c r="E1280" s="73"/>
      <c r="F1280" s="33"/>
      <c r="G1280" s="69" t="str">
        <f t="shared" si="19"/>
        <v/>
      </c>
    </row>
    <row r="1281" spans="1:7" ht="34.5" customHeight="1" outlineLevel="1" thickTop="1" thickBot="1">
      <c r="A1281" s="34"/>
      <c r="B1281" s="52"/>
      <c r="C1281" s="34" t="str">
        <f>IF(B1281&gt;0,VLOOKUP(B1281,'الموردين والمخازن'!$A$9:$L$10006,2,0)," ")</f>
        <v xml:space="preserve"> </v>
      </c>
      <c r="D1281" s="34"/>
      <c r="E1281" s="73"/>
      <c r="F1281" s="33"/>
      <c r="G1281" s="69" t="str">
        <f t="shared" si="19"/>
        <v/>
      </c>
    </row>
    <row r="1282" spans="1:7" ht="34.5" customHeight="1" outlineLevel="1" thickTop="1" thickBot="1">
      <c r="A1282" s="34"/>
      <c r="B1282" s="52"/>
      <c r="C1282" s="34" t="str">
        <f>IF(B1282&gt;0,VLOOKUP(B1282,'الموردين والمخازن'!$A$9:$L$10006,2,0)," ")</f>
        <v xml:space="preserve"> </v>
      </c>
      <c r="D1282" s="34"/>
      <c r="E1282" s="73"/>
      <c r="F1282" s="33"/>
      <c r="G1282" s="69" t="str">
        <f t="shared" si="19"/>
        <v/>
      </c>
    </row>
    <row r="1283" spans="1:7" ht="34.5" customHeight="1" outlineLevel="1" thickTop="1" thickBot="1">
      <c r="A1283" s="34"/>
      <c r="B1283" s="52"/>
      <c r="C1283" s="34" t="str">
        <f>IF(B1283&gt;0,VLOOKUP(B1283,'الموردين والمخازن'!$A$9:$L$10006,2,0)," ")</f>
        <v xml:space="preserve"> </v>
      </c>
      <c r="D1283" s="34"/>
      <c r="E1283" s="73"/>
      <c r="F1283" s="33"/>
      <c r="G1283" s="69" t="str">
        <f t="shared" si="19"/>
        <v/>
      </c>
    </row>
    <row r="1284" spans="1:7" ht="34.5" customHeight="1" outlineLevel="1" thickTop="1" thickBot="1">
      <c r="A1284" s="34"/>
      <c r="B1284" s="52"/>
      <c r="C1284" s="34" t="str">
        <f>IF(B1284&gt;0,VLOOKUP(B1284,'الموردين والمخازن'!$A$9:$L$10006,2,0)," ")</f>
        <v xml:space="preserve"> </v>
      </c>
      <c r="D1284" s="34"/>
      <c r="E1284" s="73"/>
      <c r="F1284" s="33"/>
      <c r="G1284" s="69" t="str">
        <f t="shared" si="19"/>
        <v/>
      </c>
    </row>
    <row r="1285" spans="1:7" ht="34.5" customHeight="1" outlineLevel="1" thickTop="1" thickBot="1">
      <c r="A1285" s="34"/>
      <c r="B1285" s="52"/>
      <c r="C1285" s="34" t="str">
        <f>IF(B1285&gt;0,VLOOKUP(B1285,'الموردين والمخازن'!$A$9:$L$10006,2,0)," ")</f>
        <v xml:space="preserve"> </v>
      </c>
      <c r="D1285" s="34"/>
      <c r="E1285" s="73"/>
      <c r="F1285" s="33"/>
      <c r="G1285" s="69" t="str">
        <f t="shared" si="19"/>
        <v/>
      </c>
    </row>
    <row r="1286" spans="1:7" ht="34.5" customHeight="1" outlineLevel="1" thickTop="1" thickBot="1">
      <c r="A1286" s="34"/>
      <c r="B1286" s="52"/>
      <c r="C1286" s="34" t="str">
        <f>IF(B1286&gt;0,VLOOKUP(B1286,'الموردين والمخازن'!$A$9:$L$10006,2,0)," ")</f>
        <v xml:space="preserve"> </v>
      </c>
      <c r="D1286" s="34"/>
      <c r="E1286" s="73"/>
      <c r="F1286" s="33"/>
      <c r="G1286" s="69" t="str">
        <f t="shared" si="19"/>
        <v/>
      </c>
    </row>
    <row r="1287" spans="1:7" ht="34.5" customHeight="1" outlineLevel="1" thickTop="1" thickBot="1">
      <c r="A1287" s="34"/>
      <c r="B1287" s="52"/>
      <c r="C1287" s="34" t="str">
        <f>IF(B1287&gt;0,VLOOKUP(B1287,'الموردين والمخازن'!$A$9:$L$10006,2,0)," ")</f>
        <v xml:space="preserve"> </v>
      </c>
      <c r="D1287" s="34"/>
      <c r="E1287" s="73"/>
      <c r="F1287" s="33"/>
      <c r="G1287" s="69" t="str">
        <f t="shared" si="19"/>
        <v/>
      </c>
    </row>
    <row r="1288" spans="1:7" ht="34.5" customHeight="1" outlineLevel="1" thickTop="1" thickBot="1">
      <c r="A1288" s="34"/>
      <c r="B1288" s="52"/>
      <c r="C1288" s="34" t="str">
        <f>IF(B1288&gt;0,VLOOKUP(B1288,'الموردين والمخازن'!$A$9:$L$10006,2,0)," ")</f>
        <v xml:space="preserve"> </v>
      </c>
      <c r="D1288" s="34"/>
      <c r="E1288" s="73"/>
      <c r="F1288" s="33"/>
      <c r="G1288" s="69" t="str">
        <f t="shared" si="19"/>
        <v/>
      </c>
    </row>
    <row r="1289" spans="1:7" ht="34.5" customHeight="1" outlineLevel="1" thickTop="1" thickBot="1">
      <c r="A1289" s="34"/>
      <c r="B1289" s="52"/>
      <c r="C1289" s="34" t="str">
        <f>IF(B1289&gt;0,VLOOKUP(B1289,'الموردين والمخازن'!$A$9:$L$10006,2,0)," ")</f>
        <v xml:space="preserve"> </v>
      </c>
      <c r="D1289" s="34"/>
      <c r="E1289" s="73"/>
      <c r="F1289" s="33"/>
      <c r="G1289" s="69" t="str">
        <f t="shared" ref="G1289:G1352" si="20">B1289&amp;A1289</f>
        <v/>
      </c>
    </row>
    <row r="1290" spans="1:7" ht="34.5" customHeight="1" outlineLevel="1" thickTop="1" thickBot="1">
      <c r="A1290" s="34"/>
      <c r="B1290" s="52"/>
      <c r="C1290" s="34" t="str">
        <f>IF(B1290&gt;0,VLOOKUP(B1290,'الموردين والمخازن'!$A$9:$L$10006,2,0)," ")</f>
        <v xml:space="preserve"> </v>
      </c>
      <c r="D1290" s="34"/>
      <c r="E1290" s="73"/>
      <c r="F1290" s="33"/>
      <c r="G1290" s="69" t="str">
        <f t="shared" si="20"/>
        <v/>
      </c>
    </row>
    <row r="1291" spans="1:7" ht="34.5" customHeight="1" outlineLevel="1" thickTop="1" thickBot="1">
      <c r="A1291" s="34"/>
      <c r="B1291" s="52"/>
      <c r="C1291" s="34" t="str">
        <f>IF(B1291&gt;0,VLOOKUP(B1291,'الموردين والمخازن'!$A$9:$L$10006,2,0)," ")</f>
        <v xml:space="preserve"> </v>
      </c>
      <c r="D1291" s="34"/>
      <c r="E1291" s="73"/>
      <c r="F1291" s="33"/>
      <c r="G1291" s="69" t="str">
        <f t="shared" si="20"/>
        <v/>
      </c>
    </row>
    <row r="1292" spans="1:7" ht="34.5" customHeight="1" outlineLevel="1" thickTop="1" thickBot="1">
      <c r="A1292" s="34"/>
      <c r="B1292" s="52"/>
      <c r="C1292" s="34" t="str">
        <f>IF(B1292&gt;0,VLOOKUP(B1292,'الموردين والمخازن'!$A$9:$L$10006,2,0)," ")</f>
        <v xml:space="preserve"> </v>
      </c>
      <c r="D1292" s="34"/>
      <c r="E1292" s="73"/>
      <c r="F1292" s="33"/>
      <c r="G1292" s="69" t="str">
        <f t="shared" si="20"/>
        <v/>
      </c>
    </row>
    <row r="1293" spans="1:7" ht="34.5" customHeight="1" outlineLevel="1" thickTop="1" thickBot="1">
      <c r="A1293" s="34"/>
      <c r="B1293" s="52"/>
      <c r="C1293" s="34" t="str">
        <f>IF(B1293&gt;0,VLOOKUP(B1293,'الموردين والمخازن'!$A$9:$L$10006,2,0)," ")</f>
        <v xml:space="preserve"> </v>
      </c>
      <c r="D1293" s="34"/>
      <c r="E1293" s="73"/>
      <c r="F1293" s="33"/>
      <c r="G1293" s="69" t="str">
        <f t="shared" si="20"/>
        <v/>
      </c>
    </row>
    <row r="1294" spans="1:7" ht="34.5" customHeight="1" outlineLevel="1" thickTop="1" thickBot="1">
      <c r="A1294" s="34"/>
      <c r="B1294" s="52"/>
      <c r="C1294" s="34" t="str">
        <f>IF(B1294&gt;0,VLOOKUP(B1294,'الموردين والمخازن'!$A$9:$L$10006,2,0)," ")</f>
        <v xml:space="preserve"> </v>
      </c>
      <c r="D1294" s="34"/>
      <c r="E1294" s="73"/>
      <c r="F1294" s="33"/>
      <c r="G1294" s="69" t="str">
        <f t="shared" si="20"/>
        <v/>
      </c>
    </row>
    <row r="1295" spans="1:7" ht="34.5" customHeight="1" outlineLevel="1" thickTop="1" thickBot="1">
      <c r="A1295" s="34"/>
      <c r="B1295" s="52"/>
      <c r="C1295" s="34" t="str">
        <f>IF(B1295&gt;0,VLOOKUP(B1295,'الموردين والمخازن'!$A$9:$L$10006,2,0)," ")</f>
        <v xml:space="preserve"> </v>
      </c>
      <c r="D1295" s="34"/>
      <c r="E1295" s="73"/>
      <c r="F1295" s="33"/>
      <c r="G1295" s="69" t="str">
        <f t="shared" si="20"/>
        <v/>
      </c>
    </row>
    <row r="1296" spans="1:7" ht="34.5" customHeight="1" outlineLevel="1" thickTop="1" thickBot="1">
      <c r="A1296" s="34"/>
      <c r="B1296" s="52"/>
      <c r="C1296" s="34" t="str">
        <f>IF(B1296&gt;0,VLOOKUP(B1296,'الموردين والمخازن'!$A$9:$L$10006,2,0)," ")</f>
        <v xml:space="preserve"> </v>
      </c>
      <c r="D1296" s="34"/>
      <c r="E1296" s="73"/>
      <c r="F1296" s="33"/>
      <c r="G1296" s="69" t="str">
        <f t="shared" si="20"/>
        <v/>
      </c>
    </row>
    <row r="1297" spans="1:7" ht="34.5" customHeight="1" outlineLevel="1" thickTop="1" thickBot="1">
      <c r="A1297" s="34"/>
      <c r="B1297" s="52"/>
      <c r="C1297" s="34" t="str">
        <f>IF(B1297&gt;0,VLOOKUP(B1297,'الموردين والمخازن'!$A$9:$L$10006,2,0)," ")</f>
        <v xml:space="preserve"> </v>
      </c>
      <c r="D1297" s="34"/>
      <c r="E1297" s="73"/>
      <c r="F1297" s="33"/>
      <c r="G1297" s="69" t="str">
        <f t="shared" si="20"/>
        <v/>
      </c>
    </row>
    <row r="1298" spans="1:7" ht="34.5" customHeight="1" outlineLevel="1" thickTop="1" thickBot="1">
      <c r="A1298" s="34"/>
      <c r="B1298" s="52"/>
      <c r="C1298" s="34" t="str">
        <f>IF(B1298&gt;0,VLOOKUP(B1298,'الموردين والمخازن'!$A$9:$L$10006,2,0)," ")</f>
        <v xml:space="preserve"> </v>
      </c>
      <c r="D1298" s="34"/>
      <c r="E1298" s="73"/>
      <c r="F1298" s="33"/>
      <c r="G1298" s="69" t="str">
        <f t="shared" si="20"/>
        <v/>
      </c>
    </row>
    <row r="1299" spans="1:7" ht="34.5" customHeight="1" outlineLevel="1" thickTop="1" thickBot="1">
      <c r="A1299" s="34"/>
      <c r="B1299" s="52"/>
      <c r="C1299" s="34" t="str">
        <f>IF(B1299&gt;0,VLOOKUP(B1299,'الموردين والمخازن'!$A$9:$L$10006,2,0)," ")</f>
        <v xml:space="preserve"> </v>
      </c>
      <c r="D1299" s="34"/>
      <c r="E1299" s="73"/>
      <c r="F1299" s="33"/>
      <c r="G1299" s="69" t="str">
        <f t="shared" si="20"/>
        <v/>
      </c>
    </row>
    <row r="1300" spans="1:7" ht="34.5" customHeight="1" outlineLevel="1" thickTop="1" thickBot="1">
      <c r="A1300" s="34"/>
      <c r="B1300" s="52"/>
      <c r="C1300" s="34" t="str">
        <f>IF(B1300&gt;0,VLOOKUP(B1300,'الموردين والمخازن'!$A$9:$L$10006,2,0)," ")</f>
        <v xml:space="preserve"> </v>
      </c>
      <c r="D1300" s="34"/>
      <c r="E1300" s="73"/>
      <c r="F1300" s="33"/>
      <c r="G1300" s="69" t="str">
        <f t="shared" si="20"/>
        <v/>
      </c>
    </row>
    <row r="1301" spans="1:7" ht="34.5" customHeight="1" outlineLevel="1" thickTop="1" thickBot="1">
      <c r="A1301" s="34"/>
      <c r="B1301" s="52"/>
      <c r="C1301" s="34" t="str">
        <f>IF(B1301&gt;0,VLOOKUP(B1301,'الموردين والمخازن'!$A$9:$L$10006,2,0)," ")</f>
        <v xml:space="preserve"> </v>
      </c>
      <c r="D1301" s="34"/>
      <c r="E1301" s="73"/>
      <c r="F1301" s="33"/>
      <c r="G1301" s="69" t="str">
        <f t="shared" si="20"/>
        <v/>
      </c>
    </row>
    <row r="1302" spans="1:7" ht="34.5" customHeight="1" outlineLevel="1" thickTop="1" thickBot="1">
      <c r="A1302" s="34"/>
      <c r="B1302" s="52"/>
      <c r="C1302" s="34" t="str">
        <f>IF(B1302&gt;0,VLOOKUP(B1302,'الموردين والمخازن'!$A$9:$L$10006,2,0)," ")</f>
        <v xml:space="preserve"> </v>
      </c>
      <c r="D1302" s="34"/>
      <c r="E1302" s="73"/>
      <c r="F1302" s="33"/>
      <c r="G1302" s="69" t="str">
        <f t="shared" si="20"/>
        <v/>
      </c>
    </row>
    <row r="1303" spans="1:7" ht="34.5" customHeight="1" outlineLevel="1" thickTop="1" thickBot="1">
      <c r="A1303" s="34"/>
      <c r="B1303" s="52"/>
      <c r="C1303" s="34" t="str">
        <f>IF(B1303&gt;0,VLOOKUP(B1303,'الموردين والمخازن'!$A$9:$L$10006,2,0)," ")</f>
        <v xml:space="preserve"> </v>
      </c>
      <c r="D1303" s="34"/>
      <c r="E1303" s="73"/>
      <c r="F1303" s="33"/>
      <c r="G1303" s="69" t="str">
        <f t="shared" si="20"/>
        <v/>
      </c>
    </row>
    <row r="1304" spans="1:7" ht="34.5" customHeight="1" outlineLevel="1" thickTop="1" thickBot="1">
      <c r="A1304" s="34"/>
      <c r="B1304" s="52"/>
      <c r="C1304" s="34" t="str">
        <f>IF(B1304&gt;0,VLOOKUP(B1304,'الموردين والمخازن'!$A$9:$L$10006,2,0)," ")</f>
        <v xml:space="preserve"> </v>
      </c>
      <c r="D1304" s="34"/>
      <c r="E1304" s="73"/>
      <c r="F1304" s="33"/>
      <c r="G1304" s="69" t="str">
        <f t="shared" si="20"/>
        <v/>
      </c>
    </row>
    <row r="1305" spans="1:7" ht="34.5" customHeight="1" outlineLevel="1" thickTop="1" thickBot="1">
      <c r="A1305" s="34"/>
      <c r="B1305" s="52"/>
      <c r="C1305" s="34" t="str">
        <f>IF(B1305&gt;0,VLOOKUP(B1305,'الموردين والمخازن'!$A$9:$L$10006,2,0)," ")</f>
        <v xml:space="preserve"> </v>
      </c>
      <c r="D1305" s="34"/>
      <c r="E1305" s="73"/>
      <c r="F1305" s="33"/>
      <c r="G1305" s="69" t="str">
        <f t="shared" si="20"/>
        <v/>
      </c>
    </row>
    <row r="1306" spans="1:7" ht="34.5" customHeight="1" outlineLevel="1" thickTop="1" thickBot="1">
      <c r="A1306" s="34"/>
      <c r="B1306" s="52"/>
      <c r="C1306" s="34" t="str">
        <f>IF(B1306&gt;0,VLOOKUP(B1306,'الموردين والمخازن'!$A$9:$L$10006,2,0)," ")</f>
        <v xml:space="preserve"> </v>
      </c>
      <c r="D1306" s="34"/>
      <c r="E1306" s="73"/>
      <c r="F1306" s="33"/>
      <c r="G1306" s="69" t="str">
        <f t="shared" si="20"/>
        <v/>
      </c>
    </row>
    <row r="1307" spans="1:7" ht="34.5" customHeight="1" outlineLevel="1" thickTop="1" thickBot="1">
      <c r="A1307" s="34"/>
      <c r="B1307" s="52"/>
      <c r="C1307" s="34" t="str">
        <f>IF(B1307&gt;0,VLOOKUP(B1307,'الموردين والمخازن'!$A$9:$L$10006,2,0)," ")</f>
        <v xml:space="preserve"> </v>
      </c>
      <c r="D1307" s="34"/>
      <c r="E1307" s="73"/>
      <c r="F1307" s="33"/>
      <c r="G1307" s="69" t="str">
        <f t="shared" si="20"/>
        <v/>
      </c>
    </row>
    <row r="1308" spans="1:7" ht="34.5" customHeight="1" outlineLevel="1" thickTop="1" thickBot="1">
      <c r="A1308" s="34"/>
      <c r="B1308" s="52"/>
      <c r="C1308" s="34" t="str">
        <f>IF(B1308&gt;0,VLOOKUP(B1308,'الموردين والمخازن'!$A$9:$L$10006,2,0)," ")</f>
        <v xml:space="preserve"> </v>
      </c>
      <c r="D1308" s="34"/>
      <c r="E1308" s="73"/>
      <c r="F1308" s="33"/>
      <c r="G1308" s="69" t="str">
        <f t="shared" si="20"/>
        <v/>
      </c>
    </row>
    <row r="1309" spans="1:7" ht="34.5" customHeight="1" outlineLevel="1" thickTop="1" thickBot="1">
      <c r="A1309" s="34"/>
      <c r="B1309" s="52"/>
      <c r="C1309" s="34" t="str">
        <f>IF(B1309&gt;0,VLOOKUP(B1309,'الموردين والمخازن'!$A$9:$L$10006,2,0)," ")</f>
        <v xml:space="preserve"> </v>
      </c>
      <c r="D1309" s="34"/>
      <c r="E1309" s="73"/>
      <c r="F1309" s="33"/>
      <c r="G1309" s="69" t="str">
        <f t="shared" si="20"/>
        <v/>
      </c>
    </row>
    <row r="1310" spans="1:7" ht="34.5" customHeight="1" outlineLevel="1" thickTop="1" thickBot="1">
      <c r="A1310" s="34"/>
      <c r="B1310" s="52"/>
      <c r="C1310" s="34" t="str">
        <f>IF(B1310&gt;0,VLOOKUP(B1310,'الموردين والمخازن'!$A$9:$L$10006,2,0)," ")</f>
        <v xml:space="preserve"> </v>
      </c>
      <c r="D1310" s="34"/>
      <c r="E1310" s="73"/>
      <c r="F1310" s="33"/>
      <c r="G1310" s="69" t="str">
        <f t="shared" si="20"/>
        <v/>
      </c>
    </row>
    <row r="1311" spans="1:7" ht="34.5" customHeight="1" outlineLevel="1" thickTop="1" thickBot="1">
      <c r="A1311" s="34"/>
      <c r="B1311" s="52"/>
      <c r="C1311" s="34" t="str">
        <f>IF(B1311&gt;0,VLOOKUP(B1311,'الموردين والمخازن'!$A$9:$L$10006,2,0)," ")</f>
        <v xml:space="preserve"> </v>
      </c>
      <c r="D1311" s="34"/>
      <c r="E1311" s="73"/>
      <c r="F1311" s="33"/>
      <c r="G1311" s="69" t="str">
        <f t="shared" si="20"/>
        <v/>
      </c>
    </row>
    <row r="1312" spans="1:7" ht="34.5" customHeight="1" outlineLevel="1" thickTop="1" thickBot="1">
      <c r="A1312" s="34"/>
      <c r="B1312" s="52"/>
      <c r="C1312" s="34" t="str">
        <f>IF(B1312&gt;0,VLOOKUP(B1312,'الموردين والمخازن'!$A$9:$L$10006,2,0)," ")</f>
        <v xml:space="preserve"> </v>
      </c>
      <c r="D1312" s="34"/>
      <c r="E1312" s="73"/>
      <c r="F1312" s="33"/>
      <c r="G1312" s="69" t="str">
        <f t="shared" si="20"/>
        <v/>
      </c>
    </row>
    <row r="1313" spans="1:7" ht="34.5" customHeight="1" outlineLevel="1" thickTop="1" thickBot="1">
      <c r="A1313" s="34"/>
      <c r="B1313" s="52"/>
      <c r="C1313" s="34" t="str">
        <f>IF(B1313&gt;0,VLOOKUP(B1313,'الموردين والمخازن'!$A$9:$L$10006,2,0)," ")</f>
        <v xml:space="preserve"> </v>
      </c>
      <c r="D1313" s="34"/>
      <c r="E1313" s="73"/>
      <c r="F1313" s="33"/>
      <c r="G1313" s="69" t="str">
        <f t="shared" si="20"/>
        <v/>
      </c>
    </row>
    <row r="1314" spans="1:7" ht="34.5" customHeight="1" outlineLevel="1" thickTop="1" thickBot="1">
      <c r="A1314" s="34"/>
      <c r="B1314" s="52"/>
      <c r="C1314" s="34" t="str">
        <f>IF(B1314&gt;0,VLOOKUP(B1314,'الموردين والمخازن'!$A$9:$L$10006,2,0)," ")</f>
        <v xml:space="preserve"> </v>
      </c>
      <c r="D1314" s="34"/>
      <c r="E1314" s="73"/>
      <c r="F1314" s="33"/>
      <c r="G1314" s="69" t="str">
        <f t="shared" si="20"/>
        <v/>
      </c>
    </row>
    <row r="1315" spans="1:7" ht="34.5" customHeight="1" outlineLevel="1" thickTop="1" thickBot="1">
      <c r="A1315" s="34"/>
      <c r="B1315" s="52"/>
      <c r="C1315" s="34" t="str">
        <f>IF(B1315&gt;0,VLOOKUP(B1315,'الموردين والمخازن'!$A$9:$L$10006,2,0)," ")</f>
        <v xml:space="preserve"> </v>
      </c>
      <c r="D1315" s="34"/>
      <c r="E1315" s="73"/>
      <c r="F1315" s="33"/>
      <c r="G1315" s="69" t="str">
        <f t="shared" si="20"/>
        <v/>
      </c>
    </row>
    <row r="1316" spans="1:7" ht="34.5" customHeight="1" outlineLevel="1" thickTop="1" thickBot="1">
      <c r="A1316" s="34"/>
      <c r="B1316" s="52"/>
      <c r="C1316" s="34" t="str">
        <f>IF(B1316&gt;0,VLOOKUP(B1316,'الموردين والمخازن'!$A$9:$L$10006,2,0)," ")</f>
        <v xml:space="preserve"> </v>
      </c>
      <c r="D1316" s="34"/>
      <c r="E1316" s="73"/>
      <c r="F1316" s="33"/>
      <c r="G1316" s="69" t="str">
        <f t="shared" si="20"/>
        <v/>
      </c>
    </row>
    <row r="1317" spans="1:7" ht="34.5" customHeight="1" outlineLevel="1" thickTop="1" thickBot="1">
      <c r="A1317" s="34"/>
      <c r="B1317" s="52"/>
      <c r="C1317" s="34" t="str">
        <f>IF(B1317&gt;0,VLOOKUP(B1317,'الموردين والمخازن'!$A$9:$L$10006,2,0)," ")</f>
        <v xml:space="preserve"> </v>
      </c>
      <c r="D1317" s="34"/>
      <c r="E1317" s="73"/>
      <c r="F1317" s="33"/>
      <c r="G1317" s="69" t="str">
        <f t="shared" si="20"/>
        <v/>
      </c>
    </row>
    <row r="1318" spans="1:7" ht="34.5" customHeight="1" outlineLevel="1" thickTop="1" thickBot="1">
      <c r="A1318" s="34"/>
      <c r="B1318" s="52"/>
      <c r="C1318" s="34" t="str">
        <f>IF(B1318&gt;0,VLOOKUP(B1318,'الموردين والمخازن'!$A$9:$L$10006,2,0)," ")</f>
        <v xml:space="preserve"> </v>
      </c>
      <c r="D1318" s="34"/>
      <c r="E1318" s="73"/>
      <c r="F1318" s="33"/>
      <c r="G1318" s="69" t="str">
        <f t="shared" si="20"/>
        <v/>
      </c>
    </row>
    <row r="1319" spans="1:7" ht="34.5" customHeight="1" outlineLevel="1" thickTop="1" thickBot="1">
      <c r="A1319" s="34"/>
      <c r="B1319" s="52"/>
      <c r="C1319" s="34" t="str">
        <f>IF(B1319&gt;0,VLOOKUP(B1319,'الموردين والمخازن'!$A$9:$L$10006,2,0)," ")</f>
        <v xml:space="preserve"> </v>
      </c>
      <c r="D1319" s="34"/>
      <c r="E1319" s="73"/>
      <c r="F1319" s="33"/>
      <c r="G1319" s="69" t="str">
        <f t="shared" si="20"/>
        <v/>
      </c>
    </row>
    <row r="1320" spans="1:7" ht="34.5" customHeight="1" outlineLevel="1" thickTop="1" thickBot="1">
      <c r="A1320" s="34"/>
      <c r="B1320" s="52"/>
      <c r="C1320" s="34" t="str">
        <f>IF(B1320&gt;0,VLOOKUP(B1320,'الموردين والمخازن'!$A$9:$L$10006,2,0)," ")</f>
        <v xml:space="preserve"> </v>
      </c>
      <c r="D1320" s="34"/>
      <c r="E1320" s="73"/>
      <c r="F1320" s="33"/>
      <c r="G1320" s="69" t="str">
        <f t="shared" si="20"/>
        <v/>
      </c>
    </row>
    <row r="1321" spans="1:7" ht="34.5" customHeight="1" outlineLevel="1" thickTop="1" thickBot="1">
      <c r="A1321" s="34"/>
      <c r="B1321" s="52"/>
      <c r="C1321" s="34" t="str">
        <f>IF(B1321&gt;0,VLOOKUP(B1321,'الموردين والمخازن'!$A$9:$L$10006,2,0)," ")</f>
        <v xml:space="preserve"> </v>
      </c>
      <c r="D1321" s="34"/>
      <c r="E1321" s="73"/>
      <c r="F1321" s="33"/>
      <c r="G1321" s="69" t="str">
        <f t="shared" si="20"/>
        <v/>
      </c>
    </row>
    <row r="1322" spans="1:7" ht="34.5" customHeight="1" outlineLevel="1" thickTop="1" thickBot="1">
      <c r="A1322" s="34"/>
      <c r="B1322" s="52"/>
      <c r="C1322" s="34" t="str">
        <f>IF(B1322&gt;0,VLOOKUP(B1322,'الموردين والمخازن'!$A$9:$L$10006,2,0)," ")</f>
        <v xml:space="preserve"> </v>
      </c>
      <c r="D1322" s="34"/>
      <c r="E1322" s="73"/>
      <c r="F1322" s="33"/>
      <c r="G1322" s="69" t="str">
        <f t="shared" si="20"/>
        <v/>
      </c>
    </row>
    <row r="1323" spans="1:7" ht="34.5" customHeight="1" outlineLevel="1" thickTop="1" thickBot="1">
      <c r="A1323" s="34"/>
      <c r="B1323" s="52"/>
      <c r="C1323" s="34" t="str">
        <f>IF(B1323&gt;0,VLOOKUP(B1323,'الموردين والمخازن'!$A$9:$L$10006,2,0)," ")</f>
        <v xml:space="preserve"> </v>
      </c>
      <c r="D1323" s="34"/>
      <c r="E1323" s="73"/>
      <c r="F1323" s="33"/>
      <c r="G1323" s="69" t="str">
        <f t="shared" si="20"/>
        <v/>
      </c>
    </row>
    <row r="1324" spans="1:7" ht="34.5" customHeight="1" outlineLevel="1" thickTop="1" thickBot="1">
      <c r="A1324" s="34"/>
      <c r="B1324" s="52"/>
      <c r="C1324" s="34" t="str">
        <f>IF(B1324&gt;0,VLOOKUP(B1324,'الموردين والمخازن'!$A$9:$L$10006,2,0)," ")</f>
        <v xml:space="preserve"> </v>
      </c>
      <c r="D1324" s="34"/>
      <c r="E1324" s="73"/>
      <c r="F1324" s="33"/>
      <c r="G1324" s="69" t="str">
        <f t="shared" si="20"/>
        <v/>
      </c>
    </row>
    <row r="1325" spans="1:7" ht="34.5" customHeight="1" outlineLevel="1" thickTop="1" thickBot="1">
      <c r="A1325" s="34"/>
      <c r="B1325" s="52"/>
      <c r="C1325" s="34" t="str">
        <f>IF(B1325&gt;0,VLOOKUP(B1325,'الموردين والمخازن'!$A$9:$L$10006,2,0)," ")</f>
        <v xml:space="preserve"> </v>
      </c>
      <c r="D1325" s="34"/>
      <c r="E1325" s="73"/>
      <c r="F1325" s="33"/>
      <c r="G1325" s="69" t="str">
        <f t="shared" si="20"/>
        <v/>
      </c>
    </row>
    <row r="1326" spans="1:7" ht="34.5" customHeight="1" outlineLevel="1" thickTop="1" thickBot="1">
      <c r="A1326" s="34"/>
      <c r="B1326" s="52"/>
      <c r="C1326" s="34" t="str">
        <f>IF(B1326&gt;0,VLOOKUP(B1326,'الموردين والمخازن'!$A$9:$L$10006,2,0)," ")</f>
        <v xml:space="preserve"> </v>
      </c>
      <c r="D1326" s="34"/>
      <c r="E1326" s="73"/>
      <c r="F1326" s="33"/>
      <c r="G1326" s="69" t="str">
        <f t="shared" si="20"/>
        <v/>
      </c>
    </row>
    <row r="1327" spans="1:7" ht="34.5" customHeight="1" outlineLevel="1" thickTop="1" thickBot="1">
      <c r="A1327" s="34"/>
      <c r="B1327" s="52"/>
      <c r="C1327" s="34" t="str">
        <f>IF(B1327&gt;0,VLOOKUP(B1327,'الموردين والمخازن'!$A$9:$L$10006,2,0)," ")</f>
        <v xml:space="preserve"> </v>
      </c>
      <c r="D1327" s="34"/>
      <c r="E1327" s="73"/>
      <c r="F1327" s="33"/>
      <c r="G1327" s="69" t="str">
        <f t="shared" si="20"/>
        <v/>
      </c>
    </row>
    <row r="1328" spans="1:7" ht="34.5" customHeight="1" outlineLevel="1" thickTop="1" thickBot="1">
      <c r="A1328" s="34"/>
      <c r="B1328" s="52"/>
      <c r="C1328" s="34" t="str">
        <f>IF(B1328&gt;0,VLOOKUP(B1328,'الموردين والمخازن'!$A$9:$L$10006,2,0)," ")</f>
        <v xml:space="preserve"> </v>
      </c>
      <c r="D1328" s="34"/>
      <c r="E1328" s="73"/>
      <c r="F1328" s="33"/>
      <c r="G1328" s="69" t="str">
        <f t="shared" si="20"/>
        <v/>
      </c>
    </row>
    <row r="1329" spans="1:7" ht="34.5" customHeight="1" outlineLevel="1" thickTop="1" thickBot="1">
      <c r="A1329" s="34"/>
      <c r="B1329" s="52"/>
      <c r="C1329" s="34" t="str">
        <f>IF(B1329&gt;0,VLOOKUP(B1329,'الموردين والمخازن'!$A$9:$L$10006,2,0)," ")</f>
        <v xml:space="preserve"> </v>
      </c>
      <c r="D1329" s="34"/>
      <c r="E1329" s="73"/>
      <c r="F1329" s="33"/>
      <c r="G1329" s="69" t="str">
        <f t="shared" si="20"/>
        <v/>
      </c>
    </row>
    <row r="1330" spans="1:7" ht="34.5" customHeight="1" outlineLevel="1" thickTop="1" thickBot="1">
      <c r="A1330" s="34"/>
      <c r="B1330" s="52"/>
      <c r="C1330" s="34" t="str">
        <f>IF(B1330&gt;0,VLOOKUP(B1330,'الموردين والمخازن'!$A$9:$L$10006,2,0)," ")</f>
        <v xml:space="preserve"> </v>
      </c>
      <c r="D1330" s="34"/>
      <c r="E1330" s="73"/>
      <c r="F1330" s="33"/>
      <c r="G1330" s="69" t="str">
        <f t="shared" si="20"/>
        <v/>
      </c>
    </row>
    <row r="1331" spans="1:7" ht="34.5" customHeight="1" outlineLevel="1" thickTop="1" thickBot="1">
      <c r="A1331" s="34"/>
      <c r="B1331" s="52"/>
      <c r="C1331" s="34" t="str">
        <f>IF(B1331&gt;0,VLOOKUP(B1331,'الموردين والمخازن'!$A$9:$L$10006,2,0)," ")</f>
        <v xml:space="preserve"> </v>
      </c>
      <c r="D1331" s="34"/>
      <c r="E1331" s="73"/>
      <c r="F1331" s="33"/>
      <c r="G1331" s="69" t="str">
        <f t="shared" si="20"/>
        <v/>
      </c>
    </row>
    <row r="1332" spans="1:7" ht="34.5" customHeight="1" outlineLevel="1" thickTop="1" thickBot="1">
      <c r="A1332" s="34"/>
      <c r="B1332" s="52"/>
      <c r="C1332" s="34" t="str">
        <f>IF(B1332&gt;0,VLOOKUP(B1332,'الموردين والمخازن'!$A$9:$L$10006,2,0)," ")</f>
        <v xml:space="preserve"> </v>
      </c>
      <c r="D1332" s="34"/>
      <c r="E1332" s="73"/>
      <c r="F1332" s="33"/>
      <c r="G1332" s="69" t="str">
        <f t="shared" si="20"/>
        <v/>
      </c>
    </row>
    <row r="1333" spans="1:7" ht="34.5" customHeight="1" outlineLevel="1" thickTop="1" thickBot="1">
      <c r="A1333" s="34"/>
      <c r="B1333" s="52"/>
      <c r="C1333" s="34" t="str">
        <f>IF(B1333&gt;0,VLOOKUP(B1333,'الموردين والمخازن'!$A$9:$L$10006,2,0)," ")</f>
        <v xml:space="preserve"> </v>
      </c>
      <c r="D1333" s="34"/>
      <c r="E1333" s="73"/>
      <c r="F1333" s="33"/>
      <c r="G1333" s="69" t="str">
        <f t="shared" si="20"/>
        <v/>
      </c>
    </row>
    <row r="1334" spans="1:7" ht="34.5" customHeight="1" outlineLevel="1" thickTop="1" thickBot="1">
      <c r="A1334" s="34"/>
      <c r="B1334" s="52"/>
      <c r="C1334" s="34" t="str">
        <f>IF(B1334&gt;0,VLOOKUP(B1334,'الموردين والمخازن'!$A$9:$L$10006,2,0)," ")</f>
        <v xml:space="preserve"> </v>
      </c>
      <c r="D1334" s="34"/>
      <c r="E1334" s="73"/>
      <c r="F1334" s="33"/>
      <c r="G1334" s="69" t="str">
        <f t="shared" si="20"/>
        <v/>
      </c>
    </row>
    <row r="1335" spans="1:7" ht="34.5" customHeight="1" outlineLevel="1" thickTop="1" thickBot="1">
      <c r="A1335" s="34"/>
      <c r="B1335" s="52"/>
      <c r="C1335" s="34" t="str">
        <f>IF(B1335&gt;0,VLOOKUP(B1335,'الموردين والمخازن'!$A$9:$L$10006,2,0)," ")</f>
        <v xml:space="preserve"> </v>
      </c>
      <c r="D1335" s="34"/>
      <c r="E1335" s="73"/>
      <c r="F1335" s="33"/>
      <c r="G1335" s="69" t="str">
        <f t="shared" si="20"/>
        <v/>
      </c>
    </row>
    <row r="1336" spans="1:7" ht="34.5" customHeight="1" outlineLevel="1" thickTop="1" thickBot="1">
      <c r="A1336" s="34"/>
      <c r="B1336" s="52"/>
      <c r="C1336" s="34" t="str">
        <f>IF(B1336&gt;0,VLOOKUP(B1336,'الموردين والمخازن'!$A$9:$L$10006,2,0)," ")</f>
        <v xml:space="preserve"> </v>
      </c>
      <c r="D1336" s="34"/>
      <c r="E1336" s="73"/>
      <c r="F1336" s="33"/>
      <c r="G1336" s="69" t="str">
        <f t="shared" si="20"/>
        <v/>
      </c>
    </row>
    <row r="1337" spans="1:7" ht="34.5" customHeight="1" outlineLevel="1" thickTop="1" thickBot="1">
      <c r="A1337" s="34"/>
      <c r="B1337" s="52"/>
      <c r="C1337" s="34" t="str">
        <f>IF(B1337&gt;0,VLOOKUP(B1337,'الموردين والمخازن'!$A$9:$L$10006,2,0)," ")</f>
        <v xml:space="preserve"> </v>
      </c>
      <c r="D1337" s="34"/>
      <c r="E1337" s="73"/>
      <c r="F1337" s="33"/>
      <c r="G1337" s="69" t="str">
        <f t="shared" si="20"/>
        <v/>
      </c>
    </row>
    <row r="1338" spans="1:7" ht="34.5" customHeight="1" outlineLevel="1" thickTop="1" thickBot="1">
      <c r="A1338" s="34"/>
      <c r="B1338" s="52"/>
      <c r="C1338" s="34" t="str">
        <f>IF(B1338&gt;0,VLOOKUP(B1338,'الموردين والمخازن'!$A$9:$L$10006,2,0)," ")</f>
        <v xml:space="preserve"> </v>
      </c>
      <c r="D1338" s="34"/>
      <c r="E1338" s="73"/>
      <c r="F1338" s="33"/>
      <c r="G1338" s="69" t="str">
        <f t="shared" si="20"/>
        <v/>
      </c>
    </row>
    <row r="1339" spans="1:7" ht="34.5" customHeight="1" outlineLevel="1" thickTop="1" thickBot="1">
      <c r="A1339" s="34"/>
      <c r="B1339" s="52"/>
      <c r="C1339" s="34" t="str">
        <f>IF(B1339&gt;0,VLOOKUP(B1339,'الموردين والمخازن'!$A$9:$L$10006,2,0)," ")</f>
        <v xml:space="preserve"> </v>
      </c>
      <c r="D1339" s="34"/>
      <c r="E1339" s="73"/>
      <c r="F1339" s="33"/>
      <c r="G1339" s="69" t="str">
        <f t="shared" si="20"/>
        <v/>
      </c>
    </row>
    <row r="1340" spans="1:7" ht="34.5" customHeight="1" outlineLevel="1" thickTop="1" thickBot="1">
      <c r="A1340" s="34"/>
      <c r="B1340" s="52"/>
      <c r="C1340" s="34" t="str">
        <f>IF(B1340&gt;0,VLOOKUP(B1340,'الموردين والمخازن'!$A$9:$L$10006,2,0)," ")</f>
        <v xml:space="preserve"> </v>
      </c>
      <c r="D1340" s="34"/>
      <c r="E1340" s="73"/>
      <c r="F1340" s="33"/>
      <c r="G1340" s="69" t="str">
        <f t="shared" si="20"/>
        <v/>
      </c>
    </row>
    <row r="1341" spans="1:7" ht="34.5" customHeight="1" outlineLevel="1" thickTop="1" thickBot="1">
      <c r="A1341" s="34"/>
      <c r="B1341" s="52"/>
      <c r="C1341" s="34" t="str">
        <f>IF(B1341&gt;0,VLOOKUP(B1341,'الموردين والمخازن'!$A$9:$L$10006,2,0)," ")</f>
        <v xml:space="preserve"> </v>
      </c>
      <c r="D1341" s="34"/>
      <c r="E1341" s="73"/>
      <c r="F1341" s="33"/>
      <c r="G1341" s="69" t="str">
        <f t="shared" si="20"/>
        <v/>
      </c>
    </row>
    <row r="1342" spans="1:7" ht="34.5" customHeight="1" outlineLevel="1" thickTop="1" thickBot="1">
      <c r="A1342" s="34"/>
      <c r="B1342" s="52"/>
      <c r="C1342" s="34" t="str">
        <f>IF(B1342&gt;0,VLOOKUP(B1342,'الموردين والمخازن'!$A$9:$L$10006,2,0)," ")</f>
        <v xml:space="preserve"> </v>
      </c>
      <c r="D1342" s="34"/>
      <c r="E1342" s="73"/>
      <c r="F1342" s="33"/>
      <c r="G1342" s="69" t="str">
        <f t="shared" si="20"/>
        <v/>
      </c>
    </row>
    <row r="1343" spans="1:7" ht="34.5" customHeight="1" outlineLevel="1" thickTop="1" thickBot="1">
      <c r="A1343" s="34"/>
      <c r="B1343" s="52"/>
      <c r="C1343" s="34" t="str">
        <f>IF(B1343&gt;0,VLOOKUP(B1343,'الموردين والمخازن'!$A$9:$L$10006,2,0)," ")</f>
        <v xml:space="preserve"> </v>
      </c>
      <c r="D1343" s="34"/>
      <c r="E1343" s="73"/>
      <c r="F1343" s="33"/>
      <c r="G1343" s="69" t="str">
        <f t="shared" si="20"/>
        <v/>
      </c>
    </row>
    <row r="1344" spans="1:7" ht="34.5" customHeight="1" outlineLevel="1" thickTop="1" thickBot="1">
      <c r="A1344" s="34"/>
      <c r="B1344" s="52"/>
      <c r="C1344" s="34" t="str">
        <f>IF(B1344&gt;0,VLOOKUP(B1344,'الموردين والمخازن'!$A$9:$L$10006,2,0)," ")</f>
        <v xml:space="preserve"> </v>
      </c>
      <c r="D1344" s="34"/>
      <c r="E1344" s="73"/>
      <c r="F1344" s="33"/>
      <c r="G1344" s="69" t="str">
        <f t="shared" si="20"/>
        <v/>
      </c>
    </row>
    <row r="1345" spans="1:7" ht="34.5" customHeight="1" outlineLevel="1" thickTop="1" thickBot="1">
      <c r="A1345" s="34"/>
      <c r="B1345" s="52"/>
      <c r="C1345" s="34" t="str">
        <f>IF(B1345&gt;0,VLOOKUP(B1345,'الموردين والمخازن'!$A$9:$L$10006,2,0)," ")</f>
        <v xml:space="preserve"> </v>
      </c>
      <c r="D1345" s="34"/>
      <c r="E1345" s="73"/>
      <c r="F1345" s="33"/>
      <c r="G1345" s="69" t="str">
        <f t="shared" si="20"/>
        <v/>
      </c>
    </row>
    <row r="1346" spans="1:7" ht="34.5" customHeight="1" outlineLevel="1" thickTop="1" thickBot="1">
      <c r="A1346" s="34"/>
      <c r="B1346" s="52"/>
      <c r="C1346" s="34" t="str">
        <f>IF(B1346&gt;0,VLOOKUP(B1346,'الموردين والمخازن'!$A$9:$L$10006,2,0)," ")</f>
        <v xml:space="preserve"> </v>
      </c>
      <c r="D1346" s="34"/>
      <c r="E1346" s="73"/>
      <c r="F1346" s="33"/>
      <c r="G1346" s="69" t="str">
        <f t="shared" si="20"/>
        <v/>
      </c>
    </row>
    <row r="1347" spans="1:7" ht="34.5" customHeight="1" outlineLevel="1" thickTop="1" thickBot="1">
      <c r="A1347" s="34"/>
      <c r="B1347" s="52"/>
      <c r="C1347" s="34" t="str">
        <f>IF(B1347&gt;0,VLOOKUP(B1347,'الموردين والمخازن'!$A$9:$L$10006,2,0)," ")</f>
        <v xml:space="preserve"> </v>
      </c>
      <c r="D1347" s="34"/>
      <c r="E1347" s="73"/>
      <c r="F1347" s="33"/>
      <c r="G1347" s="69" t="str">
        <f t="shared" si="20"/>
        <v/>
      </c>
    </row>
    <row r="1348" spans="1:7" ht="34.5" customHeight="1" outlineLevel="1" thickTop="1" thickBot="1">
      <c r="A1348" s="34"/>
      <c r="B1348" s="52"/>
      <c r="C1348" s="34" t="str">
        <f>IF(B1348&gt;0,VLOOKUP(B1348,'الموردين والمخازن'!$A$9:$L$10006,2,0)," ")</f>
        <v xml:space="preserve"> </v>
      </c>
      <c r="D1348" s="34"/>
      <c r="E1348" s="73"/>
      <c r="F1348" s="33"/>
      <c r="G1348" s="69" t="str">
        <f t="shared" si="20"/>
        <v/>
      </c>
    </row>
    <row r="1349" spans="1:7" ht="34.5" customHeight="1" outlineLevel="1" thickTop="1" thickBot="1">
      <c r="A1349" s="34"/>
      <c r="B1349" s="52"/>
      <c r="C1349" s="34" t="str">
        <f>IF(B1349&gt;0,VLOOKUP(B1349,'الموردين والمخازن'!$A$9:$L$10006,2,0)," ")</f>
        <v xml:space="preserve"> </v>
      </c>
      <c r="D1349" s="34"/>
      <c r="E1349" s="73"/>
      <c r="F1349" s="33"/>
      <c r="G1349" s="69" t="str">
        <f t="shared" si="20"/>
        <v/>
      </c>
    </row>
    <row r="1350" spans="1:7" ht="34.5" customHeight="1" outlineLevel="1" thickTop="1" thickBot="1">
      <c r="A1350" s="34"/>
      <c r="B1350" s="52"/>
      <c r="C1350" s="34" t="str">
        <f>IF(B1350&gt;0,VLOOKUP(B1350,'الموردين والمخازن'!$A$9:$L$10006,2,0)," ")</f>
        <v xml:space="preserve"> </v>
      </c>
      <c r="D1350" s="34"/>
      <c r="E1350" s="73"/>
      <c r="F1350" s="33"/>
      <c r="G1350" s="69" t="str">
        <f t="shared" si="20"/>
        <v/>
      </c>
    </row>
    <row r="1351" spans="1:7" ht="34.5" customHeight="1" outlineLevel="1" thickTop="1" thickBot="1">
      <c r="A1351" s="34"/>
      <c r="B1351" s="52"/>
      <c r="C1351" s="34" t="str">
        <f>IF(B1351&gt;0,VLOOKUP(B1351,'الموردين والمخازن'!$A$9:$L$10006,2,0)," ")</f>
        <v xml:space="preserve"> </v>
      </c>
      <c r="D1351" s="34"/>
      <c r="E1351" s="73"/>
      <c r="F1351" s="33"/>
      <c r="G1351" s="69" t="str">
        <f t="shared" si="20"/>
        <v/>
      </c>
    </row>
    <row r="1352" spans="1:7" ht="34.5" customHeight="1" outlineLevel="1" thickTop="1" thickBot="1">
      <c r="A1352" s="34"/>
      <c r="B1352" s="52"/>
      <c r="C1352" s="34" t="str">
        <f>IF(B1352&gt;0,VLOOKUP(B1352,'الموردين والمخازن'!$A$9:$L$10006,2,0)," ")</f>
        <v xml:space="preserve"> </v>
      </c>
      <c r="D1352" s="34"/>
      <c r="E1352" s="73"/>
      <c r="F1352" s="33"/>
      <c r="G1352" s="69" t="str">
        <f t="shared" si="20"/>
        <v/>
      </c>
    </row>
    <row r="1353" spans="1:7" ht="34.5" customHeight="1" outlineLevel="1" thickTop="1" thickBot="1">
      <c r="A1353" s="34"/>
      <c r="B1353" s="52"/>
      <c r="C1353" s="34" t="str">
        <f>IF(B1353&gt;0,VLOOKUP(B1353,'الموردين والمخازن'!$A$9:$L$10006,2,0)," ")</f>
        <v xml:space="preserve"> </v>
      </c>
      <c r="D1353" s="34"/>
      <c r="E1353" s="73"/>
      <c r="F1353" s="33"/>
      <c r="G1353" s="69" t="str">
        <f t="shared" ref="G1353:G1416" si="21">B1353&amp;A1353</f>
        <v/>
      </c>
    </row>
    <row r="1354" spans="1:7" ht="34.5" customHeight="1" outlineLevel="1" thickTop="1" thickBot="1">
      <c r="A1354" s="34"/>
      <c r="B1354" s="52"/>
      <c r="C1354" s="34" t="str">
        <f>IF(B1354&gt;0,VLOOKUP(B1354,'الموردين والمخازن'!$A$9:$L$10006,2,0)," ")</f>
        <v xml:space="preserve"> </v>
      </c>
      <c r="D1354" s="34"/>
      <c r="E1354" s="73"/>
      <c r="F1354" s="33"/>
      <c r="G1354" s="69" t="str">
        <f t="shared" si="21"/>
        <v/>
      </c>
    </row>
    <row r="1355" spans="1:7" ht="34.5" customHeight="1" outlineLevel="1" thickTop="1" thickBot="1">
      <c r="A1355" s="34"/>
      <c r="B1355" s="52"/>
      <c r="C1355" s="34" t="str">
        <f>IF(B1355&gt;0,VLOOKUP(B1355,'الموردين والمخازن'!$A$9:$L$10006,2,0)," ")</f>
        <v xml:space="preserve"> </v>
      </c>
      <c r="D1355" s="34"/>
      <c r="E1355" s="73"/>
      <c r="F1355" s="33"/>
      <c r="G1355" s="69" t="str">
        <f t="shared" si="21"/>
        <v/>
      </c>
    </row>
    <row r="1356" spans="1:7" ht="34.5" customHeight="1" outlineLevel="1" thickTop="1" thickBot="1">
      <c r="A1356" s="34"/>
      <c r="B1356" s="52"/>
      <c r="C1356" s="34" t="str">
        <f>IF(B1356&gt;0,VLOOKUP(B1356,'الموردين والمخازن'!$A$9:$L$10006,2,0)," ")</f>
        <v xml:space="preserve"> </v>
      </c>
      <c r="D1356" s="34"/>
      <c r="E1356" s="73"/>
      <c r="F1356" s="33"/>
      <c r="G1356" s="69" t="str">
        <f t="shared" si="21"/>
        <v/>
      </c>
    </row>
    <row r="1357" spans="1:7" ht="34.5" customHeight="1" outlineLevel="1" thickTop="1" thickBot="1">
      <c r="A1357" s="34"/>
      <c r="B1357" s="52"/>
      <c r="C1357" s="34" t="str">
        <f>IF(B1357&gt;0,VLOOKUP(B1357,'الموردين والمخازن'!$A$9:$L$10006,2,0)," ")</f>
        <v xml:space="preserve"> </v>
      </c>
      <c r="D1357" s="34"/>
      <c r="E1357" s="73"/>
      <c r="F1357" s="33"/>
      <c r="G1357" s="69" t="str">
        <f t="shared" si="21"/>
        <v/>
      </c>
    </row>
    <row r="1358" spans="1:7" ht="34.5" customHeight="1" outlineLevel="1" thickTop="1" thickBot="1">
      <c r="A1358" s="34"/>
      <c r="B1358" s="52"/>
      <c r="C1358" s="34" t="str">
        <f>IF(B1358&gt;0,VLOOKUP(B1358,'الموردين والمخازن'!$A$9:$L$10006,2,0)," ")</f>
        <v xml:space="preserve"> </v>
      </c>
      <c r="D1358" s="34"/>
      <c r="E1358" s="73"/>
      <c r="F1358" s="33"/>
      <c r="G1358" s="69" t="str">
        <f t="shared" si="21"/>
        <v/>
      </c>
    </row>
    <row r="1359" spans="1:7" ht="34.5" customHeight="1" outlineLevel="1" thickTop="1" thickBot="1">
      <c r="A1359" s="34"/>
      <c r="B1359" s="52"/>
      <c r="C1359" s="34" t="str">
        <f>IF(B1359&gt;0,VLOOKUP(B1359,'الموردين والمخازن'!$A$9:$L$10006,2,0)," ")</f>
        <v xml:space="preserve"> </v>
      </c>
      <c r="D1359" s="34"/>
      <c r="E1359" s="73"/>
      <c r="F1359" s="33"/>
      <c r="G1359" s="69" t="str">
        <f t="shared" si="21"/>
        <v/>
      </c>
    </row>
    <row r="1360" spans="1:7" ht="34.5" customHeight="1" outlineLevel="1" thickTop="1" thickBot="1">
      <c r="A1360" s="34"/>
      <c r="B1360" s="52"/>
      <c r="C1360" s="34" t="str">
        <f>IF(B1360&gt;0,VLOOKUP(B1360,'الموردين والمخازن'!$A$9:$L$10006,2,0)," ")</f>
        <v xml:space="preserve"> </v>
      </c>
      <c r="D1360" s="34"/>
      <c r="E1360" s="73"/>
      <c r="F1360" s="33"/>
      <c r="G1360" s="69" t="str">
        <f t="shared" si="21"/>
        <v/>
      </c>
    </row>
    <row r="1361" spans="1:7" ht="34.5" customHeight="1" outlineLevel="1" thickTop="1" thickBot="1">
      <c r="A1361" s="34"/>
      <c r="B1361" s="52"/>
      <c r="C1361" s="34" t="str">
        <f>IF(B1361&gt;0,VLOOKUP(B1361,'الموردين والمخازن'!$A$9:$L$10006,2,0)," ")</f>
        <v xml:space="preserve"> </v>
      </c>
      <c r="D1361" s="34"/>
      <c r="E1361" s="73"/>
      <c r="F1361" s="33"/>
      <c r="G1361" s="69" t="str">
        <f t="shared" si="21"/>
        <v/>
      </c>
    </row>
    <row r="1362" spans="1:7" ht="34.5" customHeight="1" outlineLevel="1" thickTop="1" thickBot="1">
      <c r="A1362" s="34"/>
      <c r="B1362" s="52"/>
      <c r="C1362" s="34" t="str">
        <f>IF(B1362&gt;0,VLOOKUP(B1362,'الموردين والمخازن'!$A$9:$L$10006,2,0)," ")</f>
        <v xml:space="preserve"> </v>
      </c>
      <c r="D1362" s="34"/>
      <c r="E1362" s="73"/>
      <c r="F1362" s="33"/>
      <c r="G1362" s="69" t="str">
        <f t="shared" si="21"/>
        <v/>
      </c>
    </row>
    <row r="1363" spans="1:7" ht="34.5" customHeight="1" outlineLevel="1" thickTop="1" thickBot="1">
      <c r="A1363" s="34"/>
      <c r="B1363" s="52"/>
      <c r="C1363" s="34" t="str">
        <f>IF(B1363&gt;0,VLOOKUP(B1363,'الموردين والمخازن'!$A$9:$L$10006,2,0)," ")</f>
        <v xml:space="preserve"> </v>
      </c>
      <c r="D1363" s="34"/>
      <c r="E1363" s="73"/>
      <c r="F1363" s="33"/>
      <c r="G1363" s="69" t="str">
        <f t="shared" si="21"/>
        <v/>
      </c>
    </row>
    <row r="1364" spans="1:7" ht="34.5" customHeight="1" outlineLevel="1" thickTop="1" thickBot="1">
      <c r="A1364" s="34"/>
      <c r="B1364" s="52"/>
      <c r="C1364" s="34" t="str">
        <f>IF(B1364&gt;0,VLOOKUP(B1364,'الموردين والمخازن'!$A$9:$L$10006,2,0)," ")</f>
        <v xml:space="preserve"> </v>
      </c>
      <c r="D1364" s="34"/>
      <c r="E1364" s="73"/>
      <c r="F1364" s="33"/>
      <c r="G1364" s="69" t="str">
        <f t="shared" si="21"/>
        <v/>
      </c>
    </row>
    <row r="1365" spans="1:7" ht="34.5" customHeight="1" outlineLevel="1" thickTop="1" thickBot="1">
      <c r="A1365" s="34"/>
      <c r="B1365" s="52"/>
      <c r="C1365" s="34" t="str">
        <f>IF(B1365&gt;0,VLOOKUP(B1365,'الموردين والمخازن'!$A$9:$L$10006,2,0)," ")</f>
        <v xml:space="preserve"> </v>
      </c>
      <c r="D1365" s="34"/>
      <c r="E1365" s="73"/>
      <c r="F1365" s="33"/>
      <c r="G1365" s="69" t="str">
        <f t="shared" si="21"/>
        <v/>
      </c>
    </row>
    <row r="1366" spans="1:7" ht="34.5" customHeight="1" outlineLevel="1" thickTop="1" thickBot="1">
      <c r="A1366" s="34"/>
      <c r="B1366" s="52"/>
      <c r="C1366" s="34" t="str">
        <f>IF(B1366&gt;0,VLOOKUP(B1366,'الموردين والمخازن'!$A$9:$L$10006,2,0)," ")</f>
        <v xml:space="preserve"> </v>
      </c>
      <c r="D1366" s="34"/>
      <c r="E1366" s="73"/>
      <c r="F1366" s="33"/>
      <c r="G1366" s="69" t="str">
        <f t="shared" si="21"/>
        <v/>
      </c>
    </row>
    <row r="1367" spans="1:7" ht="34.5" customHeight="1" outlineLevel="1" thickTop="1" thickBot="1">
      <c r="A1367" s="34"/>
      <c r="B1367" s="52"/>
      <c r="C1367" s="34" t="str">
        <f>IF(B1367&gt;0,VLOOKUP(B1367,'الموردين والمخازن'!$A$9:$L$10006,2,0)," ")</f>
        <v xml:space="preserve"> </v>
      </c>
      <c r="D1367" s="34"/>
      <c r="E1367" s="73"/>
      <c r="F1367" s="33"/>
      <c r="G1367" s="69" t="str">
        <f t="shared" si="21"/>
        <v/>
      </c>
    </row>
    <row r="1368" spans="1:7" ht="34.5" customHeight="1" outlineLevel="1" thickTop="1" thickBot="1">
      <c r="A1368" s="34"/>
      <c r="B1368" s="52"/>
      <c r="C1368" s="34" t="str">
        <f>IF(B1368&gt;0,VLOOKUP(B1368,'الموردين والمخازن'!$A$9:$L$10006,2,0)," ")</f>
        <v xml:space="preserve"> </v>
      </c>
      <c r="D1368" s="34"/>
      <c r="E1368" s="73"/>
      <c r="F1368" s="33"/>
      <c r="G1368" s="69" t="str">
        <f t="shared" si="21"/>
        <v/>
      </c>
    </row>
    <row r="1369" spans="1:7" ht="34.5" customHeight="1" outlineLevel="1" thickTop="1" thickBot="1">
      <c r="A1369" s="34"/>
      <c r="B1369" s="52"/>
      <c r="C1369" s="34" t="str">
        <f>IF(B1369&gt;0,VLOOKUP(B1369,'الموردين والمخازن'!$A$9:$L$10006,2,0)," ")</f>
        <v xml:space="preserve"> </v>
      </c>
      <c r="D1369" s="34"/>
      <c r="E1369" s="73"/>
      <c r="F1369" s="33"/>
      <c r="G1369" s="69" t="str">
        <f t="shared" si="21"/>
        <v/>
      </c>
    </row>
    <row r="1370" spans="1:7" ht="34.5" customHeight="1" outlineLevel="1" thickTop="1" thickBot="1">
      <c r="A1370" s="34"/>
      <c r="B1370" s="52"/>
      <c r="C1370" s="34" t="str">
        <f>IF(B1370&gt;0,VLOOKUP(B1370,'الموردين والمخازن'!$A$9:$L$10006,2,0)," ")</f>
        <v xml:space="preserve"> </v>
      </c>
      <c r="D1370" s="34"/>
      <c r="E1370" s="73"/>
      <c r="F1370" s="33"/>
      <c r="G1370" s="69" t="str">
        <f t="shared" si="21"/>
        <v/>
      </c>
    </row>
    <row r="1371" spans="1:7" ht="34.5" customHeight="1" outlineLevel="1" thickTop="1" thickBot="1">
      <c r="A1371" s="34"/>
      <c r="B1371" s="52"/>
      <c r="C1371" s="34" t="str">
        <f>IF(B1371&gt;0,VLOOKUP(B1371,'الموردين والمخازن'!$A$9:$L$10006,2,0)," ")</f>
        <v xml:space="preserve"> </v>
      </c>
      <c r="D1371" s="34"/>
      <c r="E1371" s="73"/>
      <c r="F1371" s="33"/>
      <c r="G1371" s="69" t="str">
        <f t="shared" si="21"/>
        <v/>
      </c>
    </row>
    <row r="1372" spans="1:7" ht="34.5" customHeight="1" outlineLevel="1" thickTop="1" thickBot="1">
      <c r="A1372" s="34"/>
      <c r="B1372" s="52"/>
      <c r="C1372" s="34" t="str">
        <f>IF(B1372&gt;0,VLOOKUP(B1372,'الموردين والمخازن'!$A$9:$L$10006,2,0)," ")</f>
        <v xml:space="preserve"> </v>
      </c>
      <c r="D1372" s="34"/>
      <c r="E1372" s="73"/>
      <c r="F1372" s="33"/>
      <c r="G1372" s="69" t="str">
        <f t="shared" si="21"/>
        <v/>
      </c>
    </row>
    <row r="1373" spans="1:7" ht="34.5" customHeight="1" outlineLevel="1" thickTop="1" thickBot="1">
      <c r="A1373" s="34"/>
      <c r="B1373" s="52"/>
      <c r="C1373" s="34" t="str">
        <f>IF(B1373&gt;0,VLOOKUP(B1373,'الموردين والمخازن'!$A$9:$L$10006,2,0)," ")</f>
        <v xml:space="preserve"> </v>
      </c>
      <c r="D1373" s="34"/>
      <c r="E1373" s="73"/>
      <c r="F1373" s="33"/>
      <c r="G1373" s="69" t="str">
        <f t="shared" si="21"/>
        <v/>
      </c>
    </row>
    <row r="1374" spans="1:7" ht="34.5" customHeight="1" outlineLevel="1" thickTop="1" thickBot="1">
      <c r="A1374" s="34"/>
      <c r="B1374" s="52"/>
      <c r="C1374" s="34" t="str">
        <f>IF(B1374&gt;0,VLOOKUP(B1374,'الموردين والمخازن'!$A$9:$L$10006,2,0)," ")</f>
        <v xml:space="preserve"> </v>
      </c>
      <c r="D1374" s="34"/>
      <c r="E1374" s="73"/>
      <c r="F1374" s="33"/>
      <c r="G1374" s="69" t="str">
        <f t="shared" si="21"/>
        <v/>
      </c>
    </row>
    <row r="1375" spans="1:7" ht="34.5" customHeight="1" outlineLevel="1" thickTop="1" thickBot="1">
      <c r="A1375" s="34"/>
      <c r="B1375" s="52"/>
      <c r="C1375" s="34" t="str">
        <f>IF(B1375&gt;0,VLOOKUP(B1375,'الموردين والمخازن'!$A$9:$L$10006,2,0)," ")</f>
        <v xml:space="preserve"> </v>
      </c>
      <c r="D1375" s="34"/>
      <c r="E1375" s="73"/>
      <c r="F1375" s="33"/>
      <c r="G1375" s="69" t="str">
        <f t="shared" si="21"/>
        <v/>
      </c>
    </row>
    <row r="1376" spans="1:7" ht="34.5" customHeight="1" outlineLevel="1" thickTop="1" thickBot="1">
      <c r="A1376" s="34"/>
      <c r="B1376" s="52"/>
      <c r="C1376" s="34" t="str">
        <f>IF(B1376&gt;0,VLOOKUP(B1376,'الموردين والمخازن'!$A$9:$L$10006,2,0)," ")</f>
        <v xml:space="preserve"> </v>
      </c>
      <c r="D1376" s="34"/>
      <c r="E1376" s="73"/>
      <c r="F1376" s="33"/>
      <c r="G1376" s="69" t="str">
        <f t="shared" si="21"/>
        <v/>
      </c>
    </row>
    <row r="1377" spans="1:7" ht="34.5" customHeight="1" outlineLevel="1" thickTop="1" thickBot="1">
      <c r="A1377" s="34"/>
      <c r="B1377" s="52"/>
      <c r="C1377" s="34" t="str">
        <f>IF(B1377&gt;0,VLOOKUP(B1377,'الموردين والمخازن'!$A$9:$L$10006,2,0)," ")</f>
        <v xml:space="preserve"> </v>
      </c>
      <c r="D1377" s="34"/>
      <c r="E1377" s="73"/>
      <c r="F1377" s="33"/>
      <c r="G1377" s="69" t="str">
        <f t="shared" si="21"/>
        <v/>
      </c>
    </row>
    <row r="1378" spans="1:7" ht="34.5" customHeight="1" outlineLevel="1" thickTop="1" thickBot="1">
      <c r="A1378" s="34"/>
      <c r="B1378" s="52"/>
      <c r="C1378" s="34" t="str">
        <f>IF(B1378&gt;0,VLOOKUP(B1378,'الموردين والمخازن'!$A$9:$L$10006,2,0)," ")</f>
        <v xml:space="preserve"> </v>
      </c>
      <c r="D1378" s="34"/>
      <c r="E1378" s="73"/>
      <c r="F1378" s="33"/>
      <c r="G1378" s="69" t="str">
        <f t="shared" si="21"/>
        <v/>
      </c>
    </row>
    <row r="1379" spans="1:7" ht="34.5" customHeight="1" outlineLevel="1" thickTop="1" thickBot="1">
      <c r="A1379" s="34"/>
      <c r="B1379" s="52"/>
      <c r="C1379" s="34" t="str">
        <f>IF(B1379&gt;0,VLOOKUP(B1379,'الموردين والمخازن'!$A$9:$L$10006,2,0)," ")</f>
        <v xml:space="preserve"> </v>
      </c>
      <c r="D1379" s="34"/>
      <c r="E1379" s="73"/>
      <c r="F1379" s="33"/>
      <c r="G1379" s="69" t="str">
        <f t="shared" si="21"/>
        <v/>
      </c>
    </row>
    <row r="1380" spans="1:7" ht="34.5" customHeight="1" outlineLevel="1" thickTop="1" thickBot="1">
      <c r="A1380" s="34"/>
      <c r="B1380" s="52"/>
      <c r="C1380" s="34" t="str">
        <f>IF(B1380&gt;0,VLOOKUP(B1380,'الموردين والمخازن'!$A$9:$L$10006,2,0)," ")</f>
        <v xml:space="preserve"> </v>
      </c>
      <c r="D1380" s="34"/>
      <c r="E1380" s="73"/>
      <c r="F1380" s="33"/>
      <c r="G1380" s="69" t="str">
        <f t="shared" si="21"/>
        <v/>
      </c>
    </row>
    <row r="1381" spans="1:7" ht="34.5" customHeight="1" outlineLevel="1" thickTop="1" thickBot="1">
      <c r="A1381" s="34"/>
      <c r="B1381" s="52"/>
      <c r="C1381" s="34" t="str">
        <f>IF(B1381&gt;0,VLOOKUP(B1381,'الموردين والمخازن'!$A$9:$L$10006,2,0)," ")</f>
        <v xml:space="preserve"> </v>
      </c>
      <c r="D1381" s="34"/>
      <c r="E1381" s="73"/>
      <c r="F1381" s="33"/>
      <c r="G1381" s="69" t="str">
        <f t="shared" si="21"/>
        <v/>
      </c>
    </row>
    <row r="1382" spans="1:7" ht="34.5" customHeight="1" outlineLevel="1" thickTop="1" thickBot="1">
      <c r="A1382" s="34"/>
      <c r="B1382" s="52"/>
      <c r="C1382" s="34" t="str">
        <f>IF(B1382&gt;0,VLOOKUP(B1382,'الموردين والمخازن'!$A$9:$L$10006,2,0)," ")</f>
        <v xml:space="preserve"> </v>
      </c>
      <c r="D1382" s="34"/>
      <c r="E1382" s="73"/>
      <c r="F1382" s="33"/>
      <c r="G1382" s="69" t="str">
        <f t="shared" si="21"/>
        <v/>
      </c>
    </row>
    <row r="1383" spans="1:7" ht="34.5" customHeight="1" outlineLevel="1" thickTop="1" thickBot="1">
      <c r="A1383" s="34"/>
      <c r="B1383" s="52"/>
      <c r="C1383" s="34" t="str">
        <f>IF(B1383&gt;0,VLOOKUP(B1383,'الموردين والمخازن'!$A$9:$L$10006,2,0)," ")</f>
        <v xml:space="preserve"> </v>
      </c>
      <c r="D1383" s="34"/>
      <c r="E1383" s="73"/>
      <c r="F1383" s="33"/>
      <c r="G1383" s="69" t="str">
        <f t="shared" si="21"/>
        <v/>
      </c>
    </row>
    <row r="1384" spans="1:7" ht="34.5" customHeight="1" outlineLevel="1" thickTop="1" thickBot="1">
      <c r="A1384" s="34"/>
      <c r="B1384" s="52"/>
      <c r="C1384" s="34" t="str">
        <f>IF(B1384&gt;0,VLOOKUP(B1384,'الموردين والمخازن'!$A$9:$L$10006,2,0)," ")</f>
        <v xml:space="preserve"> </v>
      </c>
      <c r="D1384" s="34"/>
      <c r="E1384" s="73"/>
      <c r="F1384" s="33"/>
      <c r="G1384" s="69" t="str">
        <f t="shared" si="21"/>
        <v/>
      </c>
    </row>
    <row r="1385" spans="1:7" ht="34.5" customHeight="1" outlineLevel="1" thickTop="1" thickBot="1">
      <c r="A1385" s="34"/>
      <c r="B1385" s="52"/>
      <c r="C1385" s="34" t="str">
        <f>IF(B1385&gt;0,VLOOKUP(B1385,'الموردين والمخازن'!$A$9:$L$10006,2,0)," ")</f>
        <v xml:space="preserve"> </v>
      </c>
      <c r="D1385" s="34"/>
      <c r="E1385" s="73"/>
      <c r="F1385" s="33"/>
      <c r="G1385" s="69" t="str">
        <f t="shared" si="21"/>
        <v/>
      </c>
    </row>
    <row r="1386" spans="1:7" ht="34.5" customHeight="1" outlineLevel="1" thickTop="1" thickBot="1">
      <c r="A1386" s="34"/>
      <c r="B1386" s="52"/>
      <c r="C1386" s="34" t="str">
        <f>IF(B1386&gt;0,VLOOKUP(B1386,'الموردين والمخازن'!$A$9:$L$10006,2,0)," ")</f>
        <v xml:space="preserve"> </v>
      </c>
      <c r="D1386" s="34"/>
      <c r="E1386" s="73"/>
      <c r="F1386" s="33"/>
      <c r="G1386" s="69" t="str">
        <f t="shared" si="21"/>
        <v/>
      </c>
    </row>
    <row r="1387" spans="1:7" ht="34.5" customHeight="1" outlineLevel="1" thickTop="1" thickBot="1">
      <c r="A1387" s="34"/>
      <c r="B1387" s="52"/>
      <c r="C1387" s="34" t="str">
        <f>IF(B1387&gt;0,VLOOKUP(B1387,'الموردين والمخازن'!$A$9:$L$10006,2,0)," ")</f>
        <v xml:space="preserve"> </v>
      </c>
      <c r="D1387" s="34"/>
      <c r="E1387" s="73"/>
      <c r="F1387" s="33"/>
      <c r="G1387" s="69" t="str">
        <f t="shared" si="21"/>
        <v/>
      </c>
    </row>
    <row r="1388" spans="1:7" ht="34.5" customHeight="1" outlineLevel="1" thickTop="1" thickBot="1">
      <c r="A1388" s="34"/>
      <c r="B1388" s="52"/>
      <c r="C1388" s="34" t="str">
        <f>IF(B1388&gt;0,VLOOKUP(B1388,'الموردين والمخازن'!$A$9:$L$10006,2,0)," ")</f>
        <v xml:space="preserve"> </v>
      </c>
      <c r="D1388" s="34"/>
      <c r="E1388" s="73"/>
      <c r="F1388" s="33"/>
      <c r="G1388" s="69" t="str">
        <f t="shared" si="21"/>
        <v/>
      </c>
    </row>
    <row r="1389" spans="1:7" ht="34.5" customHeight="1" outlineLevel="1" thickTop="1" thickBot="1">
      <c r="A1389" s="34"/>
      <c r="B1389" s="52"/>
      <c r="C1389" s="34" t="str">
        <f>IF(B1389&gt;0,VLOOKUP(B1389,'الموردين والمخازن'!$A$9:$L$10006,2,0)," ")</f>
        <v xml:space="preserve"> </v>
      </c>
      <c r="D1389" s="34"/>
      <c r="E1389" s="73"/>
      <c r="F1389" s="33"/>
      <c r="G1389" s="69" t="str">
        <f t="shared" si="21"/>
        <v/>
      </c>
    </row>
    <row r="1390" spans="1:7" ht="34.5" customHeight="1" outlineLevel="1" thickTop="1" thickBot="1">
      <c r="A1390" s="34"/>
      <c r="B1390" s="52"/>
      <c r="C1390" s="34" t="str">
        <f>IF(B1390&gt;0,VLOOKUP(B1390,'الموردين والمخازن'!$A$9:$L$10006,2,0)," ")</f>
        <v xml:space="preserve"> </v>
      </c>
      <c r="D1390" s="34"/>
      <c r="E1390" s="73"/>
      <c r="F1390" s="33"/>
      <c r="G1390" s="69" t="str">
        <f t="shared" si="21"/>
        <v/>
      </c>
    </row>
    <row r="1391" spans="1:7" ht="34.5" customHeight="1" outlineLevel="1" thickTop="1" thickBot="1">
      <c r="A1391" s="34"/>
      <c r="B1391" s="52"/>
      <c r="C1391" s="34" t="str">
        <f>IF(B1391&gt;0,VLOOKUP(B1391,'الموردين والمخازن'!$A$9:$L$10006,2,0)," ")</f>
        <v xml:space="preserve"> </v>
      </c>
      <c r="D1391" s="34"/>
      <c r="E1391" s="73"/>
      <c r="F1391" s="33"/>
      <c r="G1391" s="69" t="str">
        <f t="shared" si="21"/>
        <v/>
      </c>
    </row>
    <row r="1392" spans="1:7" ht="34.5" customHeight="1" outlineLevel="1" thickTop="1" thickBot="1">
      <c r="A1392" s="34"/>
      <c r="B1392" s="52"/>
      <c r="C1392" s="34" t="str">
        <f>IF(B1392&gt;0,VLOOKUP(B1392,'الموردين والمخازن'!$A$9:$L$10006,2,0)," ")</f>
        <v xml:space="preserve"> </v>
      </c>
      <c r="D1392" s="34"/>
      <c r="E1392" s="73"/>
      <c r="F1392" s="33"/>
      <c r="G1392" s="69" t="str">
        <f t="shared" si="21"/>
        <v/>
      </c>
    </row>
    <row r="1393" spans="1:7" ht="34.5" customHeight="1" outlineLevel="1" thickTop="1" thickBot="1">
      <c r="A1393" s="34"/>
      <c r="B1393" s="52"/>
      <c r="C1393" s="34" t="str">
        <f>IF(B1393&gt;0,VLOOKUP(B1393,'الموردين والمخازن'!$A$9:$L$10006,2,0)," ")</f>
        <v xml:space="preserve"> </v>
      </c>
      <c r="D1393" s="34"/>
      <c r="E1393" s="73"/>
      <c r="F1393" s="33"/>
      <c r="G1393" s="69" t="str">
        <f t="shared" si="21"/>
        <v/>
      </c>
    </row>
    <row r="1394" spans="1:7" ht="34.5" customHeight="1" outlineLevel="1" thickTop="1" thickBot="1">
      <c r="A1394" s="34"/>
      <c r="B1394" s="52"/>
      <c r="C1394" s="34" t="str">
        <f>IF(B1394&gt;0,VLOOKUP(B1394,'الموردين والمخازن'!$A$9:$L$10006,2,0)," ")</f>
        <v xml:space="preserve"> </v>
      </c>
      <c r="D1394" s="34"/>
      <c r="E1394" s="73"/>
      <c r="F1394" s="33"/>
      <c r="G1394" s="69" t="str">
        <f t="shared" si="21"/>
        <v/>
      </c>
    </row>
    <row r="1395" spans="1:7" ht="34.5" customHeight="1" outlineLevel="1" thickTop="1" thickBot="1">
      <c r="A1395" s="34"/>
      <c r="B1395" s="52"/>
      <c r="C1395" s="34" t="str">
        <f>IF(B1395&gt;0,VLOOKUP(B1395,'الموردين والمخازن'!$A$9:$L$10006,2,0)," ")</f>
        <v xml:space="preserve"> </v>
      </c>
      <c r="D1395" s="34"/>
      <c r="E1395" s="73"/>
      <c r="F1395" s="33"/>
      <c r="G1395" s="69" t="str">
        <f t="shared" si="21"/>
        <v/>
      </c>
    </row>
    <row r="1396" spans="1:7" ht="34.5" customHeight="1" outlineLevel="1" thickTop="1" thickBot="1">
      <c r="A1396" s="34"/>
      <c r="B1396" s="52"/>
      <c r="C1396" s="34" t="str">
        <f>IF(B1396&gt;0,VLOOKUP(B1396,'الموردين والمخازن'!$A$9:$L$10006,2,0)," ")</f>
        <v xml:space="preserve"> </v>
      </c>
      <c r="D1396" s="34"/>
      <c r="E1396" s="73"/>
      <c r="F1396" s="33"/>
      <c r="G1396" s="69" t="str">
        <f t="shared" si="21"/>
        <v/>
      </c>
    </row>
    <row r="1397" spans="1:7" ht="34.5" customHeight="1" outlineLevel="1" thickTop="1" thickBot="1">
      <c r="A1397" s="34"/>
      <c r="B1397" s="52"/>
      <c r="C1397" s="34" t="str">
        <f>IF(B1397&gt;0,VLOOKUP(B1397,'الموردين والمخازن'!$A$9:$L$10006,2,0)," ")</f>
        <v xml:space="preserve"> </v>
      </c>
      <c r="D1397" s="34"/>
      <c r="E1397" s="73"/>
      <c r="F1397" s="33"/>
      <c r="G1397" s="69" t="str">
        <f t="shared" si="21"/>
        <v/>
      </c>
    </row>
    <row r="1398" spans="1:7" ht="34.5" customHeight="1" outlineLevel="1" thickTop="1" thickBot="1">
      <c r="A1398" s="34"/>
      <c r="B1398" s="52"/>
      <c r="C1398" s="34" t="str">
        <f>IF(B1398&gt;0,VLOOKUP(B1398,'الموردين والمخازن'!$A$9:$L$10006,2,0)," ")</f>
        <v xml:space="preserve"> </v>
      </c>
      <c r="D1398" s="34"/>
      <c r="E1398" s="73"/>
      <c r="F1398" s="33"/>
      <c r="G1398" s="69" t="str">
        <f t="shared" si="21"/>
        <v/>
      </c>
    </row>
    <row r="1399" spans="1:7" ht="34.5" customHeight="1" outlineLevel="1" thickTop="1" thickBot="1">
      <c r="A1399" s="34"/>
      <c r="B1399" s="52"/>
      <c r="C1399" s="34" t="str">
        <f>IF(B1399&gt;0,VLOOKUP(B1399,'الموردين والمخازن'!$A$9:$L$10006,2,0)," ")</f>
        <v xml:space="preserve"> </v>
      </c>
      <c r="D1399" s="34"/>
      <c r="E1399" s="73"/>
      <c r="F1399" s="33"/>
      <c r="G1399" s="69" t="str">
        <f t="shared" si="21"/>
        <v/>
      </c>
    </row>
    <row r="1400" spans="1:7" ht="34.5" customHeight="1" outlineLevel="1" thickTop="1" thickBot="1">
      <c r="A1400" s="34"/>
      <c r="B1400" s="52"/>
      <c r="C1400" s="34" t="str">
        <f>IF(B1400&gt;0,VLOOKUP(B1400,'الموردين والمخازن'!$A$9:$L$10006,2,0)," ")</f>
        <v xml:space="preserve"> </v>
      </c>
      <c r="D1400" s="34"/>
      <c r="E1400" s="73"/>
      <c r="F1400" s="33"/>
      <c r="G1400" s="69" t="str">
        <f t="shared" si="21"/>
        <v/>
      </c>
    </row>
    <row r="1401" spans="1:7" ht="34.5" customHeight="1" outlineLevel="1" thickTop="1" thickBot="1">
      <c r="A1401" s="34"/>
      <c r="B1401" s="52"/>
      <c r="C1401" s="34" t="str">
        <f>IF(B1401&gt;0,VLOOKUP(B1401,'الموردين والمخازن'!$A$9:$L$10006,2,0)," ")</f>
        <v xml:space="preserve"> </v>
      </c>
      <c r="D1401" s="34"/>
      <c r="E1401" s="73"/>
      <c r="F1401" s="33"/>
      <c r="G1401" s="69" t="str">
        <f t="shared" si="21"/>
        <v/>
      </c>
    </row>
    <row r="1402" spans="1:7" ht="34.5" customHeight="1" outlineLevel="1" thickTop="1" thickBot="1">
      <c r="A1402" s="34"/>
      <c r="B1402" s="52"/>
      <c r="C1402" s="34" t="str">
        <f>IF(B1402&gt;0,VLOOKUP(B1402,'الموردين والمخازن'!$A$9:$L$10006,2,0)," ")</f>
        <v xml:space="preserve"> </v>
      </c>
      <c r="D1402" s="34"/>
      <c r="E1402" s="73"/>
      <c r="F1402" s="33"/>
      <c r="G1402" s="69" t="str">
        <f t="shared" si="21"/>
        <v/>
      </c>
    </row>
    <row r="1403" spans="1:7" ht="34.5" customHeight="1" outlineLevel="1" thickTop="1" thickBot="1">
      <c r="A1403" s="34"/>
      <c r="B1403" s="52"/>
      <c r="C1403" s="34" t="str">
        <f>IF(B1403&gt;0,VLOOKUP(B1403,'الموردين والمخازن'!$A$9:$L$10006,2,0)," ")</f>
        <v xml:space="preserve"> </v>
      </c>
      <c r="D1403" s="34"/>
      <c r="E1403" s="73"/>
      <c r="F1403" s="33"/>
      <c r="G1403" s="69" t="str">
        <f t="shared" si="21"/>
        <v/>
      </c>
    </row>
    <row r="1404" spans="1:7" ht="34.5" customHeight="1" outlineLevel="1" thickTop="1" thickBot="1">
      <c r="A1404" s="34"/>
      <c r="B1404" s="52"/>
      <c r="C1404" s="34" t="str">
        <f>IF(B1404&gt;0,VLOOKUP(B1404,'الموردين والمخازن'!$A$9:$L$10006,2,0)," ")</f>
        <v xml:space="preserve"> </v>
      </c>
      <c r="D1404" s="34"/>
      <c r="E1404" s="73"/>
      <c r="F1404" s="33"/>
      <c r="G1404" s="69" t="str">
        <f t="shared" si="21"/>
        <v/>
      </c>
    </row>
    <row r="1405" spans="1:7" ht="34.5" customHeight="1" outlineLevel="1" thickTop="1" thickBot="1">
      <c r="A1405" s="34"/>
      <c r="B1405" s="52"/>
      <c r="C1405" s="34" t="str">
        <f>IF(B1405&gt;0,VLOOKUP(B1405,'الموردين والمخازن'!$A$9:$L$10006,2,0)," ")</f>
        <v xml:space="preserve"> </v>
      </c>
      <c r="D1405" s="34"/>
      <c r="E1405" s="73"/>
      <c r="F1405" s="33"/>
      <c r="G1405" s="69" t="str">
        <f t="shared" si="21"/>
        <v/>
      </c>
    </row>
    <row r="1406" spans="1:7" ht="34.5" customHeight="1" outlineLevel="1" thickTop="1" thickBot="1">
      <c r="A1406" s="34"/>
      <c r="B1406" s="52"/>
      <c r="C1406" s="34" t="str">
        <f>IF(B1406&gt;0,VLOOKUP(B1406,'الموردين والمخازن'!$A$9:$L$10006,2,0)," ")</f>
        <v xml:space="preserve"> </v>
      </c>
      <c r="D1406" s="34"/>
      <c r="E1406" s="73"/>
      <c r="F1406" s="33"/>
      <c r="G1406" s="69" t="str">
        <f t="shared" si="21"/>
        <v/>
      </c>
    </row>
    <row r="1407" spans="1:7" ht="34.5" customHeight="1" outlineLevel="1" thickTop="1" thickBot="1">
      <c r="A1407" s="34"/>
      <c r="B1407" s="52"/>
      <c r="C1407" s="34" t="str">
        <f>IF(B1407&gt;0,VLOOKUP(B1407,'الموردين والمخازن'!$A$9:$L$10006,2,0)," ")</f>
        <v xml:space="preserve"> </v>
      </c>
      <c r="D1407" s="34"/>
      <c r="E1407" s="73"/>
      <c r="F1407" s="33"/>
      <c r="G1407" s="69" t="str">
        <f t="shared" si="21"/>
        <v/>
      </c>
    </row>
    <row r="1408" spans="1:7" ht="34.5" customHeight="1" outlineLevel="1" thickTop="1" thickBot="1">
      <c r="A1408" s="34"/>
      <c r="B1408" s="52"/>
      <c r="C1408" s="34" t="str">
        <f>IF(B1408&gt;0,VLOOKUP(B1408,'الموردين والمخازن'!$A$9:$L$10006,2,0)," ")</f>
        <v xml:space="preserve"> </v>
      </c>
      <c r="D1408" s="34"/>
      <c r="E1408" s="73"/>
      <c r="F1408" s="33"/>
      <c r="G1408" s="69" t="str">
        <f t="shared" si="21"/>
        <v/>
      </c>
    </row>
    <row r="1409" spans="1:7" ht="34.5" customHeight="1" outlineLevel="1" thickTop="1" thickBot="1">
      <c r="A1409" s="34"/>
      <c r="B1409" s="52"/>
      <c r="C1409" s="34" t="str">
        <f>IF(B1409&gt;0,VLOOKUP(B1409,'الموردين والمخازن'!$A$9:$L$10006,2,0)," ")</f>
        <v xml:space="preserve"> </v>
      </c>
      <c r="D1409" s="34"/>
      <c r="E1409" s="73"/>
      <c r="F1409" s="33"/>
      <c r="G1409" s="69" t="str">
        <f t="shared" si="21"/>
        <v/>
      </c>
    </row>
    <row r="1410" spans="1:7" ht="34.5" customHeight="1" outlineLevel="1" thickTop="1" thickBot="1">
      <c r="A1410" s="34"/>
      <c r="B1410" s="52"/>
      <c r="C1410" s="34" t="str">
        <f>IF(B1410&gt;0,VLOOKUP(B1410,'الموردين والمخازن'!$A$9:$L$10006,2,0)," ")</f>
        <v xml:space="preserve"> </v>
      </c>
      <c r="D1410" s="34"/>
      <c r="E1410" s="73"/>
      <c r="F1410" s="33"/>
      <c r="G1410" s="69" t="str">
        <f t="shared" si="21"/>
        <v/>
      </c>
    </row>
    <row r="1411" spans="1:7" ht="34.5" customHeight="1" outlineLevel="1" thickTop="1" thickBot="1">
      <c r="A1411" s="34"/>
      <c r="B1411" s="52"/>
      <c r="C1411" s="34" t="str">
        <f>IF(B1411&gt;0,VLOOKUP(B1411,'الموردين والمخازن'!$A$9:$L$10006,2,0)," ")</f>
        <v xml:space="preserve"> </v>
      </c>
      <c r="D1411" s="34"/>
      <c r="E1411" s="73"/>
      <c r="F1411" s="33"/>
      <c r="G1411" s="69" t="str">
        <f t="shared" si="21"/>
        <v/>
      </c>
    </row>
    <row r="1412" spans="1:7" ht="34.5" customHeight="1" outlineLevel="1" thickTop="1" thickBot="1">
      <c r="A1412" s="34"/>
      <c r="B1412" s="52"/>
      <c r="C1412" s="34" t="str">
        <f>IF(B1412&gt;0,VLOOKUP(B1412,'الموردين والمخازن'!$A$9:$L$10006,2,0)," ")</f>
        <v xml:space="preserve"> </v>
      </c>
      <c r="D1412" s="34"/>
      <c r="E1412" s="73"/>
      <c r="F1412" s="33"/>
      <c r="G1412" s="69" t="str">
        <f t="shared" si="21"/>
        <v/>
      </c>
    </row>
    <row r="1413" spans="1:7" ht="34.5" customHeight="1" outlineLevel="1" thickTop="1" thickBot="1">
      <c r="A1413" s="34"/>
      <c r="B1413" s="52"/>
      <c r="C1413" s="34" t="str">
        <f>IF(B1413&gt;0,VLOOKUP(B1413,'الموردين والمخازن'!$A$9:$L$10006,2,0)," ")</f>
        <v xml:space="preserve"> </v>
      </c>
      <c r="D1413" s="34"/>
      <c r="E1413" s="73"/>
      <c r="F1413" s="33"/>
      <c r="G1413" s="69" t="str">
        <f t="shared" si="21"/>
        <v/>
      </c>
    </row>
    <row r="1414" spans="1:7" ht="34.5" customHeight="1" outlineLevel="1" thickTop="1" thickBot="1">
      <c r="A1414" s="34"/>
      <c r="B1414" s="52"/>
      <c r="C1414" s="34" t="str">
        <f>IF(B1414&gt;0,VLOOKUP(B1414,'الموردين والمخازن'!$A$9:$L$10006,2,0)," ")</f>
        <v xml:space="preserve"> </v>
      </c>
      <c r="D1414" s="34"/>
      <c r="E1414" s="73"/>
      <c r="F1414" s="33"/>
      <c r="G1414" s="69" t="str">
        <f t="shared" si="21"/>
        <v/>
      </c>
    </row>
    <row r="1415" spans="1:7" ht="34.5" customHeight="1" outlineLevel="1" thickTop="1" thickBot="1">
      <c r="A1415" s="34"/>
      <c r="B1415" s="52"/>
      <c r="C1415" s="34" t="str">
        <f>IF(B1415&gt;0,VLOOKUP(B1415,'الموردين والمخازن'!$A$9:$L$10006,2,0)," ")</f>
        <v xml:space="preserve"> </v>
      </c>
      <c r="D1415" s="34"/>
      <c r="E1415" s="73"/>
      <c r="F1415" s="33"/>
      <c r="G1415" s="69" t="str">
        <f t="shared" si="21"/>
        <v/>
      </c>
    </row>
    <row r="1416" spans="1:7" ht="34.5" customHeight="1" outlineLevel="1" thickTop="1" thickBot="1">
      <c r="A1416" s="34"/>
      <c r="B1416" s="52"/>
      <c r="C1416" s="34" t="str">
        <f>IF(B1416&gt;0,VLOOKUP(B1416,'الموردين والمخازن'!$A$9:$L$10006,2,0)," ")</f>
        <v xml:space="preserve"> </v>
      </c>
      <c r="D1416" s="34"/>
      <c r="E1416" s="73"/>
      <c r="F1416" s="33"/>
      <c r="G1416" s="69" t="str">
        <f t="shared" si="21"/>
        <v/>
      </c>
    </row>
    <row r="1417" spans="1:7" ht="34.5" customHeight="1" outlineLevel="1" thickTop="1" thickBot="1">
      <c r="A1417" s="34"/>
      <c r="B1417" s="52"/>
      <c r="C1417" s="34" t="str">
        <f>IF(B1417&gt;0,VLOOKUP(B1417,'الموردين والمخازن'!$A$9:$L$10006,2,0)," ")</f>
        <v xml:space="preserve"> </v>
      </c>
      <c r="D1417" s="34"/>
      <c r="E1417" s="73"/>
      <c r="F1417" s="33"/>
      <c r="G1417" s="69" t="str">
        <f t="shared" ref="G1417:G1480" si="22">B1417&amp;A1417</f>
        <v/>
      </c>
    </row>
    <row r="1418" spans="1:7" ht="34.5" customHeight="1" outlineLevel="1" thickTop="1" thickBot="1">
      <c r="A1418" s="34"/>
      <c r="B1418" s="52"/>
      <c r="C1418" s="34" t="str">
        <f>IF(B1418&gt;0,VLOOKUP(B1418,'الموردين والمخازن'!$A$9:$L$10006,2,0)," ")</f>
        <v xml:space="preserve"> </v>
      </c>
      <c r="D1418" s="34"/>
      <c r="E1418" s="73"/>
      <c r="F1418" s="33"/>
      <c r="G1418" s="69" t="str">
        <f t="shared" si="22"/>
        <v/>
      </c>
    </row>
    <row r="1419" spans="1:7" ht="34.5" customHeight="1" outlineLevel="1" thickTop="1" thickBot="1">
      <c r="A1419" s="34"/>
      <c r="B1419" s="52"/>
      <c r="C1419" s="34" t="str">
        <f>IF(B1419&gt;0,VLOOKUP(B1419,'الموردين والمخازن'!$A$9:$L$10006,2,0)," ")</f>
        <v xml:space="preserve"> </v>
      </c>
      <c r="D1419" s="34"/>
      <c r="E1419" s="73"/>
      <c r="F1419" s="33"/>
      <c r="G1419" s="69" t="str">
        <f t="shared" si="22"/>
        <v/>
      </c>
    </row>
    <row r="1420" spans="1:7" ht="34.5" customHeight="1" outlineLevel="1" thickTop="1" thickBot="1">
      <c r="A1420" s="34"/>
      <c r="B1420" s="52"/>
      <c r="C1420" s="34" t="str">
        <f>IF(B1420&gt;0,VLOOKUP(B1420,'الموردين والمخازن'!$A$9:$L$10006,2,0)," ")</f>
        <v xml:space="preserve"> </v>
      </c>
      <c r="D1420" s="34"/>
      <c r="E1420" s="73"/>
      <c r="F1420" s="33"/>
      <c r="G1420" s="69" t="str">
        <f t="shared" si="22"/>
        <v/>
      </c>
    </row>
    <row r="1421" spans="1:7" ht="34.5" customHeight="1" outlineLevel="1" thickTop="1" thickBot="1">
      <c r="A1421" s="34"/>
      <c r="B1421" s="52"/>
      <c r="C1421" s="34" t="str">
        <f>IF(B1421&gt;0,VLOOKUP(B1421,'الموردين والمخازن'!$A$9:$L$10006,2,0)," ")</f>
        <v xml:space="preserve"> </v>
      </c>
      <c r="D1421" s="34"/>
      <c r="E1421" s="73"/>
      <c r="F1421" s="33"/>
      <c r="G1421" s="69" t="str">
        <f t="shared" si="22"/>
        <v/>
      </c>
    </row>
    <row r="1422" spans="1:7" ht="34.5" customHeight="1" outlineLevel="1" thickTop="1" thickBot="1">
      <c r="A1422" s="34"/>
      <c r="B1422" s="52"/>
      <c r="C1422" s="34" t="str">
        <f>IF(B1422&gt;0,VLOOKUP(B1422,'الموردين والمخازن'!$A$9:$L$10006,2,0)," ")</f>
        <v xml:space="preserve"> </v>
      </c>
      <c r="D1422" s="34"/>
      <c r="E1422" s="73"/>
      <c r="F1422" s="33"/>
      <c r="G1422" s="69" t="str">
        <f t="shared" si="22"/>
        <v/>
      </c>
    </row>
    <row r="1423" spans="1:7" ht="34.5" customHeight="1" outlineLevel="1" thickTop="1" thickBot="1">
      <c r="A1423" s="34"/>
      <c r="B1423" s="52"/>
      <c r="C1423" s="34" t="str">
        <f>IF(B1423&gt;0,VLOOKUP(B1423,'الموردين والمخازن'!$A$9:$L$10006,2,0)," ")</f>
        <v xml:space="preserve"> </v>
      </c>
      <c r="D1423" s="34"/>
      <c r="E1423" s="73"/>
      <c r="F1423" s="33"/>
      <c r="G1423" s="69" t="str">
        <f t="shared" si="22"/>
        <v/>
      </c>
    </row>
    <row r="1424" spans="1:7" ht="34.5" customHeight="1" outlineLevel="1" thickTop="1" thickBot="1">
      <c r="A1424" s="34"/>
      <c r="B1424" s="52"/>
      <c r="C1424" s="34" t="str">
        <f>IF(B1424&gt;0,VLOOKUP(B1424,'الموردين والمخازن'!$A$9:$L$10006,2,0)," ")</f>
        <v xml:space="preserve"> </v>
      </c>
      <c r="D1424" s="34"/>
      <c r="E1424" s="73"/>
      <c r="F1424" s="33"/>
      <c r="G1424" s="69" t="str">
        <f t="shared" si="22"/>
        <v/>
      </c>
    </row>
    <row r="1425" spans="1:7" ht="34.5" customHeight="1" outlineLevel="1" thickTop="1" thickBot="1">
      <c r="A1425" s="34"/>
      <c r="B1425" s="52"/>
      <c r="C1425" s="34" t="str">
        <f>IF(B1425&gt;0,VLOOKUP(B1425,'الموردين والمخازن'!$A$9:$L$10006,2,0)," ")</f>
        <v xml:space="preserve"> </v>
      </c>
      <c r="D1425" s="34"/>
      <c r="E1425" s="73"/>
      <c r="F1425" s="33"/>
      <c r="G1425" s="69" t="str">
        <f t="shared" si="22"/>
        <v/>
      </c>
    </row>
    <row r="1426" spans="1:7" ht="34.5" customHeight="1" outlineLevel="1" thickTop="1" thickBot="1">
      <c r="A1426" s="34"/>
      <c r="B1426" s="52"/>
      <c r="C1426" s="34" t="str">
        <f>IF(B1426&gt;0,VLOOKUP(B1426,'الموردين والمخازن'!$A$9:$L$10006,2,0)," ")</f>
        <v xml:space="preserve"> </v>
      </c>
      <c r="D1426" s="34"/>
      <c r="E1426" s="73"/>
      <c r="F1426" s="33"/>
      <c r="G1426" s="69" t="str">
        <f t="shared" si="22"/>
        <v/>
      </c>
    </row>
    <row r="1427" spans="1:7" ht="34.5" customHeight="1" outlineLevel="1" thickTop="1" thickBot="1">
      <c r="A1427" s="34"/>
      <c r="B1427" s="52"/>
      <c r="C1427" s="34" t="str">
        <f>IF(B1427&gt;0,VLOOKUP(B1427,'الموردين والمخازن'!$A$9:$L$10006,2,0)," ")</f>
        <v xml:space="preserve"> </v>
      </c>
      <c r="D1427" s="34"/>
      <c r="E1427" s="73"/>
      <c r="F1427" s="33"/>
      <c r="G1427" s="69" t="str">
        <f t="shared" si="22"/>
        <v/>
      </c>
    </row>
    <row r="1428" spans="1:7" ht="19.5" outlineLevel="1" thickTop="1" thickBot="1">
      <c r="A1428" s="34"/>
      <c r="B1428" s="52"/>
      <c r="C1428" s="34" t="str">
        <f>IF(B1428&gt;0,VLOOKUP(B1428,'الموردين والمخازن'!$A$9:$L$10006,2,0)," ")</f>
        <v xml:space="preserve"> </v>
      </c>
      <c r="D1428" s="34"/>
      <c r="E1428" s="73"/>
      <c r="F1428" s="33"/>
      <c r="G1428" s="69" t="str">
        <f t="shared" si="22"/>
        <v/>
      </c>
    </row>
    <row r="1429" spans="1:7" ht="19.5" outlineLevel="1" thickTop="1" thickBot="1">
      <c r="A1429" s="34"/>
      <c r="B1429" s="52"/>
      <c r="C1429" s="34" t="str">
        <f>IF(B1429&gt;0,VLOOKUP(B1429,'الموردين والمخازن'!$A$9:$L$10006,2,0)," ")</f>
        <v xml:space="preserve"> </v>
      </c>
      <c r="D1429" s="34"/>
      <c r="E1429" s="73"/>
      <c r="F1429" s="33"/>
      <c r="G1429" s="69" t="str">
        <f t="shared" si="22"/>
        <v/>
      </c>
    </row>
    <row r="1430" spans="1:7" ht="19.5" outlineLevel="1" thickTop="1" thickBot="1">
      <c r="A1430" s="34"/>
      <c r="B1430" s="52"/>
      <c r="C1430" s="34" t="str">
        <f>IF(B1430&gt;0,VLOOKUP(B1430,'الموردين والمخازن'!$A$9:$L$10006,2,0)," ")</f>
        <v xml:space="preserve"> </v>
      </c>
      <c r="D1430" s="34"/>
      <c r="E1430" s="73"/>
      <c r="F1430" s="33"/>
      <c r="G1430" s="69" t="str">
        <f t="shared" si="22"/>
        <v/>
      </c>
    </row>
    <row r="1431" spans="1:7" ht="19.5" outlineLevel="1" thickTop="1" thickBot="1">
      <c r="A1431" s="34"/>
      <c r="B1431" s="52"/>
      <c r="C1431" s="34" t="str">
        <f>IF(B1431&gt;0,VLOOKUP(B1431,'الموردين والمخازن'!$A$9:$L$10006,2,0)," ")</f>
        <v xml:space="preserve"> </v>
      </c>
      <c r="D1431" s="34"/>
      <c r="E1431" s="73"/>
      <c r="F1431" s="33"/>
      <c r="G1431" s="69" t="str">
        <f t="shared" si="22"/>
        <v/>
      </c>
    </row>
    <row r="1432" spans="1:7" ht="19.5" outlineLevel="1" thickTop="1" thickBot="1">
      <c r="A1432" s="34"/>
      <c r="B1432" s="52"/>
      <c r="C1432" s="34" t="str">
        <f>IF(B1432&gt;0,VLOOKUP(B1432,'الموردين والمخازن'!$A$9:$L$10006,2,0)," ")</f>
        <v xml:space="preserve"> </v>
      </c>
      <c r="D1432" s="34"/>
      <c r="E1432" s="73"/>
      <c r="F1432" s="33"/>
      <c r="G1432" s="69" t="str">
        <f t="shared" si="22"/>
        <v/>
      </c>
    </row>
    <row r="1433" spans="1:7" ht="19.5" outlineLevel="1" thickTop="1" thickBot="1">
      <c r="A1433" s="34"/>
      <c r="B1433" s="52"/>
      <c r="C1433" s="34" t="str">
        <f>IF(B1433&gt;0,VLOOKUP(B1433,'الموردين والمخازن'!$A$9:$L$10006,2,0)," ")</f>
        <v xml:space="preserve"> </v>
      </c>
      <c r="D1433" s="34"/>
      <c r="E1433" s="73"/>
      <c r="F1433" s="33"/>
      <c r="G1433" s="69" t="str">
        <f t="shared" si="22"/>
        <v/>
      </c>
    </row>
    <row r="1434" spans="1:7" ht="19.5" outlineLevel="1" thickTop="1" thickBot="1">
      <c r="A1434" s="34"/>
      <c r="B1434" s="52"/>
      <c r="C1434" s="34" t="str">
        <f>IF(B1434&gt;0,VLOOKUP(B1434,'الموردين والمخازن'!$A$9:$L$10006,2,0)," ")</f>
        <v xml:space="preserve"> </v>
      </c>
      <c r="D1434" s="34"/>
      <c r="E1434" s="73"/>
      <c r="F1434" s="33"/>
      <c r="G1434" s="69" t="str">
        <f t="shared" si="22"/>
        <v/>
      </c>
    </row>
    <row r="1435" spans="1:7" ht="19.5" outlineLevel="1" thickTop="1" thickBot="1">
      <c r="A1435" s="34"/>
      <c r="B1435" s="52"/>
      <c r="C1435" s="34" t="str">
        <f>IF(B1435&gt;0,VLOOKUP(B1435,'الموردين والمخازن'!$A$9:$L$10006,2,0)," ")</f>
        <v xml:space="preserve"> </v>
      </c>
      <c r="D1435" s="34"/>
      <c r="E1435" s="73"/>
      <c r="F1435" s="33"/>
      <c r="G1435" s="69" t="str">
        <f t="shared" si="22"/>
        <v/>
      </c>
    </row>
    <row r="1436" spans="1:7" ht="19.5" outlineLevel="1" thickTop="1" thickBot="1">
      <c r="A1436" s="34"/>
      <c r="B1436" s="52"/>
      <c r="C1436" s="34" t="str">
        <f>IF(B1436&gt;0,VLOOKUP(B1436,'الموردين والمخازن'!$A$9:$L$10006,2,0)," ")</f>
        <v xml:space="preserve"> </v>
      </c>
      <c r="D1436" s="34"/>
      <c r="E1436" s="73"/>
      <c r="F1436" s="33"/>
      <c r="G1436" s="69" t="str">
        <f t="shared" si="22"/>
        <v/>
      </c>
    </row>
    <row r="1437" spans="1:7" ht="19.5" outlineLevel="1" thickTop="1" thickBot="1">
      <c r="A1437" s="34"/>
      <c r="B1437" s="52"/>
      <c r="C1437" s="34" t="str">
        <f>IF(B1437&gt;0,VLOOKUP(B1437,'الموردين والمخازن'!$A$9:$L$10006,2,0)," ")</f>
        <v xml:space="preserve"> </v>
      </c>
      <c r="D1437" s="34"/>
      <c r="E1437" s="73"/>
      <c r="F1437" s="33"/>
      <c r="G1437" s="69" t="str">
        <f t="shared" si="22"/>
        <v/>
      </c>
    </row>
    <row r="1438" spans="1:7" ht="19.5" outlineLevel="1" thickTop="1" thickBot="1">
      <c r="A1438" s="34"/>
      <c r="B1438" s="52"/>
      <c r="C1438" s="34" t="str">
        <f>IF(B1438&gt;0,VLOOKUP(B1438,'الموردين والمخازن'!$A$9:$L$10006,2,0)," ")</f>
        <v xml:space="preserve"> </v>
      </c>
      <c r="D1438" s="34"/>
      <c r="E1438" s="73"/>
      <c r="F1438" s="33"/>
      <c r="G1438" s="69" t="str">
        <f t="shared" si="22"/>
        <v/>
      </c>
    </row>
    <row r="1439" spans="1:7" ht="19.5" outlineLevel="1" thickTop="1" thickBot="1">
      <c r="A1439" s="34"/>
      <c r="B1439" s="52"/>
      <c r="C1439" s="34" t="str">
        <f>IF(B1439&gt;0,VLOOKUP(B1439,'الموردين والمخازن'!$A$9:$L$10006,2,0)," ")</f>
        <v xml:space="preserve"> </v>
      </c>
      <c r="D1439" s="34"/>
      <c r="E1439" s="73"/>
      <c r="F1439" s="33"/>
      <c r="G1439" s="69" t="str">
        <f t="shared" si="22"/>
        <v/>
      </c>
    </row>
    <row r="1440" spans="1:7" ht="19.5" outlineLevel="1" thickTop="1" thickBot="1">
      <c r="A1440" s="34"/>
      <c r="B1440" s="52"/>
      <c r="C1440" s="34" t="str">
        <f>IF(B1440&gt;0,VLOOKUP(B1440,'الموردين والمخازن'!$A$9:$L$10006,2,0)," ")</f>
        <v xml:space="preserve"> </v>
      </c>
      <c r="D1440" s="34"/>
      <c r="E1440" s="73"/>
      <c r="F1440" s="33"/>
      <c r="G1440" s="69" t="str">
        <f t="shared" si="22"/>
        <v/>
      </c>
    </row>
    <row r="1441" spans="1:7" ht="19.5" outlineLevel="1" thickTop="1" thickBot="1">
      <c r="A1441" s="34"/>
      <c r="B1441" s="52"/>
      <c r="C1441" s="34" t="str">
        <f>IF(B1441&gt;0,VLOOKUP(B1441,'الموردين والمخازن'!$A$9:$L$10006,2,0)," ")</f>
        <v xml:space="preserve"> </v>
      </c>
      <c r="D1441" s="34"/>
      <c r="E1441" s="73"/>
      <c r="F1441" s="33"/>
      <c r="G1441" s="69" t="str">
        <f t="shared" si="22"/>
        <v/>
      </c>
    </row>
    <row r="1442" spans="1:7" ht="19.5" outlineLevel="1" thickTop="1" thickBot="1">
      <c r="A1442" s="34"/>
      <c r="B1442" s="52"/>
      <c r="C1442" s="34" t="str">
        <f>IF(B1442&gt;0,VLOOKUP(B1442,'الموردين والمخازن'!$A$9:$L$10006,2,0)," ")</f>
        <v xml:space="preserve"> </v>
      </c>
      <c r="D1442" s="34"/>
      <c r="E1442" s="73"/>
      <c r="F1442" s="33"/>
      <c r="G1442" s="69" t="str">
        <f t="shared" si="22"/>
        <v/>
      </c>
    </row>
    <row r="1443" spans="1:7" ht="19.5" outlineLevel="1" thickTop="1" thickBot="1">
      <c r="A1443" s="34"/>
      <c r="B1443" s="52"/>
      <c r="C1443" s="34" t="str">
        <f>IF(B1443&gt;0,VLOOKUP(B1443,'الموردين والمخازن'!$A$9:$L$10006,2,0)," ")</f>
        <v xml:space="preserve"> </v>
      </c>
      <c r="D1443" s="34"/>
      <c r="E1443" s="73"/>
      <c r="F1443" s="33"/>
      <c r="G1443" s="69" t="str">
        <f t="shared" si="22"/>
        <v/>
      </c>
    </row>
    <row r="1444" spans="1:7" ht="19.5" outlineLevel="1" thickTop="1" thickBot="1">
      <c r="A1444" s="34"/>
      <c r="B1444" s="52"/>
      <c r="C1444" s="34" t="str">
        <f>IF(B1444&gt;0,VLOOKUP(B1444,'الموردين والمخازن'!$A$9:$L$10006,2,0)," ")</f>
        <v xml:space="preserve"> </v>
      </c>
      <c r="D1444" s="34"/>
      <c r="E1444" s="73"/>
      <c r="F1444" s="33"/>
      <c r="G1444" s="69" t="str">
        <f t="shared" si="22"/>
        <v/>
      </c>
    </row>
    <row r="1445" spans="1:7" ht="19.5" outlineLevel="1" thickTop="1" thickBot="1">
      <c r="A1445" s="34"/>
      <c r="B1445" s="52"/>
      <c r="C1445" s="34" t="str">
        <f>IF(B1445&gt;0,VLOOKUP(B1445,'الموردين والمخازن'!$A$9:$L$10006,2,0)," ")</f>
        <v xml:space="preserve"> </v>
      </c>
      <c r="D1445" s="34"/>
      <c r="E1445" s="73"/>
      <c r="F1445" s="33"/>
      <c r="G1445" s="69" t="str">
        <f t="shared" si="22"/>
        <v/>
      </c>
    </row>
    <row r="1446" spans="1:7" ht="19.5" outlineLevel="1" thickTop="1" thickBot="1">
      <c r="A1446" s="34"/>
      <c r="B1446" s="52"/>
      <c r="C1446" s="34" t="str">
        <f>IF(B1446&gt;0,VLOOKUP(B1446,'الموردين والمخازن'!$A$9:$L$10006,2,0)," ")</f>
        <v xml:space="preserve"> </v>
      </c>
      <c r="D1446" s="34"/>
      <c r="E1446" s="73"/>
      <c r="F1446" s="33"/>
      <c r="G1446" s="69" t="str">
        <f t="shared" si="22"/>
        <v/>
      </c>
    </row>
    <row r="1447" spans="1:7" ht="19.5" outlineLevel="1" thickTop="1" thickBot="1">
      <c r="A1447" s="34"/>
      <c r="B1447" s="52"/>
      <c r="C1447" s="34" t="str">
        <f>IF(B1447&gt;0,VLOOKUP(B1447,'الموردين والمخازن'!$A$9:$L$10006,2,0)," ")</f>
        <v xml:space="preserve"> </v>
      </c>
      <c r="D1447" s="34"/>
      <c r="E1447" s="73"/>
      <c r="F1447" s="33"/>
      <c r="G1447" s="69" t="str">
        <f t="shared" si="22"/>
        <v/>
      </c>
    </row>
    <row r="1448" spans="1:7" ht="19.5" outlineLevel="1" thickTop="1" thickBot="1">
      <c r="A1448" s="34"/>
      <c r="B1448" s="52"/>
      <c r="C1448" s="34" t="str">
        <f>IF(B1448&gt;0,VLOOKUP(B1448,'الموردين والمخازن'!$A$9:$L$10006,2,0)," ")</f>
        <v xml:space="preserve"> </v>
      </c>
      <c r="D1448" s="34"/>
      <c r="E1448" s="73"/>
      <c r="F1448" s="33"/>
      <c r="G1448" s="69" t="str">
        <f t="shared" si="22"/>
        <v/>
      </c>
    </row>
    <row r="1449" spans="1:7" ht="19.5" outlineLevel="1" thickTop="1" thickBot="1">
      <c r="A1449" s="34"/>
      <c r="B1449" s="52"/>
      <c r="C1449" s="34" t="str">
        <f>IF(B1449&gt;0,VLOOKUP(B1449,'الموردين والمخازن'!$A$9:$L$10006,2,0)," ")</f>
        <v xml:space="preserve"> </v>
      </c>
      <c r="D1449" s="34"/>
      <c r="E1449" s="73"/>
      <c r="F1449" s="33"/>
      <c r="G1449" s="69" t="str">
        <f t="shared" si="22"/>
        <v/>
      </c>
    </row>
    <row r="1450" spans="1:7" ht="19.5" outlineLevel="1" thickTop="1" thickBot="1">
      <c r="A1450" s="34"/>
      <c r="B1450" s="52"/>
      <c r="C1450" s="34" t="str">
        <f>IF(B1450&gt;0,VLOOKUP(B1450,'الموردين والمخازن'!$A$9:$L$10006,2,0)," ")</f>
        <v xml:space="preserve"> </v>
      </c>
      <c r="D1450" s="34"/>
      <c r="E1450" s="73"/>
      <c r="F1450" s="33"/>
      <c r="G1450" s="69" t="str">
        <f t="shared" si="22"/>
        <v/>
      </c>
    </row>
    <row r="1451" spans="1:7" ht="19.5" outlineLevel="1" thickTop="1" thickBot="1">
      <c r="A1451" s="34"/>
      <c r="B1451" s="52"/>
      <c r="C1451" s="34" t="str">
        <f>IF(B1451&gt;0,VLOOKUP(B1451,'الموردين والمخازن'!$A$9:$L$10006,2,0)," ")</f>
        <v xml:space="preserve"> </v>
      </c>
      <c r="D1451" s="34"/>
      <c r="E1451" s="73"/>
      <c r="F1451" s="33"/>
      <c r="G1451" s="69" t="str">
        <f t="shared" si="22"/>
        <v/>
      </c>
    </row>
    <row r="1452" spans="1:7" ht="19.5" outlineLevel="1" thickTop="1" thickBot="1">
      <c r="A1452" s="34"/>
      <c r="B1452" s="52"/>
      <c r="C1452" s="34" t="str">
        <f>IF(B1452&gt;0,VLOOKUP(B1452,'الموردين والمخازن'!$A$9:$L$10006,2,0)," ")</f>
        <v xml:space="preserve"> </v>
      </c>
      <c r="D1452" s="34"/>
      <c r="E1452" s="73"/>
      <c r="F1452" s="33"/>
      <c r="G1452" s="69" t="str">
        <f t="shared" si="22"/>
        <v/>
      </c>
    </row>
    <row r="1453" spans="1:7" ht="19.5" outlineLevel="1" thickTop="1" thickBot="1">
      <c r="A1453" s="34"/>
      <c r="B1453" s="52"/>
      <c r="C1453" s="34" t="str">
        <f>IF(B1453&gt;0,VLOOKUP(B1453,'الموردين والمخازن'!$A$9:$L$10006,2,0)," ")</f>
        <v xml:space="preserve"> </v>
      </c>
      <c r="D1453" s="34"/>
      <c r="E1453" s="73"/>
      <c r="F1453" s="33"/>
      <c r="G1453" s="69" t="str">
        <f t="shared" si="22"/>
        <v/>
      </c>
    </row>
    <row r="1454" spans="1:7" ht="19.5" outlineLevel="1" thickTop="1" thickBot="1">
      <c r="A1454" s="34"/>
      <c r="B1454" s="52"/>
      <c r="C1454" s="34" t="str">
        <f>IF(B1454&gt;0,VLOOKUP(B1454,'الموردين والمخازن'!$A$9:$L$10006,2,0)," ")</f>
        <v xml:space="preserve"> </v>
      </c>
      <c r="D1454" s="34"/>
      <c r="E1454" s="73"/>
      <c r="F1454" s="33"/>
      <c r="G1454" s="69" t="str">
        <f t="shared" si="22"/>
        <v/>
      </c>
    </row>
    <row r="1455" spans="1:7" ht="19.5" outlineLevel="1" thickTop="1" thickBot="1">
      <c r="A1455" s="34"/>
      <c r="B1455" s="52"/>
      <c r="C1455" s="34" t="str">
        <f>IF(B1455&gt;0,VLOOKUP(B1455,'الموردين والمخازن'!$A$9:$L$10006,2,0)," ")</f>
        <v xml:space="preserve"> </v>
      </c>
      <c r="D1455" s="34"/>
      <c r="E1455" s="73"/>
      <c r="F1455" s="33"/>
      <c r="G1455" s="69" t="str">
        <f t="shared" si="22"/>
        <v/>
      </c>
    </row>
    <row r="1456" spans="1:7" ht="19.5" outlineLevel="1" thickTop="1" thickBot="1">
      <c r="A1456" s="34"/>
      <c r="B1456" s="52"/>
      <c r="C1456" s="34" t="str">
        <f>IF(B1456&gt;0,VLOOKUP(B1456,'الموردين والمخازن'!$A$9:$L$10006,2,0)," ")</f>
        <v xml:space="preserve"> </v>
      </c>
      <c r="D1456" s="34"/>
      <c r="E1456" s="73"/>
      <c r="F1456" s="33"/>
      <c r="G1456" s="69" t="str">
        <f t="shared" si="22"/>
        <v/>
      </c>
    </row>
    <row r="1457" spans="1:7" ht="19.5" outlineLevel="1" thickTop="1" thickBot="1">
      <c r="A1457" s="34"/>
      <c r="B1457" s="52"/>
      <c r="C1457" s="34" t="str">
        <f>IF(B1457&gt;0,VLOOKUP(B1457,'الموردين والمخازن'!$A$9:$L$10006,2,0)," ")</f>
        <v xml:space="preserve"> </v>
      </c>
      <c r="D1457" s="34"/>
      <c r="E1457" s="73"/>
      <c r="F1457" s="33"/>
      <c r="G1457" s="69" t="str">
        <f t="shared" si="22"/>
        <v/>
      </c>
    </row>
    <row r="1458" spans="1:7" ht="19.5" outlineLevel="1" thickTop="1" thickBot="1">
      <c r="A1458" s="34"/>
      <c r="B1458" s="52"/>
      <c r="C1458" s="34" t="str">
        <f>IF(B1458&gt;0,VLOOKUP(B1458,'الموردين والمخازن'!$A$9:$L$10006,2,0)," ")</f>
        <v xml:space="preserve"> </v>
      </c>
      <c r="D1458" s="34"/>
      <c r="E1458" s="73"/>
      <c r="F1458" s="33"/>
      <c r="G1458" s="69" t="str">
        <f t="shared" si="22"/>
        <v/>
      </c>
    </row>
    <row r="1459" spans="1:7" ht="19.5" outlineLevel="1" thickTop="1" thickBot="1">
      <c r="A1459" s="34"/>
      <c r="B1459" s="52"/>
      <c r="C1459" s="34" t="str">
        <f>IF(B1459&gt;0,VLOOKUP(B1459,'الموردين والمخازن'!$A$9:$L$10006,2,0)," ")</f>
        <v xml:space="preserve"> </v>
      </c>
      <c r="D1459" s="34"/>
      <c r="E1459" s="73"/>
      <c r="F1459" s="33"/>
      <c r="G1459" s="69" t="str">
        <f t="shared" si="22"/>
        <v/>
      </c>
    </row>
    <row r="1460" spans="1:7" ht="19.5" outlineLevel="1" thickTop="1" thickBot="1">
      <c r="A1460" s="34"/>
      <c r="B1460" s="52"/>
      <c r="C1460" s="34" t="str">
        <f>IF(B1460&gt;0,VLOOKUP(B1460,'الموردين والمخازن'!$A$9:$L$10006,2,0)," ")</f>
        <v xml:space="preserve"> </v>
      </c>
      <c r="D1460" s="34"/>
      <c r="E1460" s="73"/>
      <c r="F1460" s="33"/>
      <c r="G1460" s="69" t="str">
        <f t="shared" si="22"/>
        <v/>
      </c>
    </row>
    <row r="1461" spans="1:7" ht="19.5" outlineLevel="1" thickTop="1" thickBot="1">
      <c r="A1461" s="34"/>
      <c r="B1461" s="52"/>
      <c r="C1461" s="34" t="str">
        <f>IF(B1461&gt;0,VLOOKUP(B1461,'الموردين والمخازن'!$A$9:$L$10006,2,0)," ")</f>
        <v xml:space="preserve"> </v>
      </c>
      <c r="D1461" s="34"/>
      <c r="E1461" s="73"/>
      <c r="F1461" s="33"/>
      <c r="G1461" s="69" t="str">
        <f t="shared" si="22"/>
        <v/>
      </c>
    </row>
    <row r="1462" spans="1:7" ht="19.5" outlineLevel="1" thickTop="1" thickBot="1">
      <c r="A1462" s="34"/>
      <c r="B1462" s="52"/>
      <c r="C1462" s="34" t="str">
        <f>IF(B1462&gt;0,VLOOKUP(B1462,'الموردين والمخازن'!$A$9:$L$10006,2,0)," ")</f>
        <v xml:space="preserve"> </v>
      </c>
      <c r="D1462" s="34"/>
      <c r="E1462" s="73"/>
      <c r="F1462" s="33"/>
      <c r="G1462" s="69" t="str">
        <f t="shared" si="22"/>
        <v/>
      </c>
    </row>
    <row r="1463" spans="1:7" ht="19.5" outlineLevel="1" thickTop="1" thickBot="1">
      <c r="A1463" s="34"/>
      <c r="B1463" s="52"/>
      <c r="C1463" s="34" t="str">
        <f>IF(B1463&gt;0,VLOOKUP(B1463,'الموردين والمخازن'!$A$9:$L$10006,2,0)," ")</f>
        <v xml:space="preserve"> </v>
      </c>
      <c r="D1463" s="34"/>
      <c r="E1463" s="73"/>
      <c r="F1463" s="33"/>
      <c r="G1463" s="69" t="str">
        <f t="shared" si="22"/>
        <v/>
      </c>
    </row>
    <row r="1464" spans="1:7" ht="19.5" outlineLevel="1" thickTop="1" thickBot="1">
      <c r="A1464" s="34"/>
      <c r="B1464" s="52"/>
      <c r="C1464" s="34" t="str">
        <f>IF(B1464&gt;0,VLOOKUP(B1464,'الموردين والمخازن'!$A$9:$L$10006,2,0)," ")</f>
        <v xml:space="preserve"> </v>
      </c>
      <c r="D1464" s="34"/>
      <c r="E1464" s="73"/>
      <c r="F1464" s="33"/>
      <c r="G1464" s="69" t="str">
        <f t="shared" si="22"/>
        <v/>
      </c>
    </row>
    <row r="1465" spans="1:7" ht="19.5" outlineLevel="1" thickTop="1" thickBot="1">
      <c r="A1465" s="34"/>
      <c r="B1465" s="52"/>
      <c r="C1465" s="34" t="str">
        <f>IF(B1465&gt;0,VLOOKUP(B1465,'الموردين والمخازن'!$A$9:$L$10006,2,0)," ")</f>
        <v xml:space="preserve"> </v>
      </c>
      <c r="D1465" s="34"/>
      <c r="E1465" s="73"/>
      <c r="F1465" s="33"/>
      <c r="G1465" s="69" t="str">
        <f t="shared" si="22"/>
        <v/>
      </c>
    </row>
    <row r="1466" spans="1:7" ht="19.5" outlineLevel="1" thickTop="1" thickBot="1">
      <c r="A1466" s="34"/>
      <c r="B1466" s="52"/>
      <c r="C1466" s="34" t="str">
        <f>IF(B1466&gt;0,VLOOKUP(B1466,'الموردين والمخازن'!$A$9:$L$10006,2,0)," ")</f>
        <v xml:space="preserve"> </v>
      </c>
      <c r="D1466" s="34"/>
      <c r="E1466" s="73"/>
      <c r="F1466" s="33"/>
      <c r="G1466" s="69" t="str">
        <f t="shared" si="22"/>
        <v/>
      </c>
    </row>
    <row r="1467" spans="1:7" ht="19.5" outlineLevel="1" thickTop="1" thickBot="1">
      <c r="A1467" s="34"/>
      <c r="B1467" s="52"/>
      <c r="C1467" s="34" t="str">
        <f>IF(B1467&gt;0,VLOOKUP(B1467,'الموردين والمخازن'!$A$9:$L$10006,2,0)," ")</f>
        <v xml:space="preserve"> </v>
      </c>
      <c r="D1467" s="34"/>
      <c r="E1467" s="73"/>
      <c r="F1467" s="33"/>
      <c r="G1467" s="69" t="str">
        <f t="shared" si="22"/>
        <v/>
      </c>
    </row>
    <row r="1468" spans="1:7" ht="19.5" outlineLevel="1" thickTop="1" thickBot="1">
      <c r="A1468" s="34"/>
      <c r="B1468" s="52"/>
      <c r="C1468" s="34" t="str">
        <f>IF(B1468&gt;0,VLOOKUP(B1468,'الموردين والمخازن'!$A$9:$L$10006,2,0)," ")</f>
        <v xml:space="preserve"> </v>
      </c>
      <c r="D1468" s="34"/>
      <c r="E1468" s="73"/>
      <c r="F1468" s="33"/>
      <c r="G1468" s="69" t="str">
        <f t="shared" si="22"/>
        <v/>
      </c>
    </row>
    <row r="1469" spans="1:7" ht="19.5" outlineLevel="1" thickTop="1" thickBot="1">
      <c r="A1469" s="34"/>
      <c r="B1469" s="52"/>
      <c r="C1469" s="34" t="str">
        <f>IF(B1469&gt;0,VLOOKUP(B1469,'الموردين والمخازن'!$A$9:$L$10006,2,0)," ")</f>
        <v xml:space="preserve"> </v>
      </c>
      <c r="D1469" s="34"/>
      <c r="E1469" s="73"/>
      <c r="F1469" s="33"/>
      <c r="G1469" s="69" t="str">
        <f t="shared" si="22"/>
        <v/>
      </c>
    </row>
    <row r="1470" spans="1:7" ht="19.5" outlineLevel="1" thickTop="1" thickBot="1">
      <c r="A1470" s="34"/>
      <c r="B1470" s="52"/>
      <c r="C1470" s="34" t="str">
        <f>IF(B1470&gt;0,VLOOKUP(B1470,'الموردين والمخازن'!$A$9:$L$10006,2,0)," ")</f>
        <v xml:space="preserve"> </v>
      </c>
      <c r="D1470" s="34"/>
      <c r="E1470" s="73"/>
      <c r="F1470" s="33"/>
      <c r="G1470" s="69" t="str">
        <f t="shared" si="22"/>
        <v/>
      </c>
    </row>
    <row r="1471" spans="1:7" ht="19.5" outlineLevel="1" thickTop="1" thickBot="1">
      <c r="A1471" s="34"/>
      <c r="B1471" s="52"/>
      <c r="C1471" s="34" t="str">
        <f>IF(B1471&gt;0,VLOOKUP(B1471,'الموردين والمخازن'!$A$9:$L$10006,2,0)," ")</f>
        <v xml:space="preserve"> </v>
      </c>
      <c r="D1471" s="34"/>
      <c r="E1471" s="73"/>
      <c r="F1471" s="33"/>
      <c r="G1471" s="69" t="str">
        <f t="shared" si="22"/>
        <v/>
      </c>
    </row>
    <row r="1472" spans="1:7" ht="19.5" outlineLevel="1" thickTop="1" thickBot="1">
      <c r="A1472" s="34"/>
      <c r="B1472" s="52"/>
      <c r="C1472" s="34" t="str">
        <f>IF(B1472&gt;0,VLOOKUP(B1472,'الموردين والمخازن'!$A$9:$L$10006,2,0)," ")</f>
        <v xml:space="preserve"> </v>
      </c>
      <c r="D1472" s="34"/>
      <c r="E1472" s="73"/>
      <c r="F1472" s="33"/>
      <c r="G1472" s="69" t="str">
        <f t="shared" si="22"/>
        <v/>
      </c>
    </row>
    <row r="1473" spans="1:7" ht="19.5" outlineLevel="1" thickTop="1" thickBot="1">
      <c r="A1473" s="34"/>
      <c r="B1473" s="52"/>
      <c r="C1473" s="34" t="str">
        <f>IF(B1473&gt;0,VLOOKUP(B1473,'الموردين والمخازن'!$A$9:$L$10006,2,0)," ")</f>
        <v xml:space="preserve"> </v>
      </c>
      <c r="D1473" s="34"/>
      <c r="E1473" s="73"/>
      <c r="F1473" s="33"/>
      <c r="G1473" s="69" t="str">
        <f t="shared" si="22"/>
        <v/>
      </c>
    </row>
    <row r="1474" spans="1:7" ht="19.5" outlineLevel="1" thickTop="1" thickBot="1">
      <c r="A1474" s="34"/>
      <c r="B1474" s="52"/>
      <c r="C1474" s="34" t="str">
        <f>IF(B1474&gt;0,VLOOKUP(B1474,'الموردين والمخازن'!$A$9:$L$10006,2,0)," ")</f>
        <v xml:space="preserve"> </v>
      </c>
      <c r="D1474" s="34"/>
      <c r="E1474" s="73"/>
      <c r="F1474" s="33"/>
      <c r="G1474" s="69" t="str">
        <f t="shared" si="22"/>
        <v/>
      </c>
    </row>
    <row r="1475" spans="1:7" ht="19.5" outlineLevel="1" thickTop="1" thickBot="1">
      <c r="A1475" s="34"/>
      <c r="B1475" s="52"/>
      <c r="C1475" s="34" t="str">
        <f>IF(B1475&gt;0,VLOOKUP(B1475,'الموردين والمخازن'!$A$9:$L$10006,2,0)," ")</f>
        <v xml:space="preserve"> </v>
      </c>
      <c r="D1475" s="34"/>
      <c r="E1475" s="73"/>
      <c r="F1475" s="33"/>
      <c r="G1475" s="69" t="str">
        <f t="shared" si="22"/>
        <v/>
      </c>
    </row>
    <row r="1476" spans="1:7" ht="19.5" outlineLevel="1" thickTop="1" thickBot="1">
      <c r="A1476" s="34"/>
      <c r="B1476" s="52"/>
      <c r="C1476" s="34" t="str">
        <f>IF(B1476&gt;0,VLOOKUP(B1476,'الموردين والمخازن'!$A$9:$L$10006,2,0)," ")</f>
        <v xml:space="preserve"> </v>
      </c>
      <c r="D1476" s="34"/>
      <c r="E1476" s="73"/>
      <c r="F1476" s="33"/>
      <c r="G1476" s="69" t="str">
        <f t="shared" si="22"/>
        <v/>
      </c>
    </row>
    <row r="1477" spans="1:7" ht="19.5" outlineLevel="1" thickTop="1" thickBot="1">
      <c r="A1477" s="34"/>
      <c r="B1477" s="52"/>
      <c r="C1477" s="34" t="str">
        <f>IF(B1477&gt;0,VLOOKUP(B1477,'الموردين والمخازن'!$A$9:$L$10006,2,0)," ")</f>
        <v xml:space="preserve"> </v>
      </c>
      <c r="D1477" s="34"/>
      <c r="E1477" s="73"/>
      <c r="F1477" s="33"/>
      <c r="G1477" s="69" t="str">
        <f t="shared" si="22"/>
        <v/>
      </c>
    </row>
    <row r="1478" spans="1:7" ht="19.5" outlineLevel="1" thickTop="1" thickBot="1">
      <c r="A1478" s="34"/>
      <c r="B1478" s="52"/>
      <c r="C1478" s="34" t="str">
        <f>IF(B1478&gt;0,VLOOKUP(B1478,'الموردين والمخازن'!$A$9:$L$10006,2,0)," ")</f>
        <v xml:space="preserve"> </v>
      </c>
      <c r="D1478" s="34"/>
      <c r="E1478" s="73"/>
      <c r="F1478" s="33"/>
      <c r="G1478" s="69" t="str">
        <f t="shared" si="22"/>
        <v/>
      </c>
    </row>
    <row r="1479" spans="1:7" ht="19.5" outlineLevel="1" thickTop="1" thickBot="1">
      <c r="A1479" s="34"/>
      <c r="B1479" s="52"/>
      <c r="C1479" s="34" t="str">
        <f>IF(B1479&gt;0,VLOOKUP(B1479,'الموردين والمخازن'!$A$9:$L$10006,2,0)," ")</f>
        <v xml:space="preserve"> </v>
      </c>
      <c r="D1479" s="34"/>
      <c r="E1479" s="73"/>
      <c r="F1479" s="33"/>
      <c r="G1479" s="69" t="str">
        <f t="shared" si="22"/>
        <v/>
      </c>
    </row>
    <row r="1480" spans="1:7" ht="19.5" outlineLevel="1" thickTop="1" thickBot="1">
      <c r="A1480" s="34"/>
      <c r="B1480" s="52"/>
      <c r="C1480" s="34" t="str">
        <f>IF(B1480&gt;0,VLOOKUP(B1480,'الموردين والمخازن'!$A$9:$L$10006,2,0)," ")</f>
        <v xml:space="preserve"> </v>
      </c>
      <c r="D1480" s="34"/>
      <c r="E1480" s="73"/>
      <c r="F1480" s="33"/>
      <c r="G1480" s="69" t="str">
        <f t="shared" si="22"/>
        <v/>
      </c>
    </row>
    <row r="1481" spans="1:7" ht="19.5" outlineLevel="1" thickTop="1" thickBot="1">
      <c r="A1481" s="34"/>
      <c r="B1481" s="52"/>
      <c r="C1481" s="34" t="str">
        <f>IF(B1481&gt;0,VLOOKUP(B1481,'الموردين والمخازن'!$A$9:$L$10006,2,0)," ")</f>
        <v xml:space="preserve"> </v>
      </c>
      <c r="D1481" s="34"/>
      <c r="E1481" s="73"/>
      <c r="F1481" s="33"/>
      <c r="G1481" s="69" t="str">
        <f t="shared" ref="G1481:G1544" si="23">B1481&amp;A1481</f>
        <v/>
      </c>
    </row>
    <row r="1482" spans="1:7" ht="19.5" outlineLevel="1" thickTop="1" thickBot="1">
      <c r="A1482" s="34"/>
      <c r="B1482" s="52"/>
      <c r="C1482" s="34" t="str">
        <f>IF(B1482&gt;0,VLOOKUP(B1482,'الموردين والمخازن'!$A$9:$L$10006,2,0)," ")</f>
        <v xml:space="preserve"> </v>
      </c>
      <c r="D1482" s="34"/>
      <c r="E1482" s="73"/>
      <c r="F1482" s="33"/>
      <c r="G1482" s="69" t="str">
        <f t="shared" si="23"/>
        <v/>
      </c>
    </row>
    <row r="1483" spans="1:7" ht="19.5" outlineLevel="1" thickTop="1" thickBot="1">
      <c r="A1483" s="34"/>
      <c r="B1483" s="52"/>
      <c r="C1483" s="34" t="str">
        <f>IF(B1483&gt;0,VLOOKUP(B1483,'الموردين والمخازن'!$A$9:$L$10006,2,0)," ")</f>
        <v xml:space="preserve"> </v>
      </c>
      <c r="D1483" s="34"/>
      <c r="E1483" s="73"/>
      <c r="F1483" s="33"/>
      <c r="G1483" s="69" t="str">
        <f t="shared" si="23"/>
        <v/>
      </c>
    </row>
    <row r="1484" spans="1:7" ht="19.5" outlineLevel="1" thickTop="1" thickBot="1">
      <c r="A1484" s="34"/>
      <c r="B1484" s="52"/>
      <c r="C1484" s="34" t="str">
        <f>IF(B1484&gt;0,VLOOKUP(B1484,'الموردين والمخازن'!$A$9:$L$10006,2,0)," ")</f>
        <v xml:space="preserve"> </v>
      </c>
      <c r="D1484" s="34"/>
      <c r="E1484" s="73"/>
      <c r="F1484" s="33"/>
      <c r="G1484" s="69" t="str">
        <f t="shared" si="23"/>
        <v/>
      </c>
    </row>
    <row r="1485" spans="1:7" ht="19.5" outlineLevel="1" thickTop="1" thickBot="1">
      <c r="A1485" s="34"/>
      <c r="B1485" s="52"/>
      <c r="C1485" s="34" t="str">
        <f>IF(B1485&gt;0,VLOOKUP(B1485,'الموردين والمخازن'!$A$9:$L$10006,2,0)," ")</f>
        <v xml:space="preserve"> </v>
      </c>
      <c r="D1485" s="34"/>
      <c r="E1485" s="73"/>
      <c r="F1485" s="33"/>
      <c r="G1485" s="69" t="str">
        <f t="shared" si="23"/>
        <v/>
      </c>
    </row>
    <row r="1486" spans="1:7" ht="19.5" outlineLevel="1" thickTop="1" thickBot="1">
      <c r="A1486" s="34"/>
      <c r="B1486" s="52"/>
      <c r="C1486" s="34" t="str">
        <f>IF(B1486&gt;0,VLOOKUP(B1486,'الموردين والمخازن'!$A$9:$L$10006,2,0)," ")</f>
        <v xml:space="preserve"> </v>
      </c>
      <c r="D1486" s="34"/>
      <c r="E1486" s="73"/>
      <c r="F1486" s="33"/>
      <c r="G1486" s="69" t="str">
        <f t="shared" si="23"/>
        <v/>
      </c>
    </row>
    <row r="1487" spans="1:7" ht="19.5" outlineLevel="1" thickTop="1" thickBot="1">
      <c r="A1487" s="34"/>
      <c r="B1487" s="52"/>
      <c r="C1487" s="34" t="str">
        <f>IF(B1487&gt;0,VLOOKUP(B1487,'الموردين والمخازن'!$A$9:$L$10006,2,0)," ")</f>
        <v xml:space="preserve"> </v>
      </c>
      <c r="D1487" s="34"/>
      <c r="E1487" s="73"/>
      <c r="F1487" s="33"/>
      <c r="G1487" s="69" t="str">
        <f t="shared" si="23"/>
        <v/>
      </c>
    </row>
    <row r="1488" spans="1:7" ht="19.5" outlineLevel="1" thickTop="1" thickBot="1">
      <c r="A1488" s="34"/>
      <c r="B1488" s="52"/>
      <c r="C1488" s="34" t="str">
        <f>IF(B1488&gt;0,VLOOKUP(B1488,'الموردين والمخازن'!$A$9:$L$10006,2,0)," ")</f>
        <v xml:space="preserve"> </v>
      </c>
      <c r="D1488" s="34"/>
      <c r="E1488" s="73"/>
      <c r="F1488" s="33"/>
      <c r="G1488" s="69" t="str">
        <f t="shared" si="23"/>
        <v/>
      </c>
    </row>
    <row r="1489" spans="1:7" ht="19.5" outlineLevel="1" thickTop="1" thickBot="1">
      <c r="A1489" s="34"/>
      <c r="B1489" s="52"/>
      <c r="C1489" s="34" t="str">
        <f>IF(B1489&gt;0,VLOOKUP(B1489,'الموردين والمخازن'!$A$9:$L$10006,2,0)," ")</f>
        <v xml:space="preserve"> </v>
      </c>
      <c r="D1489" s="34"/>
      <c r="E1489" s="73"/>
      <c r="F1489" s="33"/>
      <c r="G1489" s="69" t="str">
        <f t="shared" si="23"/>
        <v/>
      </c>
    </row>
    <row r="1490" spans="1:7" ht="19.5" outlineLevel="1" thickTop="1" thickBot="1">
      <c r="A1490" s="34"/>
      <c r="B1490" s="52"/>
      <c r="C1490" s="34" t="str">
        <f>IF(B1490&gt;0,VLOOKUP(B1490,'الموردين والمخازن'!$A$9:$L$10006,2,0)," ")</f>
        <v xml:space="preserve"> </v>
      </c>
      <c r="D1490" s="34"/>
      <c r="E1490" s="73"/>
      <c r="F1490" s="33"/>
      <c r="G1490" s="69" t="str">
        <f t="shared" si="23"/>
        <v/>
      </c>
    </row>
    <row r="1491" spans="1:7" ht="19.5" outlineLevel="1" thickTop="1" thickBot="1">
      <c r="A1491" s="34"/>
      <c r="B1491" s="52"/>
      <c r="C1491" s="34" t="str">
        <f>IF(B1491&gt;0,VLOOKUP(B1491,'الموردين والمخازن'!$A$9:$L$10006,2,0)," ")</f>
        <v xml:space="preserve"> </v>
      </c>
      <c r="D1491" s="34"/>
      <c r="E1491" s="73"/>
      <c r="F1491" s="33"/>
      <c r="G1491" s="69" t="str">
        <f t="shared" si="23"/>
        <v/>
      </c>
    </row>
    <row r="1492" spans="1:7" ht="19.5" outlineLevel="1" thickTop="1" thickBot="1">
      <c r="A1492" s="34"/>
      <c r="B1492" s="52"/>
      <c r="C1492" s="34" t="str">
        <f>IF(B1492&gt;0,VLOOKUP(B1492,'الموردين والمخازن'!$A$9:$L$10006,2,0)," ")</f>
        <v xml:space="preserve"> </v>
      </c>
      <c r="D1492" s="34"/>
      <c r="E1492" s="73"/>
      <c r="F1492" s="33"/>
      <c r="G1492" s="69" t="str">
        <f t="shared" si="23"/>
        <v/>
      </c>
    </row>
    <row r="1493" spans="1:7" ht="19.5" outlineLevel="1" thickTop="1" thickBot="1">
      <c r="A1493" s="34"/>
      <c r="B1493" s="52"/>
      <c r="C1493" s="34" t="str">
        <f>IF(B1493&gt;0,VLOOKUP(B1493,'الموردين والمخازن'!$A$9:$L$10006,2,0)," ")</f>
        <v xml:space="preserve"> </v>
      </c>
      <c r="D1493" s="34"/>
      <c r="E1493" s="73"/>
      <c r="F1493" s="33"/>
      <c r="G1493" s="69" t="str">
        <f t="shared" si="23"/>
        <v/>
      </c>
    </row>
    <row r="1494" spans="1:7" ht="19.5" outlineLevel="1" thickTop="1" thickBot="1">
      <c r="A1494" s="34"/>
      <c r="B1494" s="52"/>
      <c r="C1494" s="34" t="str">
        <f>IF(B1494&gt;0,VLOOKUP(B1494,'الموردين والمخازن'!$A$9:$L$10006,2,0)," ")</f>
        <v xml:space="preserve"> </v>
      </c>
      <c r="D1494" s="34"/>
      <c r="E1494" s="73"/>
      <c r="F1494" s="33"/>
      <c r="G1494" s="69" t="str">
        <f t="shared" si="23"/>
        <v/>
      </c>
    </row>
    <row r="1495" spans="1:7" ht="19.5" outlineLevel="1" thickTop="1" thickBot="1">
      <c r="A1495" s="34"/>
      <c r="B1495" s="52"/>
      <c r="C1495" s="34" t="str">
        <f>IF(B1495&gt;0,VLOOKUP(B1495,'الموردين والمخازن'!$A$9:$L$10006,2,0)," ")</f>
        <v xml:space="preserve"> </v>
      </c>
      <c r="D1495" s="34"/>
      <c r="E1495" s="73"/>
      <c r="F1495" s="33"/>
      <c r="G1495" s="69" t="str">
        <f t="shared" si="23"/>
        <v/>
      </c>
    </row>
    <row r="1496" spans="1:7" ht="19.5" outlineLevel="1" thickTop="1" thickBot="1">
      <c r="A1496" s="34"/>
      <c r="B1496" s="52"/>
      <c r="C1496" s="34" t="str">
        <f>IF(B1496&gt;0,VLOOKUP(B1496,'الموردين والمخازن'!$A$9:$L$10006,2,0)," ")</f>
        <v xml:space="preserve"> </v>
      </c>
      <c r="D1496" s="34"/>
      <c r="E1496" s="73"/>
      <c r="F1496" s="33"/>
      <c r="G1496" s="69" t="str">
        <f t="shared" si="23"/>
        <v/>
      </c>
    </row>
    <row r="1497" spans="1:7" ht="19.5" outlineLevel="1" thickTop="1" thickBot="1">
      <c r="A1497" s="34"/>
      <c r="B1497" s="52"/>
      <c r="C1497" s="34" t="str">
        <f>IF(B1497&gt;0,VLOOKUP(B1497,'الموردين والمخازن'!$A$9:$L$10006,2,0)," ")</f>
        <v xml:space="preserve"> </v>
      </c>
      <c r="D1497" s="34"/>
      <c r="E1497" s="73"/>
      <c r="F1497" s="33"/>
      <c r="G1497" s="69" t="str">
        <f t="shared" si="23"/>
        <v/>
      </c>
    </row>
    <row r="1498" spans="1:7" ht="19.5" outlineLevel="1" thickTop="1" thickBot="1">
      <c r="A1498" s="34"/>
      <c r="B1498" s="52"/>
      <c r="C1498" s="34" t="str">
        <f>IF(B1498&gt;0,VLOOKUP(B1498,'الموردين والمخازن'!$A$9:$L$10006,2,0)," ")</f>
        <v xml:space="preserve"> </v>
      </c>
      <c r="D1498" s="34"/>
      <c r="E1498" s="73"/>
      <c r="F1498" s="33"/>
      <c r="G1498" s="69" t="str">
        <f t="shared" si="23"/>
        <v/>
      </c>
    </row>
    <row r="1499" spans="1:7" ht="19.5" outlineLevel="1" thickTop="1" thickBot="1">
      <c r="A1499" s="34"/>
      <c r="B1499" s="52"/>
      <c r="C1499" s="34" t="str">
        <f>IF(B1499&gt;0,VLOOKUP(B1499,'الموردين والمخازن'!$A$9:$L$10006,2,0)," ")</f>
        <v xml:space="preserve"> </v>
      </c>
      <c r="D1499" s="34"/>
      <c r="E1499" s="73"/>
      <c r="F1499" s="33"/>
      <c r="G1499" s="69" t="str">
        <f t="shared" si="23"/>
        <v/>
      </c>
    </row>
    <row r="1500" spans="1:7" ht="19.5" outlineLevel="1" thickTop="1" thickBot="1">
      <c r="A1500" s="34"/>
      <c r="B1500" s="52"/>
      <c r="C1500" s="34" t="str">
        <f>IF(B1500&gt;0,VLOOKUP(B1500,'الموردين والمخازن'!$A$9:$L$10006,2,0)," ")</f>
        <v xml:space="preserve"> </v>
      </c>
      <c r="D1500" s="34"/>
      <c r="E1500" s="73"/>
      <c r="F1500" s="33"/>
      <c r="G1500" s="69" t="str">
        <f t="shared" si="23"/>
        <v/>
      </c>
    </row>
    <row r="1501" spans="1:7" ht="19.5" outlineLevel="1" thickTop="1" thickBot="1">
      <c r="A1501" s="34"/>
      <c r="B1501" s="52"/>
      <c r="C1501" s="34" t="str">
        <f>IF(B1501&gt;0,VLOOKUP(B1501,'الموردين والمخازن'!$A$9:$L$10006,2,0)," ")</f>
        <v xml:space="preserve"> </v>
      </c>
      <c r="D1501" s="34"/>
      <c r="E1501" s="73"/>
      <c r="F1501" s="33"/>
      <c r="G1501" s="69" t="str">
        <f t="shared" si="23"/>
        <v/>
      </c>
    </row>
    <row r="1502" spans="1:7" ht="19.5" outlineLevel="1" thickTop="1" thickBot="1">
      <c r="A1502" s="34"/>
      <c r="B1502" s="52"/>
      <c r="C1502" s="34" t="str">
        <f>IF(B1502&gt;0,VLOOKUP(B1502,'الموردين والمخازن'!$A$9:$L$10006,2,0)," ")</f>
        <v xml:space="preserve"> </v>
      </c>
      <c r="D1502" s="34"/>
      <c r="E1502" s="73"/>
      <c r="F1502" s="33"/>
      <c r="G1502" s="69" t="str">
        <f t="shared" si="23"/>
        <v/>
      </c>
    </row>
    <row r="1503" spans="1:7" ht="19.5" outlineLevel="1" thickTop="1" thickBot="1">
      <c r="A1503" s="34"/>
      <c r="B1503" s="52"/>
      <c r="C1503" s="34" t="str">
        <f>IF(B1503&gt;0,VLOOKUP(B1503,'الموردين والمخازن'!$A$9:$L$10006,2,0)," ")</f>
        <v xml:space="preserve"> </v>
      </c>
      <c r="D1503" s="34"/>
      <c r="E1503" s="73"/>
      <c r="F1503" s="33"/>
      <c r="G1503" s="69" t="str">
        <f t="shared" si="23"/>
        <v/>
      </c>
    </row>
    <row r="1504" spans="1:7" ht="19.5" outlineLevel="1" thickTop="1" thickBot="1">
      <c r="A1504" s="34"/>
      <c r="B1504" s="52"/>
      <c r="C1504" s="34" t="str">
        <f>IF(B1504&gt;0,VLOOKUP(B1504,'الموردين والمخازن'!$A$9:$L$10006,2,0)," ")</f>
        <v xml:space="preserve"> </v>
      </c>
      <c r="D1504" s="34"/>
      <c r="E1504" s="73"/>
      <c r="F1504" s="33"/>
      <c r="G1504" s="69" t="str">
        <f t="shared" si="23"/>
        <v/>
      </c>
    </row>
    <row r="1505" spans="1:7" ht="19.5" outlineLevel="1" thickTop="1" thickBot="1">
      <c r="A1505" s="34"/>
      <c r="B1505" s="52"/>
      <c r="C1505" s="34" t="str">
        <f>IF(B1505&gt;0,VLOOKUP(B1505,'الموردين والمخازن'!$A$9:$L$10006,2,0)," ")</f>
        <v xml:space="preserve"> </v>
      </c>
      <c r="D1505" s="34"/>
      <c r="E1505" s="73"/>
      <c r="F1505" s="33"/>
      <c r="G1505" s="69" t="str">
        <f t="shared" si="23"/>
        <v/>
      </c>
    </row>
    <row r="1506" spans="1:7" ht="19.5" outlineLevel="1" thickTop="1" thickBot="1">
      <c r="A1506" s="34"/>
      <c r="B1506" s="52"/>
      <c r="C1506" s="34" t="str">
        <f>IF(B1506&gt;0,VLOOKUP(B1506,'الموردين والمخازن'!$A$9:$L$10006,2,0)," ")</f>
        <v xml:space="preserve"> </v>
      </c>
      <c r="D1506" s="34"/>
      <c r="E1506" s="73"/>
      <c r="F1506" s="33"/>
      <c r="G1506" s="69" t="str">
        <f t="shared" si="23"/>
        <v/>
      </c>
    </row>
    <row r="1507" spans="1:7" ht="19.5" outlineLevel="1" thickTop="1" thickBot="1">
      <c r="A1507" s="34"/>
      <c r="B1507" s="52"/>
      <c r="C1507" s="34" t="str">
        <f>IF(B1507&gt;0,VLOOKUP(B1507,'الموردين والمخازن'!$A$9:$L$10006,2,0)," ")</f>
        <v xml:space="preserve"> </v>
      </c>
      <c r="D1507" s="34"/>
      <c r="E1507" s="73"/>
      <c r="F1507" s="33"/>
      <c r="G1507" s="69" t="str">
        <f t="shared" si="23"/>
        <v/>
      </c>
    </row>
    <row r="1508" spans="1:7" ht="19.5" outlineLevel="1" thickTop="1" thickBot="1">
      <c r="A1508" s="34"/>
      <c r="B1508" s="52"/>
      <c r="C1508" s="34" t="str">
        <f>IF(B1508&gt;0,VLOOKUP(B1508,'الموردين والمخازن'!$A$9:$L$10006,2,0)," ")</f>
        <v xml:space="preserve"> </v>
      </c>
      <c r="D1508" s="34"/>
      <c r="E1508" s="73"/>
      <c r="F1508" s="33"/>
      <c r="G1508" s="69" t="str">
        <f t="shared" si="23"/>
        <v/>
      </c>
    </row>
    <row r="1509" spans="1:7" ht="19.5" outlineLevel="1" thickTop="1" thickBot="1">
      <c r="A1509" s="34"/>
      <c r="B1509" s="52"/>
      <c r="C1509" s="34" t="str">
        <f>IF(B1509&gt;0,VLOOKUP(B1509,'الموردين والمخازن'!$A$9:$L$10006,2,0)," ")</f>
        <v xml:space="preserve"> </v>
      </c>
      <c r="D1509" s="34"/>
      <c r="E1509" s="73"/>
      <c r="F1509" s="33"/>
      <c r="G1509" s="69" t="str">
        <f t="shared" si="23"/>
        <v/>
      </c>
    </row>
    <row r="1510" spans="1:7" ht="19.5" outlineLevel="1" thickTop="1" thickBot="1">
      <c r="A1510" s="34"/>
      <c r="B1510" s="52"/>
      <c r="C1510" s="34" t="str">
        <f>IF(B1510&gt;0,VLOOKUP(B1510,'الموردين والمخازن'!$A$9:$L$10006,2,0)," ")</f>
        <v xml:space="preserve"> </v>
      </c>
      <c r="D1510" s="34"/>
      <c r="E1510" s="73"/>
      <c r="F1510" s="33"/>
      <c r="G1510" s="69" t="str">
        <f t="shared" si="23"/>
        <v/>
      </c>
    </row>
    <row r="1511" spans="1:7" ht="19.5" outlineLevel="1" thickTop="1" thickBot="1">
      <c r="A1511" s="34"/>
      <c r="B1511" s="52"/>
      <c r="C1511" s="34" t="str">
        <f>IF(B1511&gt;0,VLOOKUP(B1511,'الموردين والمخازن'!$A$9:$L$10006,2,0)," ")</f>
        <v xml:space="preserve"> </v>
      </c>
      <c r="D1511" s="34"/>
      <c r="E1511" s="73"/>
      <c r="F1511" s="33"/>
      <c r="G1511" s="69" t="str">
        <f t="shared" si="23"/>
        <v/>
      </c>
    </row>
    <row r="1512" spans="1:7" ht="19.5" outlineLevel="1" thickTop="1" thickBot="1">
      <c r="A1512" s="34"/>
      <c r="B1512" s="52"/>
      <c r="C1512" s="34" t="str">
        <f>IF(B1512&gt;0,VLOOKUP(B1512,'الموردين والمخازن'!$A$9:$L$10006,2,0)," ")</f>
        <v xml:space="preserve"> </v>
      </c>
      <c r="D1512" s="34"/>
      <c r="E1512" s="73"/>
      <c r="F1512" s="33"/>
      <c r="G1512" s="69" t="str">
        <f t="shared" si="23"/>
        <v/>
      </c>
    </row>
    <row r="1513" spans="1:7" ht="19.5" outlineLevel="1" thickTop="1" thickBot="1">
      <c r="A1513" s="34"/>
      <c r="B1513" s="52"/>
      <c r="C1513" s="34" t="str">
        <f>IF(B1513&gt;0,VLOOKUP(B1513,'الموردين والمخازن'!$A$9:$L$10006,2,0)," ")</f>
        <v xml:space="preserve"> </v>
      </c>
      <c r="D1513" s="34"/>
      <c r="E1513" s="73"/>
      <c r="F1513" s="33"/>
      <c r="G1513" s="69" t="str">
        <f t="shared" si="23"/>
        <v/>
      </c>
    </row>
    <row r="1514" spans="1:7" ht="19.5" outlineLevel="1" thickTop="1" thickBot="1">
      <c r="A1514" s="34"/>
      <c r="B1514" s="52"/>
      <c r="C1514" s="34" t="str">
        <f>IF(B1514&gt;0,VLOOKUP(B1514,'الموردين والمخازن'!$A$9:$L$10006,2,0)," ")</f>
        <v xml:space="preserve"> </v>
      </c>
      <c r="D1514" s="34"/>
      <c r="E1514" s="73"/>
      <c r="F1514" s="33"/>
      <c r="G1514" s="69" t="str">
        <f t="shared" si="23"/>
        <v/>
      </c>
    </row>
    <row r="1515" spans="1:7" ht="19.5" outlineLevel="1" thickTop="1" thickBot="1">
      <c r="A1515" s="34"/>
      <c r="B1515" s="52"/>
      <c r="C1515" s="34" t="str">
        <f>IF(B1515&gt;0,VLOOKUP(B1515,'الموردين والمخازن'!$A$9:$L$10006,2,0)," ")</f>
        <v xml:space="preserve"> </v>
      </c>
      <c r="D1515" s="34"/>
      <c r="E1515" s="73"/>
      <c r="F1515" s="33"/>
      <c r="G1515" s="69" t="str">
        <f t="shared" si="23"/>
        <v/>
      </c>
    </row>
    <row r="1516" spans="1:7" ht="19.5" outlineLevel="1" thickTop="1" thickBot="1">
      <c r="A1516" s="34"/>
      <c r="B1516" s="52"/>
      <c r="C1516" s="34" t="str">
        <f>IF(B1516&gt;0,VLOOKUP(B1516,'الموردين والمخازن'!$A$9:$L$10006,2,0)," ")</f>
        <v xml:space="preserve"> </v>
      </c>
      <c r="D1516" s="34"/>
      <c r="E1516" s="73"/>
      <c r="F1516" s="33"/>
      <c r="G1516" s="69" t="str">
        <f t="shared" si="23"/>
        <v/>
      </c>
    </row>
    <row r="1517" spans="1:7" ht="19.5" outlineLevel="1" thickTop="1" thickBot="1">
      <c r="A1517" s="34"/>
      <c r="B1517" s="52"/>
      <c r="C1517" s="34" t="str">
        <f>IF(B1517&gt;0,VLOOKUP(B1517,'الموردين والمخازن'!$A$9:$L$10006,2,0)," ")</f>
        <v xml:space="preserve"> </v>
      </c>
      <c r="D1517" s="34"/>
      <c r="E1517" s="73"/>
      <c r="F1517" s="33"/>
      <c r="G1517" s="69" t="str">
        <f t="shared" si="23"/>
        <v/>
      </c>
    </row>
    <row r="1518" spans="1:7" ht="19.5" outlineLevel="1" thickTop="1" thickBot="1">
      <c r="A1518" s="34"/>
      <c r="B1518" s="52"/>
      <c r="C1518" s="34" t="str">
        <f>IF(B1518&gt;0,VLOOKUP(B1518,'الموردين والمخازن'!$A$9:$L$10006,2,0)," ")</f>
        <v xml:space="preserve"> </v>
      </c>
      <c r="D1518" s="34"/>
      <c r="E1518" s="73"/>
      <c r="F1518" s="33"/>
      <c r="G1518" s="69" t="str">
        <f t="shared" si="23"/>
        <v/>
      </c>
    </row>
    <row r="1519" spans="1:7" ht="19.5" outlineLevel="1" thickTop="1" thickBot="1">
      <c r="A1519" s="34"/>
      <c r="B1519" s="52"/>
      <c r="C1519" s="34" t="str">
        <f>IF(B1519&gt;0,VLOOKUP(B1519,'الموردين والمخازن'!$A$9:$L$10006,2,0)," ")</f>
        <v xml:space="preserve"> </v>
      </c>
      <c r="D1519" s="34"/>
      <c r="E1519" s="73"/>
      <c r="F1519" s="33"/>
      <c r="G1519" s="69" t="str">
        <f t="shared" si="23"/>
        <v/>
      </c>
    </row>
    <row r="1520" spans="1:7" ht="19.5" outlineLevel="1" thickTop="1" thickBot="1">
      <c r="A1520" s="34"/>
      <c r="B1520" s="52"/>
      <c r="C1520" s="34" t="str">
        <f>IF(B1520&gt;0,VLOOKUP(B1520,'الموردين والمخازن'!$A$9:$L$10006,2,0)," ")</f>
        <v xml:space="preserve"> </v>
      </c>
      <c r="D1520" s="34"/>
      <c r="E1520" s="73"/>
      <c r="F1520" s="33"/>
      <c r="G1520" s="69" t="str">
        <f t="shared" si="23"/>
        <v/>
      </c>
    </row>
    <row r="1521" spans="1:7" ht="19.5" outlineLevel="1" thickTop="1" thickBot="1">
      <c r="A1521" s="34"/>
      <c r="B1521" s="52"/>
      <c r="C1521" s="34" t="str">
        <f>IF(B1521&gt;0,VLOOKUP(B1521,'الموردين والمخازن'!$A$9:$L$10006,2,0)," ")</f>
        <v xml:space="preserve"> </v>
      </c>
      <c r="D1521" s="34"/>
      <c r="E1521" s="73"/>
      <c r="F1521" s="33"/>
      <c r="G1521" s="69" t="str">
        <f t="shared" si="23"/>
        <v/>
      </c>
    </row>
    <row r="1522" spans="1:7" ht="19.5" outlineLevel="1" thickTop="1" thickBot="1">
      <c r="A1522" s="34"/>
      <c r="B1522" s="52"/>
      <c r="C1522" s="34" t="str">
        <f>IF(B1522&gt;0,VLOOKUP(B1522,'الموردين والمخازن'!$A$9:$L$10006,2,0)," ")</f>
        <v xml:space="preserve"> </v>
      </c>
      <c r="D1522" s="34"/>
      <c r="E1522" s="73"/>
      <c r="F1522" s="33"/>
      <c r="G1522" s="69" t="str">
        <f t="shared" si="23"/>
        <v/>
      </c>
    </row>
    <row r="1523" spans="1:7" ht="19.5" outlineLevel="1" thickTop="1" thickBot="1">
      <c r="A1523" s="34"/>
      <c r="B1523" s="52"/>
      <c r="C1523" s="34" t="str">
        <f>IF(B1523&gt;0,VLOOKUP(B1523,'الموردين والمخازن'!$A$9:$L$10006,2,0)," ")</f>
        <v xml:space="preserve"> </v>
      </c>
      <c r="D1523" s="34"/>
      <c r="E1523" s="73"/>
      <c r="F1523" s="33"/>
      <c r="G1523" s="69" t="str">
        <f t="shared" si="23"/>
        <v/>
      </c>
    </row>
    <row r="1524" spans="1:7" ht="19.5" outlineLevel="1" thickTop="1" thickBot="1">
      <c r="A1524" s="34"/>
      <c r="B1524" s="52"/>
      <c r="C1524" s="34" t="str">
        <f>IF(B1524&gt;0,VLOOKUP(B1524,'الموردين والمخازن'!$A$9:$L$10006,2,0)," ")</f>
        <v xml:space="preserve"> </v>
      </c>
      <c r="D1524" s="34"/>
      <c r="E1524" s="73"/>
      <c r="F1524" s="33"/>
      <c r="G1524" s="69" t="str">
        <f t="shared" si="23"/>
        <v/>
      </c>
    </row>
    <row r="1525" spans="1:7" ht="19.5" outlineLevel="1" thickTop="1" thickBot="1">
      <c r="A1525" s="34"/>
      <c r="B1525" s="52"/>
      <c r="C1525" s="34" t="str">
        <f>IF(B1525&gt;0,VLOOKUP(B1525,'الموردين والمخازن'!$A$9:$L$10006,2,0)," ")</f>
        <v xml:space="preserve"> </v>
      </c>
      <c r="D1525" s="34"/>
      <c r="E1525" s="73"/>
      <c r="F1525" s="33"/>
      <c r="G1525" s="69" t="str">
        <f t="shared" si="23"/>
        <v/>
      </c>
    </row>
    <row r="1526" spans="1:7" ht="19.5" outlineLevel="1" thickTop="1" thickBot="1">
      <c r="A1526" s="34"/>
      <c r="B1526" s="52"/>
      <c r="C1526" s="34" t="str">
        <f>IF(B1526&gt;0,VLOOKUP(B1526,'الموردين والمخازن'!$A$9:$L$10006,2,0)," ")</f>
        <v xml:space="preserve"> </v>
      </c>
      <c r="D1526" s="34"/>
      <c r="E1526" s="73"/>
      <c r="F1526" s="33"/>
      <c r="G1526" s="69" t="str">
        <f t="shared" si="23"/>
        <v/>
      </c>
    </row>
    <row r="1527" spans="1:7" ht="19.5" outlineLevel="1" thickTop="1" thickBot="1">
      <c r="A1527" s="34"/>
      <c r="B1527" s="52"/>
      <c r="C1527" s="34" t="str">
        <f>IF(B1527&gt;0,VLOOKUP(B1527,'الموردين والمخازن'!$A$9:$L$10006,2,0)," ")</f>
        <v xml:space="preserve"> </v>
      </c>
      <c r="D1527" s="34"/>
      <c r="E1527" s="73"/>
      <c r="F1527" s="33"/>
      <c r="G1527" s="69" t="str">
        <f t="shared" si="23"/>
        <v/>
      </c>
    </row>
    <row r="1528" spans="1:7" ht="19.5" outlineLevel="1" thickTop="1" thickBot="1">
      <c r="A1528" s="34"/>
      <c r="B1528" s="52"/>
      <c r="C1528" s="34" t="str">
        <f>IF(B1528&gt;0,VLOOKUP(B1528,'الموردين والمخازن'!$A$9:$L$10006,2,0)," ")</f>
        <v xml:space="preserve"> </v>
      </c>
      <c r="D1528" s="34"/>
      <c r="E1528" s="73"/>
      <c r="F1528" s="33"/>
      <c r="G1528" s="69" t="str">
        <f t="shared" si="23"/>
        <v/>
      </c>
    </row>
    <row r="1529" spans="1:7" ht="19.5" outlineLevel="1" thickTop="1" thickBot="1">
      <c r="A1529" s="34"/>
      <c r="B1529" s="52"/>
      <c r="C1529" s="34" t="str">
        <f>IF(B1529&gt;0,VLOOKUP(B1529,'الموردين والمخازن'!$A$9:$L$10006,2,0)," ")</f>
        <v xml:space="preserve"> </v>
      </c>
      <c r="D1529" s="34"/>
      <c r="E1529" s="73"/>
      <c r="F1529" s="33"/>
      <c r="G1529" s="69" t="str">
        <f t="shared" si="23"/>
        <v/>
      </c>
    </row>
    <row r="1530" spans="1:7" ht="19.5" outlineLevel="1" thickTop="1" thickBot="1">
      <c r="A1530" s="34"/>
      <c r="B1530" s="52"/>
      <c r="C1530" s="34" t="str">
        <f>IF(B1530&gt;0,VLOOKUP(B1530,'الموردين والمخازن'!$A$9:$L$10006,2,0)," ")</f>
        <v xml:space="preserve"> </v>
      </c>
      <c r="D1530" s="34"/>
      <c r="E1530" s="73"/>
      <c r="F1530" s="33"/>
      <c r="G1530" s="69" t="str">
        <f t="shared" si="23"/>
        <v/>
      </c>
    </row>
    <row r="1531" spans="1:7" ht="19.5" outlineLevel="1" thickTop="1" thickBot="1">
      <c r="A1531" s="34"/>
      <c r="B1531" s="52"/>
      <c r="C1531" s="34" t="str">
        <f>IF(B1531&gt;0,VLOOKUP(B1531,'الموردين والمخازن'!$A$9:$L$10006,2,0)," ")</f>
        <v xml:space="preserve"> </v>
      </c>
      <c r="D1531" s="34"/>
      <c r="E1531" s="73"/>
      <c r="F1531" s="33"/>
      <c r="G1531" s="69" t="str">
        <f t="shared" si="23"/>
        <v/>
      </c>
    </row>
    <row r="1532" spans="1:7" ht="19.5" outlineLevel="1" thickTop="1" thickBot="1">
      <c r="A1532" s="34"/>
      <c r="B1532" s="52"/>
      <c r="C1532" s="34" t="str">
        <f>IF(B1532&gt;0,VLOOKUP(B1532,'الموردين والمخازن'!$A$9:$L$10006,2,0)," ")</f>
        <v xml:space="preserve"> </v>
      </c>
      <c r="D1532" s="34"/>
      <c r="E1532" s="73"/>
      <c r="F1532" s="33"/>
      <c r="G1532" s="69" t="str">
        <f t="shared" si="23"/>
        <v/>
      </c>
    </row>
    <row r="1533" spans="1:7" ht="19.5" outlineLevel="1" thickTop="1" thickBot="1">
      <c r="A1533" s="34"/>
      <c r="B1533" s="52"/>
      <c r="C1533" s="34" t="str">
        <f>IF(B1533&gt;0,VLOOKUP(B1533,'الموردين والمخازن'!$A$9:$L$10006,2,0)," ")</f>
        <v xml:space="preserve"> </v>
      </c>
      <c r="D1533" s="34"/>
      <c r="E1533" s="73"/>
      <c r="F1533" s="33"/>
      <c r="G1533" s="69" t="str">
        <f t="shared" si="23"/>
        <v/>
      </c>
    </row>
    <row r="1534" spans="1:7" ht="19.5" outlineLevel="1" thickTop="1" thickBot="1">
      <c r="A1534" s="34"/>
      <c r="B1534" s="52"/>
      <c r="C1534" s="34" t="str">
        <f>IF(B1534&gt;0,VLOOKUP(B1534,'الموردين والمخازن'!$A$9:$L$10006,2,0)," ")</f>
        <v xml:space="preserve"> </v>
      </c>
      <c r="D1534" s="34"/>
      <c r="E1534" s="73"/>
      <c r="F1534" s="33"/>
      <c r="G1534" s="69" t="str">
        <f t="shared" si="23"/>
        <v/>
      </c>
    </row>
    <row r="1535" spans="1:7" ht="19.5" outlineLevel="1" thickTop="1" thickBot="1">
      <c r="A1535" s="34"/>
      <c r="B1535" s="52"/>
      <c r="C1535" s="34" t="str">
        <f>IF(B1535&gt;0,VLOOKUP(B1535,'الموردين والمخازن'!$A$9:$L$10006,2,0)," ")</f>
        <v xml:space="preserve"> </v>
      </c>
      <c r="D1535" s="34"/>
      <c r="E1535" s="73"/>
      <c r="F1535" s="33"/>
      <c r="G1535" s="69" t="str">
        <f t="shared" si="23"/>
        <v/>
      </c>
    </row>
    <row r="1536" spans="1:7" ht="19.5" outlineLevel="1" thickTop="1" thickBot="1">
      <c r="A1536" s="34"/>
      <c r="B1536" s="52"/>
      <c r="C1536" s="34" t="str">
        <f>IF(B1536&gt;0,VLOOKUP(B1536,'الموردين والمخازن'!$A$9:$L$10006,2,0)," ")</f>
        <v xml:space="preserve"> </v>
      </c>
      <c r="D1536" s="34"/>
      <c r="E1536" s="73"/>
      <c r="F1536" s="33"/>
      <c r="G1536" s="69" t="str">
        <f t="shared" si="23"/>
        <v/>
      </c>
    </row>
    <row r="1537" spans="1:7" ht="19.5" outlineLevel="1" thickTop="1" thickBot="1">
      <c r="A1537" s="34"/>
      <c r="B1537" s="52"/>
      <c r="C1537" s="34" t="str">
        <f>IF(B1537&gt;0,VLOOKUP(B1537,'الموردين والمخازن'!$A$9:$L$10006,2,0)," ")</f>
        <v xml:space="preserve"> </v>
      </c>
      <c r="D1537" s="34"/>
      <c r="E1537" s="73"/>
      <c r="F1537" s="33"/>
      <c r="G1537" s="69" t="str">
        <f t="shared" si="23"/>
        <v/>
      </c>
    </row>
    <row r="1538" spans="1:7" ht="19.5" outlineLevel="1" thickTop="1" thickBot="1">
      <c r="A1538" s="34"/>
      <c r="B1538" s="52"/>
      <c r="C1538" s="34" t="str">
        <f>IF(B1538&gt;0,VLOOKUP(B1538,'الموردين والمخازن'!$A$9:$L$10006,2,0)," ")</f>
        <v xml:space="preserve"> </v>
      </c>
      <c r="D1538" s="34"/>
      <c r="E1538" s="73"/>
      <c r="F1538" s="33"/>
      <c r="G1538" s="69" t="str">
        <f t="shared" si="23"/>
        <v/>
      </c>
    </row>
    <row r="1539" spans="1:7" ht="19.5" outlineLevel="1" thickTop="1" thickBot="1">
      <c r="A1539" s="34"/>
      <c r="B1539" s="52"/>
      <c r="C1539" s="34" t="str">
        <f>IF(B1539&gt;0,VLOOKUP(B1539,'الموردين والمخازن'!$A$9:$L$10006,2,0)," ")</f>
        <v xml:space="preserve"> </v>
      </c>
      <c r="D1539" s="34"/>
      <c r="E1539" s="73"/>
      <c r="F1539" s="33"/>
      <c r="G1539" s="69" t="str">
        <f t="shared" si="23"/>
        <v/>
      </c>
    </row>
    <row r="1540" spans="1:7" ht="19.5" outlineLevel="1" thickTop="1" thickBot="1">
      <c r="A1540" s="34"/>
      <c r="B1540" s="52"/>
      <c r="C1540" s="34" t="str">
        <f>IF(B1540&gt;0,VLOOKUP(B1540,'الموردين والمخازن'!$A$9:$L$10006,2,0)," ")</f>
        <v xml:space="preserve"> </v>
      </c>
      <c r="D1540" s="34"/>
      <c r="E1540" s="73"/>
      <c r="F1540" s="33"/>
      <c r="G1540" s="69" t="str">
        <f t="shared" si="23"/>
        <v/>
      </c>
    </row>
    <row r="1541" spans="1:7" ht="19.5" outlineLevel="1" thickTop="1" thickBot="1">
      <c r="A1541" s="34"/>
      <c r="B1541" s="52"/>
      <c r="C1541" s="34" t="str">
        <f>IF(B1541&gt;0,VLOOKUP(B1541,'الموردين والمخازن'!$A$9:$L$10006,2,0)," ")</f>
        <v xml:space="preserve"> </v>
      </c>
      <c r="D1541" s="34"/>
      <c r="E1541" s="73"/>
      <c r="F1541" s="33"/>
      <c r="G1541" s="69" t="str">
        <f t="shared" si="23"/>
        <v/>
      </c>
    </row>
    <row r="1542" spans="1:7" ht="19.5" outlineLevel="1" thickTop="1" thickBot="1">
      <c r="A1542" s="34"/>
      <c r="B1542" s="52"/>
      <c r="C1542" s="34" t="str">
        <f>IF(B1542&gt;0,VLOOKUP(B1542,'الموردين والمخازن'!$A$9:$L$10006,2,0)," ")</f>
        <v xml:space="preserve"> </v>
      </c>
      <c r="D1542" s="34"/>
      <c r="E1542" s="73"/>
      <c r="F1542" s="33"/>
      <c r="G1542" s="69" t="str">
        <f t="shared" si="23"/>
        <v/>
      </c>
    </row>
    <row r="1543" spans="1:7" ht="19.5" outlineLevel="1" thickTop="1" thickBot="1">
      <c r="A1543" s="34"/>
      <c r="B1543" s="52"/>
      <c r="C1543" s="34" t="str">
        <f>IF(B1543&gt;0,VLOOKUP(B1543,'الموردين والمخازن'!$A$9:$L$10006,2,0)," ")</f>
        <v xml:space="preserve"> </v>
      </c>
      <c r="D1543" s="34"/>
      <c r="E1543" s="73"/>
      <c r="F1543" s="33"/>
      <c r="G1543" s="69" t="str">
        <f t="shared" si="23"/>
        <v/>
      </c>
    </row>
    <row r="1544" spans="1:7" ht="19.5" outlineLevel="1" thickTop="1" thickBot="1">
      <c r="A1544" s="34"/>
      <c r="B1544" s="52"/>
      <c r="C1544" s="34" t="str">
        <f>IF(B1544&gt;0,VLOOKUP(B1544,'الموردين والمخازن'!$A$9:$L$10006,2,0)," ")</f>
        <v xml:space="preserve"> </v>
      </c>
      <c r="D1544" s="34"/>
      <c r="E1544" s="73"/>
      <c r="F1544" s="33"/>
      <c r="G1544" s="69" t="str">
        <f t="shared" si="23"/>
        <v/>
      </c>
    </row>
    <row r="1545" spans="1:7" ht="19.5" outlineLevel="1" thickTop="1" thickBot="1">
      <c r="A1545" s="34"/>
      <c r="B1545" s="52"/>
      <c r="C1545" s="34" t="str">
        <f>IF(B1545&gt;0,VLOOKUP(B1545,'الموردين والمخازن'!$A$9:$L$10006,2,0)," ")</f>
        <v xml:space="preserve"> </v>
      </c>
      <c r="D1545" s="34"/>
      <c r="E1545" s="73"/>
      <c r="F1545" s="33"/>
      <c r="G1545" s="69" t="str">
        <f t="shared" ref="G1545:G1608" si="24">B1545&amp;A1545</f>
        <v/>
      </c>
    </row>
    <row r="1546" spans="1:7" ht="19.5" outlineLevel="1" thickTop="1" thickBot="1">
      <c r="A1546" s="34"/>
      <c r="B1546" s="52"/>
      <c r="C1546" s="34" t="str">
        <f>IF(B1546&gt;0,VLOOKUP(B1546,'الموردين والمخازن'!$A$9:$L$10006,2,0)," ")</f>
        <v xml:space="preserve"> </v>
      </c>
      <c r="D1546" s="34"/>
      <c r="E1546" s="73"/>
      <c r="F1546" s="33"/>
      <c r="G1546" s="69" t="str">
        <f t="shared" si="24"/>
        <v/>
      </c>
    </row>
    <row r="1547" spans="1:7" ht="19.5" outlineLevel="1" thickTop="1" thickBot="1">
      <c r="A1547" s="34"/>
      <c r="B1547" s="52"/>
      <c r="C1547" s="34" t="str">
        <f>IF(B1547&gt;0,VLOOKUP(B1547,'الموردين والمخازن'!$A$9:$L$10006,2,0)," ")</f>
        <v xml:space="preserve"> </v>
      </c>
      <c r="D1547" s="34"/>
      <c r="E1547" s="73"/>
      <c r="F1547" s="33"/>
      <c r="G1547" s="69" t="str">
        <f t="shared" si="24"/>
        <v/>
      </c>
    </row>
    <row r="1548" spans="1:7" ht="19.5" outlineLevel="1" thickTop="1" thickBot="1">
      <c r="A1548" s="34"/>
      <c r="B1548" s="52"/>
      <c r="C1548" s="34" t="str">
        <f>IF(B1548&gt;0,VLOOKUP(B1548,'الموردين والمخازن'!$A$9:$L$10006,2,0)," ")</f>
        <v xml:space="preserve"> </v>
      </c>
      <c r="D1548" s="34"/>
      <c r="E1548" s="73"/>
      <c r="F1548" s="33"/>
      <c r="G1548" s="69" t="str">
        <f t="shared" si="24"/>
        <v/>
      </c>
    </row>
    <row r="1549" spans="1:7" ht="19.5" outlineLevel="1" thickTop="1" thickBot="1">
      <c r="A1549" s="34"/>
      <c r="B1549" s="52"/>
      <c r="C1549" s="34" t="str">
        <f>IF(B1549&gt;0,VLOOKUP(B1549,'الموردين والمخازن'!$A$9:$L$10006,2,0)," ")</f>
        <v xml:space="preserve"> </v>
      </c>
      <c r="D1549" s="34"/>
      <c r="E1549" s="73"/>
      <c r="F1549" s="33"/>
      <c r="G1549" s="69" t="str">
        <f t="shared" si="24"/>
        <v/>
      </c>
    </row>
    <row r="1550" spans="1:7" ht="19.5" outlineLevel="1" thickTop="1" thickBot="1">
      <c r="A1550" s="34"/>
      <c r="B1550" s="52"/>
      <c r="C1550" s="34" t="str">
        <f>IF(B1550&gt;0,VLOOKUP(B1550,'الموردين والمخازن'!$A$9:$L$10006,2,0)," ")</f>
        <v xml:space="preserve"> </v>
      </c>
      <c r="D1550" s="34"/>
      <c r="E1550" s="73"/>
      <c r="F1550" s="33"/>
      <c r="G1550" s="69" t="str">
        <f t="shared" si="24"/>
        <v/>
      </c>
    </row>
    <row r="1551" spans="1:7" ht="19.5" outlineLevel="1" thickTop="1" thickBot="1">
      <c r="A1551" s="34"/>
      <c r="B1551" s="52"/>
      <c r="C1551" s="34" t="str">
        <f>IF(B1551&gt;0,VLOOKUP(B1551,'الموردين والمخازن'!$A$9:$L$10006,2,0)," ")</f>
        <v xml:space="preserve"> </v>
      </c>
      <c r="D1551" s="34"/>
      <c r="E1551" s="73"/>
      <c r="F1551" s="33"/>
      <c r="G1551" s="69" t="str">
        <f t="shared" si="24"/>
        <v/>
      </c>
    </row>
    <row r="1552" spans="1:7" ht="19.5" outlineLevel="1" thickTop="1" thickBot="1">
      <c r="A1552" s="34"/>
      <c r="B1552" s="52"/>
      <c r="C1552" s="34" t="str">
        <f>IF(B1552&gt;0,VLOOKUP(B1552,'الموردين والمخازن'!$A$9:$L$10006,2,0)," ")</f>
        <v xml:space="preserve"> </v>
      </c>
      <c r="D1552" s="34"/>
      <c r="E1552" s="73"/>
      <c r="F1552" s="33"/>
      <c r="G1552" s="69" t="str">
        <f t="shared" si="24"/>
        <v/>
      </c>
    </row>
    <row r="1553" spans="1:7" ht="19.5" outlineLevel="1" thickTop="1" thickBot="1">
      <c r="A1553" s="34"/>
      <c r="B1553" s="52"/>
      <c r="C1553" s="34" t="str">
        <f>IF(B1553&gt;0,VLOOKUP(B1553,'الموردين والمخازن'!$A$9:$L$10006,2,0)," ")</f>
        <v xml:space="preserve"> </v>
      </c>
      <c r="D1553" s="34"/>
      <c r="E1553" s="73"/>
      <c r="F1553" s="33"/>
      <c r="G1553" s="69" t="str">
        <f t="shared" si="24"/>
        <v/>
      </c>
    </row>
    <row r="1554" spans="1:7" ht="19.5" outlineLevel="1" thickTop="1" thickBot="1">
      <c r="A1554" s="34"/>
      <c r="B1554" s="52"/>
      <c r="C1554" s="34" t="str">
        <f>IF(B1554&gt;0,VLOOKUP(B1554,'الموردين والمخازن'!$A$9:$L$10006,2,0)," ")</f>
        <v xml:space="preserve"> </v>
      </c>
      <c r="D1554" s="34"/>
      <c r="E1554" s="73"/>
      <c r="F1554" s="33"/>
      <c r="G1554" s="69" t="str">
        <f t="shared" si="24"/>
        <v/>
      </c>
    </row>
    <row r="1555" spans="1:7" ht="19.5" outlineLevel="1" thickTop="1" thickBot="1">
      <c r="A1555" s="34"/>
      <c r="B1555" s="52"/>
      <c r="C1555" s="34" t="str">
        <f>IF(B1555&gt;0,VLOOKUP(B1555,'الموردين والمخازن'!$A$9:$L$10006,2,0)," ")</f>
        <v xml:space="preserve"> </v>
      </c>
      <c r="D1555" s="34"/>
      <c r="E1555" s="73"/>
      <c r="F1555" s="33"/>
      <c r="G1555" s="69" t="str">
        <f t="shared" si="24"/>
        <v/>
      </c>
    </row>
    <row r="1556" spans="1:7" ht="19.5" outlineLevel="1" thickTop="1" thickBot="1">
      <c r="A1556" s="34"/>
      <c r="B1556" s="52"/>
      <c r="C1556" s="34" t="str">
        <f>IF(B1556&gt;0,VLOOKUP(B1556,'الموردين والمخازن'!$A$9:$L$10006,2,0)," ")</f>
        <v xml:space="preserve"> </v>
      </c>
      <c r="D1556" s="34"/>
      <c r="E1556" s="73"/>
      <c r="F1556" s="33"/>
      <c r="G1556" s="69" t="str">
        <f t="shared" si="24"/>
        <v/>
      </c>
    </row>
    <row r="1557" spans="1:7" ht="19.5" outlineLevel="1" thickTop="1" thickBot="1">
      <c r="A1557" s="34"/>
      <c r="B1557" s="52"/>
      <c r="C1557" s="34" t="str">
        <f>IF(B1557&gt;0,VLOOKUP(B1557,'الموردين والمخازن'!$A$9:$L$10006,2,0)," ")</f>
        <v xml:space="preserve"> </v>
      </c>
      <c r="D1557" s="34"/>
      <c r="E1557" s="73"/>
      <c r="F1557" s="33"/>
      <c r="G1557" s="69" t="str">
        <f t="shared" si="24"/>
        <v/>
      </c>
    </row>
    <row r="1558" spans="1:7" ht="19.5" outlineLevel="1" thickTop="1" thickBot="1">
      <c r="A1558" s="34"/>
      <c r="B1558" s="52"/>
      <c r="C1558" s="34" t="str">
        <f>IF(B1558&gt;0,VLOOKUP(B1558,'الموردين والمخازن'!$A$9:$L$10006,2,0)," ")</f>
        <v xml:space="preserve"> </v>
      </c>
      <c r="D1558" s="34"/>
      <c r="E1558" s="73"/>
      <c r="F1558" s="33"/>
      <c r="G1558" s="69" t="str">
        <f t="shared" si="24"/>
        <v/>
      </c>
    </row>
    <row r="1559" spans="1:7" ht="19.5" outlineLevel="1" thickTop="1" thickBot="1">
      <c r="A1559" s="34"/>
      <c r="B1559" s="52"/>
      <c r="C1559" s="34" t="str">
        <f>IF(B1559&gt;0,VLOOKUP(B1559,'الموردين والمخازن'!$A$9:$L$10006,2,0)," ")</f>
        <v xml:space="preserve"> </v>
      </c>
      <c r="D1559" s="34"/>
      <c r="E1559" s="73"/>
      <c r="F1559" s="33"/>
      <c r="G1559" s="69" t="str">
        <f t="shared" si="24"/>
        <v/>
      </c>
    </row>
    <row r="1560" spans="1:7" ht="19.5" outlineLevel="1" thickTop="1" thickBot="1">
      <c r="A1560" s="34"/>
      <c r="B1560" s="52"/>
      <c r="C1560" s="34" t="str">
        <f>IF(B1560&gt;0,VLOOKUP(B1560,'الموردين والمخازن'!$A$9:$L$10006,2,0)," ")</f>
        <v xml:space="preserve"> </v>
      </c>
      <c r="D1560" s="34"/>
      <c r="E1560" s="73"/>
      <c r="F1560" s="33"/>
      <c r="G1560" s="69" t="str">
        <f t="shared" si="24"/>
        <v/>
      </c>
    </row>
    <row r="1561" spans="1:7" ht="19.5" outlineLevel="1" thickTop="1" thickBot="1">
      <c r="A1561" s="34"/>
      <c r="B1561" s="52"/>
      <c r="C1561" s="34" t="str">
        <f>IF(B1561&gt;0,VLOOKUP(B1561,'الموردين والمخازن'!$A$9:$L$10006,2,0)," ")</f>
        <v xml:space="preserve"> </v>
      </c>
      <c r="D1561" s="34"/>
      <c r="E1561" s="73"/>
      <c r="F1561" s="33"/>
      <c r="G1561" s="69" t="str">
        <f t="shared" si="24"/>
        <v/>
      </c>
    </row>
    <row r="1562" spans="1:7" ht="19.5" outlineLevel="1" thickTop="1" thickBot="1">
      <c r="A1562" s="34"/>
      <c r="B1562" s="52"/>
      <c r="C1562" s="34" t="str">
        <f>IF(B1562&gt;0,VLOOKUP(B1562,'الموردين والمخازن'!$A$9:$L$10006,2,0)," ")</f>
        <v xml:space="preserve"> </v>
      </c>
      <c r="D1562" s="34"/>
      <c r="E1562" s="73"/>
      <c r="F1562" s="33"/>
      <c r="G1562" s="69" t="str">
        <f t="shared" si="24"/>
        <v/>
      </c>
    </row>
    <row r="1563" spans="1:7" ht="19.5" outlineLevel="1" thickTop="1" thickBot="1">
      <c r="A1563" s="34"/>
      <c r="B1563" s="52"/>
      <c r="C1563" s="34" t="str">
        <f>IF(B1563&gt;0,VLOOKUP(B1563,'الموردين والمخازن'!$A$9:$L$10006,2,0)," ")</f>
        <v xml:space="preserve"> </v>
      </c>
      <c r="D1563" s="34"/>
      <c r="E1563" s="73"/>
      <c r="F1563" s="33"/>
      <c r="G1563" s="69" t="str">
        <f t="shared" si="24"/>
        <v/>
      </c>
    </row>
    <row r="1564" spans="1:7" ht="19.5" outlineLevel="1" thickTop="1" thickBot="1">
      <c r="A1564" s="34"/>
      <c r="B1564" s="52"/>
      <c r="C1564" s="34" t="str">
        <f>IF(B1564&gt;0,VLOOKUP(B1564,'الموردين والمخازن'!$A$9:$L$10006,2,0)," ")</f>
        <v xml:space="preserve"> </v>
      </c>
      <c r="D1564" s="34"/>
      <c r="E1564" s="73"/>
      <c r="F1564" s="33"/>
      <c r="G1564" s="69" t="str">
        <f t="shared" si="24"/>
        <v/>
      </c>
    </row>
    <row r="1565" spans="1:7" ht="19.5" outlineLevel="1" thickTop="1" thickBot="1">
      <c r="A1565" s="34"/>
      <c r="B1565" s="52"/>
      <c r="C1565" s="34" t="str">
        <f>IF(B1565&gt;0,VLOOKUP(B1565,'الموردين والمخازن'!$A$9:$L$10006,2,0)," ")</f>
        <v xml:space="preserve"> </v>
      </c>
      <c r="D1565" s="34"/>
      <c r="E1565" s="73"/>
      <c r="F1565" s="33"/>
      <c r="G1565" s="69" t="str">
        <f t="shared" si="24"/>
        <v/>
      </c>
    </row>
    <row r="1566" spans="1:7" ht="19.5" outlineLevel="1" thickTop="1" thickBot="1">
      <c r="A1566" s="34"/>
      <c r="B1566" s="52"/>
      <c r="C1566" s="34" t="str">
        <f>IF(B1566&gt;0,VLOOKUP(B1566,'الموردين والمخازن'!$A$9:$L$10006,2,0)," ")</f>
        <v xml:space="preserve"> </v>
      </c>
      <c r="D1566" s="34"/>
      <c r="E1566" s="73"/>
      <c r="F1566" s="33"/>
      <c r="G1566" s="69" t="str">
        <f t="shared" si="24"/>
        <v/>
      </c>
    </row>
    <row r="1567" spans="1:7" ht="19.5" outlineLevel="1" thickTop="1" thickBot="1">
      <c r="A1567" s="34"/>
      <c r="B1567" s="52"/>
      <c r="C1567" s="34" t="str">
        <f>IF(B1567&gt;0,VLOOKUP(B1567,'الموردين والمخازن'!$A$9:$L$10006,2,0)," ")</f>
        <v xml:space="preserve"> </v>
      </c>
      <c r="D1567" s="34"/>
      <c r="E1567" s="73"/>
      <c r="F1567" s="33"/>
      <c r="G1567" s="69" t="str">
        <f t="shared" si="24"/>
        <v/>
      </c>
    </row>
    <row r="1568" spans="1:7" ht="19.5" outlineLevel="1" thickTop="1" thickBot="1">
      <c r="A1568" s="34"/>
      <c r="B1568" s="52"/>
      <c r="C1568" s="34" t="str">
        <f>IF(B1568&gt;0,VLOOKUP(B1568,'الموردين والمخازن'!$A$9:$L$10006,2,0)," ")</f>
        <v xml:space="preserve"> </v>
      </c>
      <c r="D1568" s="34"/>
      <c r="E1568" s="73"/>
      <c r="F1568" s="33"/>
      <c r="G1568" s="69" t="str">
        <f t="shared" si="24"/>
        <v/>
      </c>
    </row>
    <row r="1569" spans="1:7" ht="19.5" outlineLevel="1" thickTop="1" thickBot="1">
      <c r="A1569" s="34"/>
      <c r="B1569" s="52"/>
      <c r="C1569" s="34" t="str">
        <f>IF(B1569&gt;0,VLOOKUP(B1569,'الموردين والمخازن'!$A$9:$L$10006,2,0)," ")</f>
        <v xml:space="preserve"> </v>
      </c>
      <c r="D1569" s="34"/>
      <c r="E1569" s="73"/>
      <c r="F1569" s="33"/>
      <c r="G1569" s="69" t="str">
        <f t="shared" si="24"/>
        <v/>
      </c>
    </row>
    <row r="1570" spans="1:7" ht="19.5" outlineLevel="1" thickTop="1" thickBot="1">
      <c r="A1570" s="34"/>
      <c r="B1570" s="52"/>
      <c r="C1570" s="34" t="str">
        <f>IF(B1570&gt;0,VLOOKUP(B1570,'الموردين والمخازن'!$A$9:$L$10006,2,0)," ")</f>
        <v xml:space="preserve"> </v>
      </c>
      <c r="D1570" s="34"/>
      <c r="E1570" s="73"/>
      <c r="F1570" s="33"/>
      <c r="G1570" s="69" t="str">
        <f t="shared" si="24"/>
        <v/>
      </c>
    </row>
    <row r="1571" spans="1:7" ht="19.5" outlineLevel="1" thickTop="1" thickBot="1">
      <c r="A1571" s="34"/>
      <c r="B1571" s="52"/>
      <c r="C1571" s="34" t="str">
        <f>IF(B1571&gt;0,VLOOKUP(B1571,'الموردين والمخازن'!$A$9:$L$10006,2,0)," ")</f>
        <v xml:space="preserve"> </v>
      </c>
      <c r="D1571" s="34"/>
      <c r="E1571" s="73"/>
      <c r="F1571" s="33"/>
      <c r="G1571" s="69" t="str">
        <f t="shared" si="24"/>
        <v/>
      </c>
    </row>
    <row r="1572" spans="1:7" ht="19.5" outlineLevel="1" thickTop="1" thickBot="1">
      <c r="A1572" s="34"/>
      <c r="B1572" s="52"/>
      <c r="C1572" s="34" t="str">
        <f>IF(B1572&gt;0,VLOOKUP(B1572,'الموردين والمخازن'!$A$9:$L$10006,2,0)," ")</f>
        <v xml:space="preserve"> </v>
      </c>
      <c r="D1572" s="34"/>
      <c r="E1572" s="73"/>
      <c r="F1572" s="33"/>
      <c r="G1572" s="69" t="str">
        <f t="shared" si="24"/>
        <v/>
      </c>
    </row>
    <row r="1573" spans="1:7" ht="19.5" outlineLevel="1" thickTop="1" thickBot="1">
      <c r="A1573" s="34"/>
      <c r="B1573" s="52"/>
      <c r="C1573" s="34" t="str">
        <f>IF(B1573&gt;0,VLOOKUP(B1573,'الموردين والمخازن'!$A$9:$L$10006,2,0)," ")</f>
        <v xml:space="preserve"> </v>
      </c>
      <c r="D1573" s="34"/>
      <c r="E1573" s="73"/>
      <c r="F1573" s="33"/>
      <c r="G1573" s="69" t="str">
        <f t="shared" si="24"/>
        <v/>
      </c>
    </row>
    <row r="1574" spans="1:7" ht="19.5" outlineLevel="1" thickTop="1" thickBot="1">
      <c r="A1574" s="34"/>
      <c r="B1574" s="52"/>
      <c r="C1574" s="34" t="str">
        <f>IF(B1574&gt;0,VLOOKUP(B1574,'الموردين والمخازن'!$A$9:$L$10006,2,0)," ")</f>
        <v xml:space="preserve"> </v>
      </c>
      <c r="D1574" s="34"/>
      <c r="E1574" s="73"/>
      <c r="F1574" s="33"/>
      <c r="G1574" s="69" t="str">
        <f t="shared" si="24"/>
        <v/>
      </c>
    </row>
    <row r="1575" spans="1:7" ht="19.5" outlineLevel="1" thickTop="1" thickBot="1">
      <c r="A1575" s="34"/>
      <c r="B1575" s="52"/>
      <c r="C1575" s="34" t="str">
        <f>IF(B1575&gt;0,VLOOKUP(B1575,'الموردين والمخازن'!$A$9:$L$10006,2,0)," ")</f>
        <v xml:space="preserve"> </v>
      </c>
      <c r="D1575" s="34"/>
      <c r="E1575" s="73"/>
      <c r="F1575" s="33"/>
      <c r="G1575" s="69" t="str">
        <f t="shared" si="24"/>
        <v/>
      </c>
    </row>
    <row r="1576" spans="1:7" ht="19.5" outlineLevel="1" thickTop="1" thickBot="1">
      <c r="A1576" s="34"/>
      <c r="B1576" s="52"/>
      <c r="C1576" s="34" t="str">
        <f>IF(B1576&gt;0,VLOOKUP(B1576,'الموردين والمخازن'!$A$9:$L$10006,2,0)," ")</f>
        <v xml:space="preserve"> </v>
      </c>
      <c r="D1576" s="34"/>
      <c r="E1576" s="73"/>
      <c r="F1576" s="33"/>
      <c r="G1576" s="69" t="str">
        <f t="shared" si="24"/>
        <v/>
      </c>
    </row>
    <row r="1577" spans="1:7" ht="19.5" outlineLevel="1" thickTop="1" thickBot="1">
      <c r="A1577" s="34"/>
      <c r="B1577" s="52"/>
      <c r="C1577" s="34" t="str">
        <f>IF(B1577&gt;0,VLOOKUP(B1577,'الموردين والمخازن'!$A$9:$L$10006,2,0)," ")</f>
        <v xml:space="preserve"> </v>
      </c>
      <c r="D1577" s="34"/>
      <c r="E1577" s="73"/>
      <c r="F1577" s="33"/>
      <c r="G1577" s="69" t="str">
        <f t="shared" si="24"/>
        <v/>
      </c>
    </row>
    <row r="1578" spans="1:7" ht="19.5" outlineLevel="1" thickTop="1" thickBot="1">
      <c r="A1578" s="34"/>
      <c r="B1578" s="52"/>
      <c r="C1578" s="34" t="str">
        <f>IF(B1578&gt;0,VLOOKUP(B1578,'الموردين والمخازن'!$A$9:$L$10006,2,0)," ")</f>
        <v xml:space="preserve"> </v>
      </c>
      <c r="D1578" s="34"/>
      <c r="E1578" s="73"/>
      <c r="F1578" s="33"/>
      <c r="G1578" s="69" t="str">
        <f t="shared" si="24"/>
        <v/>
      </c>
    </row>
    <row r="1579" spans="1:7" ht="19.5" outlineLevel="1" thickTop="1" thickBot="1">
      <c r="A1579" s="34"/>
      <c r="B1579" s="52"/>
      <c r="C1579" s="34" t="str">
        <f>IF(B1579&gt;0,VLOOKUP(B1579,'الموردين والمخازن'!$A$9:$L$10006,2,0)," ")</f>
        <v xml:space="preserve"> </v>
      </c>
      <c r="D1579" s="34"/>
      <c r="E1579" s="73"/>
      <c r="F1579" s="33"/>
      <c r="G1579" s="69" t="str">
        <f t="shared" si="24"/>
        <v/>
      </c>
    </row>
    <row r="1580" spans="1:7" ht="19.5" outlineLevel="1" thickTop="1" thickBot="1">
      <c r="A1580" s="34"/>
      <c r="B1580" s="52"/>
      <c r="C1580" s="34" t="str">
        <f>IF(B1580&gt;0,VLOOKUP(B1580,'الموردين والمخازن'!$A$9:$L$10006,2,0)," ")</f>
        <v xml:space="preserve"> </v>
      </c>
      <c r="D1580" s="34"/>
      <c r="E1580" s="73"/>
      <c r="F1580" s="33"/>
      <c r="G1580" s="69" t="str">
        <f t="shared" si="24"/>
        <v/>
      </c>
    </row>
    <row r="1581" spans="1:7" ht="19.5" outlineLevel="1" thickTop="1" thickBot="1">
      <c r="A1581" s="34"/>
      <c r="B1581" s="52"/>
      <c r="C1581" s="34" t="str">
        <f>IF(B1581&gt;0,VLOOKUP(B1581,'الموردين والمخازن'!$A$9:$L$10006,2,0)," ")</f>
        <v xml:space="preserve"> </v>
      </c>
      <c r="D1581" s="34"/>
      <c r="E1581" s="73"/>
      <c r="F1581" s="33"/>
      <c r="G1581" s="69" t="str">
        <f t="shared" si="24"/>
        <v/>
      </c>
    </row>
    <row r="1582" spans="1:7" ht="19.5" outlineLevel="1" thickTop="1" thickBot="1">
      <c r="A1582" s="34"/>
      <c r="B1582" s="52"/>
      <c r="C1582" s="34" t="str">
        <f>IF(B1582&gt;0,VLOOKUP(B1582,'الموردين والمخازن'!$A$9:$L$10006,2,0)," ")</f>
        <v xml:space="preserve"> </v>
      </c>
      <c r="D1582" s="34"/>
      <c r="E1582" s="73"/>
      <c r="F1582" s="33"/>
      <c r="G1582" s="69" t="str">
        <f t="shared" si="24"/>
        <v/>
      </c>
    </row>
    <row r="1583" spans="1:7" ht="19.5" outlineLevel="1" thickTop="1" thickBot="1">
      <c r="A1583" s="34"/>
      <c r="B1583" s="52"/>
      <c r="C1583" s="34" t="str">
        <f>IF(B1583&gt;0,VLOOKUP(B1583,'الموردين والمخازن'!$A$9:$L$10006,2,0)," ")</f>
        <v xml:space="preserve"> </v>
      </c>
      <c r="D1583" s="34"/>
      <c r="E1583" s="73"/>
      <c r="F1583" s="33"/>
      <c r="G1583" s="69" t="str">
        <f t="shared" si="24"/>
        <v/>
      </c>
    </row>
    <row r="1584" spans="1:7" ht="19.5" outlineLevel="1" thickTop="1" thickBot="1">
      <c r="A1584" s="34"/>
      <c r="B1584" s="52"/>
      <c r="C1584" s="34" t="str">
        <f>IF(B1584&gt;0,VLOOKUP(B1584,'الموردين والمخازن'!$A$9:$L$10006,2,0)," ")</f>
        <v xml:space="preserve"> </v>
      </c>
      <c r="D1584" s="34"/>
      <c r="E1584" s="73"/>
      <c r="F1584" s="33"/>
      <c r="G1584" s="69" t="str">
        <f t="shared" si="24"/>
        <v/>
      </c>
    </row>
    <row r="1585" spans="1:7" ht="19.5" outlineLevel="1" thickTop="1" thickBot="1">
      <c r="A1585" s="34"/>
      <c r="B1585" s="52"/>
      <c r="C1585" s="34" t="str">
        <f>IF(B1585&gt;0,VLOOKUP(B1585,'الموردين والمخازن'!$A$9:$L$10006,2,0)," ")</f>
        <v xml:space="preserve"> </v>
      </c>
      <c r="D1585" s="34"/>
      <c r="E1585" s="73"/>
      <c r="F1585" s="33"/>
      <c r="G1585" s="69" t="str">
        <f t="shared" si="24"/>
        <v/>
      </c>
    </row>
    <row r="1586" spans="1:7" ht="19.5" outlineLevel="1" thickTop="1" thickBot="1">
      <c r="A1586" s="34"/>
      <c r="B1586" s="52"/>
      <c r="C1586" s="34" t="str">
        <f>IF(B1586&gt;0,VLOOKUP(B1586,'الموردين والمخازن'!$A$9:$L$10006,2,0)," ")</f>
        <v xml:space="preserve"> </v>
      </c>
      <c r="D1586" s="34"/>
      <c r="E1586" s="73"/>
      <c r="F1586" s="33"/>
      <c r="G1586" s="69" t="str">
        <f t="shared" si="24"/>
        <v/>
      </c>
    </row>
    <row r="1587" spans="1:7" ht="19.5" outlineLevel="1" thickTop="1" thickBot="1">
      <c r="A1587" s="34"/>
      <c r="B1587" s="52"/>
      <c r="C1587" s="34" t="str">
        <f>IF(B1587&gt;0,VLOOKUP(B1587,'الموردين والمخازن'!$A$9:$L$10006,2,0)," ")</f>
        <v xml:space="preserve"> </v>
      </c>
      <c r="D1587" s="34"/>
      <c r="E1587" s="73"/>
      <c r="F1587" s="33"/>
      <c r="G1587" s="69" t="str">
        <f t="shared" si="24"/>
        <v/>
      </c>
    </row>
    <row r="1588" spans="1:7" ht="19.5" outlineLevel="1" thickTop="1" thickBot="1">
      <c r="A1588" s="34"/>
      <c r="B1588" s="52"/>
      <c r="C1588" s="34" t="str">
        <f>IF(B1588&gt;0,VLOOKUP(B1588,'الموردين والمخازن'!$A$9:$L$10006,2,0)," ")</f>
        <v xml:space="preserve"> </v>
      </c>
      <c r="D1588" s="34"/>
      <c r="E1588" s="73"/>
      <c r="F1588" s="33"/>
      <c r="G1588" s="69" t="str">
        <f t="shared" si="24"/>
        <v/>
      </c>
    </row>
    <row r="1589" spans="1:7" ht="19.5" outlineLevel="1" thickTop="1" thickBot="1">
      <c r="A1589" s="34"/>
      <c r="B1589" s="52"/>
      <c r="C1589" s="34" t="str">
        <f>IF(B1589&gt;0,VLOOKUP(B1589,'الموردين والمخازن'!$A$9:$L$10006,2,0)," ")</f>
        <v xml:space="preserve"> </v>
      </c>
      <c r="D1589" s="34"/>
      <c r="E1589" s="73"/>
      <c r="F1589" s="33"/>
      <c r="G1589" s="69" t="str">
        <f t="shared" si="24"/>
        <v/>
      </c>
    </row>
    <row r="1590" spans="1:7" ht="19.5" outlineLevel="1" thickTop="1" thickBot="1">
      <c r="A1590" s="34"/>
      <c r="B1590" s="52"/>
      <c r="C1590" s="34" t="str">
        <f>IF(B1590&gt;0,VLOOKUP(B1590,'الموردين والمخازن'!$A$9:$L$10006,2,0)," ")</f>
        <v xml:space="preserve"> </v>
      </c>
      <c r="D1590" s="34"/>
      <c r="E1590" s="73"/>
      <c r="F1590" s="33"/>
      <c r="G1590" s="69" t="str">
        <f t="shared" si="24"/>
        <v/>
      </c>
    </row>
    <row r="1591" spans="1:7" ht="19.5" outlineLevel="1" thickTop="1" thickBot="1">
      <c r="A1591" s="34"/>
      <c r="B1591" s="52"/>
      <c r="C1591" s="34" t="str">
        <f>IF(B1591&gt;0,VLOOKUP(B1591,'الموردين والمخازن'!$A$9:$L$10006,2,0)," ")</f>
        <v xml:space="preserve"> </v>
      </c>
      <c r="D1591" s="34"/>
      <c r="E1591" s="73"/>
      <c r="F1591" s="33"/>
      <c r="G1591" s="69" t="str">
        <f t="shared" si="24"/>
        <v/>
      </c>
    </row>
    <row r="1592" spans="1:7" ht="19.5" outlineLevel="1" thickTop="1" thickBot="1">
      <c r="A1592" s="34"/>
      <c r="B1592" s="52"/>
      <c r="C1592" s="34" t="str">
        <f>IF(B1592&gt;0,VLOOKUP(B1592,'الموردين والمخازن'!$A$9:$L$10006,2,0)," ")</f>
        <v xml:space="preserve"> </v>
      </c>
      <c r="D1592" s="34"/>
      <c r="E1592" s="73"/>
      <c r="F1592" s="33"/>
      <c r="G1592" s="69" t="str">
        <f t="shared" si="24"/>
        <v/>
      </c>
    </row>
    <row r="1593" spans="1:7" ht="19.5" outlineLevel="1" thickTop="1" thickBot="1">
      <c r="A1593" s="34"/>
      <c r="B1593" s="52"/>
      <c r="C1593" s="34" t="str">
        <f>IF(B1593&gt;0,VLOOKUP(B1593,'الموردين والمخازن'!$A$9:$L$10006,2,0)," ")</f>
        <v xml:space="preserve"> </v>
      </c>
      <c r="D1593" s="34"/>
      <c r="E1593" s="73"/>
      <c r="F1593" s="33"/>
      <c r="G1593" s="69" t="str">
        <f t="shared" si="24"/>
        <v/>
      </c>
    </row>
    <row r="1594" spans="1:7" ht="19.5" outlineLevel="1" thickTop="1" thickBot="1">
      <c r="A1594" s="34"/>
      <c r="B1594" s="52"/>
      <c r="C1594" s="34" t="str">
        <f>IF(B1594&gt;0,VLOOKUP(B1594,'الموردين والمخازن'!$A$9:$L$10006,2,0)," ")</f>
        <v xml:space="preserve"> </v>
      </c>
      <c r="D1594" s="34"/>
      <c r="E1594" s="73"/>
      <c r="F1594" s="33"/>
      <c r="G1594" s="69" t="str">
        <f t="shared" si="24"/>
        <v/>
      </c>
    </row>
    <row r="1595" spans="1:7" ht="19.5" outlineLevel="1" thickTop="1" thickBot="1">
      <c r="A1595" s="34"/>
      <c r="B1595" s="52"/>
      <c r="C1595" s="34" t="str">
        <f>IF(B1595&gt;0,VLOOKUP(B1595,'الموردين والمخازن'!$A$9:$L$10006,2,0)," ")</f>
        <v xml:space="preserve"> </v>
      </c>
      <c r="D1595" s="34"/>
      <c r="E1595" s="73"/>
      <c r="F1595" s="33"/>
      <c r="G1595" s="69" t="str">
        <f t="shared" si="24"/>
        <v/>
      </c>
    </row>
    <row r="1596" spans="1:7" ht="19.5" outlineLevel="1" thickTop="1" thickBot="1">
      <c r="A1596" s="34"/>
      <c r="B1596" s="52"/>
      <c r="C1596" s="34" t="str">
        <f>IF(B1596&gt;0,VLOOKUP(B1596,'الموردين والمخازن'!$A$9:$L$10006,2,0)," ")</f>
        <v xml:space="preserve"> </v>
      </c>
      <c r="D1596" s="34"/>
      <c r="E1596" s="73"/>
      <c r="F1596" s="33"/>
      <c r="G1596" s="69" t="str">
        <f t="shared" si="24"/>
        <v/>
      </c>
    </row>
    <row r="1597" spans="1:7" ht="19.5" outlineLevel="1" thickTop="1" thickBot="1">
      <c r="A1597" s="34"/>
      <c r="B1597" s="52"/>
      <c r="C1597" s="34" t="str">
        <f>IF(B1597&gt;0,VLOOKUP(B1597,'الموردين والمخازن'!$A$9:$L$10006,2,0)," ")</f>
        <v xml:space="preserve"> </v>
      </c>
      <c r="D1597" s="34"/>
      <c r="E1597" s="73"/>
      <c r="F1597" s="33"/>
      <c r="G1597" s="69" t="str">
        <f t="shared" si="24"/>
        <v/>
      </c>
    </row>
    <row r="1598" spans="1:7" ht="19.5" outlineLevel="1" thickTop="1" thickBot="1">
      <c r="A1598" s="34"/>
      <c r="B1598" s="52"/>
      <c r="C1598" s="34" t="str">
        <f>IF(B1598&gt;0,VLOOKUP(B1598,'الموردين والمخازن'!$A$9:$L$10006,2,0)," ")</f>
        <v xml:space="preserve"> </v>
      </c>
      <c r="D1598" s="34"/>
      <c r="E1598" s="73"/>
      <c r="F1598" s="33"/>
      <c r="G1598" s="69" t="str">
        <f t="shared" si="24"/>
        <v/>
      </c>
    </row>
    <row r="1599" spans="1:7" ht="19.5" outlineLevel="1" thickTop="1" thickBot="1">
      <c r="A1599" s="34"/>
      <c r="B1599" s="52"/>
      <c r="C1599" s="34" t="str">
        <f>IF(B1599&gt;0,VLOOKUP(B1599,'الموردين والمخازن'!$A$9:$L$10006,2,0)," ")</f>
        <v xml:space="preserve"> </v>
      </c>
      <c r="D1599" s="34"/>
      <c r="E1599" s="73"/>
      <c r="F1599" s="33"/>
      <c r="G1599" s="69" t="str">
        <f t="shared" si="24"/>
        <v/>
      </c>
    </row>
    <row r="1600" spans="1:7" ht="19.5" outlineLevel="1" thickTop="1" thickBot="1">
      <c r="A1600" s="34"/>
      <c r="B1600" s="52"/>
      <c r="C1600" s="34" t="str">
        <f>IF(B1600&gt;0,VLOOKUP(B1600,'الموردين والمخازن'!$A$9:$L$10006,2,0)," ")</f>
        <v xml:space="preserve"> </v>
      </c>
      <c r="D1600" s="34"/>
      <c r="E1600" s="73"/>
      <c r="F1600" s="33"/>
      <c r="G1600" s="69" t="str">
        <f t="shared" si="24"/>
        <v/>
      </c>
    </row>
    <row r="1601" spans="1:7" ht="19.5" outlineLevel="1" thickTop="1" thickBot="1">
      <c r="A1601" s="34"/>
      <c r="B1601" s="52"/>
      <c r="C1601" s="34" t="str">
        <f>IF(B1601&gt;0,VLOOKUP(B1601,'الموردين والمخازن'!$A$9:$L$10006,2,0)," ")</f>
        <v xml:space="preserve"> </v>
      </c>
      <c r="D1601" s="34"/>
      <c r="E1601" s="73"/>
      <c r="F1601" s="33"/>
      <c r="G1601" s="69" t="str">
        <f t="shared" si="24"/>
        <v/>
      </c>
    </row>
    <row r="1602" spans="1:7" ht="19.5" outlineLevel="1" thickTop="1" thickBot="1">
      <c r="A1602" s="34"/>
      <c r="B1602" s="52"/>
      <c r="C1602" s="34" t="str">
        <f>IF(B1602&gt;0,VLOOKUP(B1602,'الموردين والمخازن'!$A$9:$L$10006,2,0)," ")</f>
        <v xml:space="preserve"> </v>
      </c>
      <c r="D1602" s="34"/>
      <c r="E1602" s="73"/>
      <c r="F1602" s="33"/>
      <c r="G1602" s="69" t="str">
        <f t="shared" si="24"/>
        <v/>
      </c>
    </row>
    <row r="1603" spans="1:7" ht="19.5" outlineLevel="1" thickTop="1" thickBot="1">
      <c r="A1603" s="34"/>
      <c r="B1603" s="52"/>
      <c r="C1603" s="34" t="str">
        <f>IF(B1603&gt;0,VLOOKUP(B1603,'الموردين والمخازن'!$A$9:$L$10006,2,0)," ")</f>
        <v xml:space="preserve"> </v>
      </c>
      <c r="D1603" s="34"/>
      <c r="E1603" s="73"/>
      <c r="F1603" s="33"/>
      <c r="G1603" s="69" t="str">
        <f t="shared" si="24"/>
        <v/>
      </c>
    </row>
    <row r="1604" spans="1:7" ht="19.5" outlineLevel="1" thickTop="1" thickBot="1">
      <c r="A1604" s="34"/>
      <c r="B1604" s="52"/>
      <c r="C1604" s="34" t="str">
        <f>IF(B1604&gt;0,VLOOKUP(B1604,'الموردين والمخازن'!$A$9:$L$10006,2,0)," ")</f>
        <v xml:space="preserve"> </v>
      </c>
      <c r="D1604" s="34"/>
      <c r="E1604" s="73"/>
      <c r="F1604" s="33"/>
      <c r="G1604" s="69" t="str">
        <f t="shared" si="24"/>
        <v/>
      </c>
    </row>
    <row r="1605" spans="1:7" ht="19.5" outlineLevel="1" thickTop="1" thickBot="1">
      <c r="A1605" s="34"/>
      <c r="B1605" s="52"/>
      <c r="C1605" s="34" t="str">
        <f>IF(B1605&gt;0,VLOOKUP(B1605,'الموردين والمخازن'!$A$9:$L$10006,2,0)," ")</f>
        <v xml:space="preserve"> </v>
      </c>
      <c r="D1605" s="34"/>
      <c r="E1605" s="73"/>
      <c r="F1605" s="33"/>
      <c r="G1605" s="69" t="str">
        <f t="shared" si="24"/>
        <v/>
      </c>
    </row>
    <row r="1606" spans="1:7" ht="19.5" outlineLevel="1" thickTop="1" thickBot="1">
      <c r="A1606" s="34"/>
      <c r="B1606" s="52"/>
      <c r="C1606" s="34" t="str">
        <f>IF(B1606&gt;0,VLOOKUP(B1606,'الموردين والمخازن'!$A$9:$L$10006,2,0)," ")</f>
        <v xml:space="preserve"> </v>
      </c>
      <c r="D1606" s="34"/>
      <c r="E1606" s="73"/>
      <c r="F1606" s="33"/>
      <c r="G1606" s="69" t="str">
        <f t="shared" si="24"/>
        <v/>
      </c>
    </row>
    <row r="1607" spans="1:7" ht="19.5" outlineLevel="1" thickTop="1" thickBot="1">
      <c r="A1607" s="34"/>
      <c r="B1607" s="52"/>
      <c r="C1607" s="34" t="str">
        <f>IF(B1607&gt;0,VLOOKUP(B1607,'الموردين والمخازن'!$A$9:$L$10006,2,0)," ")</f>
        <v xml:space="preserve"> </v>
      </c>
      <c r="D1607" s="34"/>
      <c r="E1607" s="73"/>
      <c r="F1607" s="33"/>
      <c r="G1607" s="69" t="str">
        <f t="shared" si="24"/>
        <v/>
      </c>
    </row>
    <row r="1608" spans="1:7" ht="19.5" outlineLevel="1" thickTop="1" thickBot="1">
      <c r="A1608" s="34"/>
      <c r="B1608" s="52"/>
      <c r="C1608" s="34" t="str">
        <f>IF(B1608&gt;0,VLOOKUP(B1608,'الموردين والمخازن'!$A$9:$L$10006,2,0)," ")</f>
        <v xml:space="preserve"> </v>
      </c>
      <c r="D1608" s="34"/>
      <c r="E1608" s="73"/>
      <c r="F1608" s="33"/>
      <c r="G1608" s="69" t="str">
        <f t="shared" si="24"/>
        <v/>
      </c>
    </row>
    <row r="1609" spans="1:7" ht="19.5" outlineLevel="1" thickTop="1" thickBot="1">
      <c r="A1609" s="34"/>
      <c r="B1609" s="52"/>
      <c r="C1609" s="34" t="str">
        <f>IF(B1609&gt;0,VLOOKUP(B1609,'الموردين والمخازن'!$A$9:$L$10006,2,0)," ")</f>
        <v xml:space="preserve"> </v>
      </c>
      <c r="D1609" s="34"/>
      <c r="E1609" s="73"/>
      <c r="F1609" s="33"/>
      <c r="G1609" s="69" t="str">
        <f t="shared" ref="G1609:G1672" si="25">B1609&amp;A1609</f>
        <v/>
      </c>
    </row>
    <row r="1610" spans="1:7" ht="19.5" outlineLevel="1" thickTop="1" thickBot="1">
      <c r="A1610" s="34"/>
      <c r="B1610" s="52"/>
      <c r="C1610" s="34" t="str">
        <f>IF(B1610&gt;0,VLOOKUP(B1610,'الموردين والمخازن'!$A$9:$L$10006,2,0)," ")</f>
        <v xml:space="preserve"> </v>
      </c>
      <c r="D1610" s="34"/>
      <c r="E1610" s="73"/>
      <c r="F1610" s="33"/>
      <c r="G1610" s="69" t="str">
        <f t="shared" si="25"/>
        <v/>
      </c>
    </row>
    <row r="1611" spans="1:7" ht="19.5" outlineLevel="1" thickTop="1" thickBot="1">
      <c r="A1611" s="34"/>
      <c r="B1611" s="52"/>
      <c r="C1611" s="34" t="str">
        <f>IF(B1611&gt;0,VLOOKUP(B1611,'الموردين والمخازن'!$A$9:$L$10006,2,0)," ")</f>
        <v xml:space="preserve"> </v>
      </c>
      <c r="D1611" s="34"/>
      <c r="E1611" s="73"/>
      <c r="F1611" s="33"/>
      <c r="G1611" s="69" t="str">
        <f t="shared" si="25"/>
        <v/>
      </c>
    </row>
    <row r="1612" spans="1:7" ht="19.5" outlineLevel="1" thickTop="1" thickBot="1">
      <c r="A1612" s="34"/>
      <c r="B1612" s="52"/>
      <c r="C1612" s="34" t="str">
        <f>IF(B1612&gt;0,VLOOKUP(B1612,'الموردين والمخازن'!$A$9:$L$10006,2,0)," ")</f>
        <v xml:space="preserve"> </v>
      </c>
      <c r="D1612" s="34"/>
      <c r="E1612" s="73"/>
      <c r="F1612" s="33"/>
      <c r="G1612" s="69" t="str">
        <f t="shared" si="25"/>
        <v/>
      </c>
    </row>
    <row r="1613" spans="1:7" ht="19.5" outlineLevel="1" thickTop="1" thickBot="1">
      <c r="A1613" s="34"/>
      <c r="B1613" s="52"/>
      <c r="C1613" s="34" t="str">
        <f>IF(B1613&gt;0,VLOOKUP(B1613,'الموردين والمخازن'!$A$9:$L$10006,2,0)," ")</f>
        <v xml:space="preserve"> </v>
      </c>
      <c r="D1613" s="34"/>
      <c r="E1613" s="73"/>
      <c r="F1613" s="33"/>
      <c r="G1613" s="69" t="str">
        <f t="shared" si="25"/>
        <v/>
      </c>
    </row>
    <row r="1614" spans="1:7" ht="19.5" outlineLevel="1" thickTop="1" thickBot="1">
      <c r="A1614" s="34"/>
      <c r="B1614" s="52"/>
      <c r="C1614" s="34" t="str">
        <f>IF(B1614&gt;0,VLOOKUP(B1614,'الموردين والمخازن'!$A$9:$L$10006,2,0)," ")</f>
        <v xml:space="preserve"> </v>
      </c>
      <c r="D1614" s="34"/>
      <c r="E1614" s="73"/>
      <c r="F1614" s="33"/>
      <c r="G1614" s="69" t="str">
        <f t="shared" si="25"/>
        <v/>
      </c>
    </row>
    <row r="1615" spans="1:7" ht="19.5" outlineLevel="1" thickTop="1" thickBot="1">
      <c r="A1615" s="34"/>
      <c r="B1615" s="52"/>
      <c r="C1615" s="34" t="str">
        <f>IF(B1615&gt;0,VLOOKUP(B1615,'الموردين والمخازن'!$A$9:$L$10006,2,0)," ")</f>
        <v xml:space="preserve"> </v>
      </c>
      <c r="D1615" s="34"/>
      <c r="E1615" s="73"/>
      <c r="F1615" s="33"/>
      <c r="G1615" s="69" t="str">
        <f t="shared" si="25"/>
        <v/>
      </c>
    </row>
    <row r="1616" spans="1:7" ht="19.5" outlineLevel="1" thickTop="1" thickBot="1">
      <c r="A1616" s="34"/>
      <c r="B1616" s="52"/>
      <c r="C1616" s="34" t="str">
        <f>IF(B1616&gt;0,VLOOKUP(B1616,'الموردين والمخازن'!$A$9:$L$10006,2,0)," ")</f>
        <v xml:space="preserve"> </v>
      </c>
      <c r="D1616" s="34"/>
      <c r="E1616" s="73"/>
      <c r="F1616" s="33"/>
      <c r="G1616" s="69" t="str">
        <f t="shared" si="25"/>
        <v/>
      </c>
    </row>
    <row r="1617" spans="1:7" ht="19.5" outlineLevel="1" thickTop="1" thickBot="1">
      <c r="A1617" s="34"/>
      <c r="B1617" s="52"/>
      <c r="C1617" s="34" t="str">
        <f>IF(B1617&gt;0,VLOOKUP(B1617,'الموردين والمخازن'!$A$9:$L$10006,2,0)," ")</f>
        <v xml:space="preserve"> </v>
      </c>
      <c r="D1617" s="34"/>
      <c r="E1617" s="73"/>
      <c r="F1617" s="33"/>
      <c r="G1617" s="69" t="str">
        <f t="shared" si="25"/>
        <v/>
      </c>
    </row>
    <row r="1618" spans="1:7" ht="19.5" outlineLevel="1" thickTop="1" thickBot="1">
      <c r="A1618" s="34"/>
      <c r="B1618" s="52"/>
      <c r="C1618" s="34" t="str">
        <f>IF(B1618&gt;0,VLOOKUP(B1618,'الموردين والمخازن'!$A$9:$L$10006,2,0)," ")</f>
        <v xml:space="preserve"> </v>
      </c>
      <c r="D1618" s="34"/>
      <c r="E1618" s="73"/>
      <c r="F1618" s="33"/>
      <c r="G1618" s="69" t="str">
        <f t="shared" si="25"/>
        <v/>
      </c>
    </row>
    <row r="1619" spans="1:7" ht="19.5" outlineLevel="1" thickTop="1" thickBot="1">
      <c r="A1619" s="34"/>
      <c r="B1619" s="52"/>
      <c r="C1619" s="34" t="str">
        <f>IF(B1619&gt;0,VLOOKUP(B1619,'الموردين والمخازن'!$A$9:$L$10006,2,0)," ")</f>
        <v xml:space="preserve"> </v>
      </c>
      <c r="D1619" s="34"/>
      <c r="E1619" s="73"/>
      <c r="F1619" s="33"/>
      <c r="G1619" s="69" t="str">
        <f t="shared" si="25"/>
        <v/>
      </c>
    </row>
    <row r="1620" spans="1:7" ht="19.5" outlineLevel="1" thickTop="1" thickBot="1">
      <c r="A1620" s="34"/>
      <c r="B1620" s="52"/>
      <c r="C1620" s="34" t="str">
        <f>IF(B1620&gt;0,VLOOKUP(B1620,'الموردين والمخازن'!$A$9:$L$10006,2,0)," ")</f>
        <v xml:space="preserve"> </v>
      </c>
      <c r="D1620" s="34"/>
      <c r="E1620" s="73"/>
      <c r="F1620" s="33"/>
      <c r="G1620" s="69" t="str">
        <f t="shared" si="25"/>
        <v/>
      </c>
    </row>
    <row r="1621" spans="1:7" ht="19.5" outlineLevel="1" thickTop="1" thickBot="1">
      <c r="A1621" s="34"/>
      <c r="B1621" s="52"/>
      <c r="C1621" s="34" t="str">
        <f>IF(B1621&gt;0,VLOOKUP(B1621,'الموردين والمخازن'!$A$9:$L$10006,2,0)," ")</f>
        <v xml:space="preserve"> </v>
      </c>
      <c r="D1621" s="34"/>
      <c r="E1621" s="73"/>
      <c r="F1621" s="33"/>
      <c r="G1621" s="69" t="str">
        <f t="shared" si="25"/>
        <v/>
      </c>
    </row>
    <row r="1622" spans="1:7" ht="19.5" outlineLevel="1" thickTop="1" thickBot="1">
      <c r="A1622" s="34"/>
      <c r="B1622" s="52"/>
      <c r="C1622" s="34" t="str">
        <f>IF(B1622&gt;0,VLOOKUP(B1622,'الموردين والمخازن'!$A$9:$L$10006,2,0)," ")</f>
        <v xml:space="preserve"> </v>
      </c>
      <c r="D1622" s="34"/>
      <c r="E1622" s="73"/>
      <c r="F1622" s="33"/>
      <c r="G1622" s="69" t="str">
        <f t="shared" si="25"/>
        <v/>
      </c>
    </row>
    <row r="1623" spans="1:7" ht="19.5" outlineLevel="1" thickTop="1" thickBot="1">
      <c r="A1623" s="34"/>
      <c r="B1623" s="52"/>
      <c r="C1623" s="34" t="str">
        <f>IF(B1623&gt;0,VLOOKUP(B1623,'الموردين والمخازن'!$A$9:$L$10006,2,0)," ")</f>
        <v xml:space="preserve"> </v>
      </c>
      <c r="D1623" s="34"/>
      <c r="E1623" s="73"/>
      <c r="F1623" s="33"/>
      <c r="G1623" s="69" t="str">
        <f t="shared" si="25"/>
        <v/>
      </c>
    </row>
    <row r="1624" spans="1:7" ht="19.5" outlineLevel="1" thickTop="1" thickBot="1">
      <c r="A1624" s="34"/>
      <c r="B1624" s="52"/>
      <c r="C1624" s="34" t="str">
        <f>IF(B1624&gt;0,VLOOKUP(B1624,'الموردين والمخازن'!$A$9:$L$10006,2,0)," ")</f>
        <v xml:space="preserve"> </v>
      </c>
      <c r="D1624" s="34"/>
      <c r="E1624" s="73"/>
      <c r="F1624" s="33"/>
      <c r="G1624" s="69" t="str">
        <f t="shared" si="25"/>
        <v/>
      </c>
    </row>
    <row r="1625" spans="1:7" ht="19.5" outlineLevel="1" thickTop="1" thickBot="1">
      <c r="A1625" s="34"/>
      <c r="B1625" s="52"/>
      <c r="C1625" s="34" t="str">
        <f>IF(B1625&gt;0,VLOOKUP(B1625,'الموردين والمخازن'!$A$9:$L$10006,2,0)," ")</f>
        <v xml:space="preserve"> </v>
      </c>
      <c r="D1625" s="34"/>
      <c r="E1625" s="73"/>
      <c r="F1625" s="33"/>
      <c r="G1625" s="69" t="str">
        <f t="shared" si="25"/>
        <v/>
      </c>
    </row>
    <row r="1626" spans="1:7" ht="19.5" outlineLevel="1" thickTop="1" thickBot="1">
      <c r="A1626" s="34"/>
      <c r="B1626" s="52"/>
      <c r="C1626" s="34" t="str">
        <f>IF(B1626&gt;0,VLOOKUP(B1626,'الموردين والمخازن'!$A$9:$L$10006,2,0)," ")</f>
        <v xml:space="preserve"> </v>
      </c>
      <c r="D1626" s="34"/>
      <c r="E1626" s="73"/>
      <c r="F1626" s="33"/>
      <c r="G1626" s="69" t="str">
        <f t="shared" si="25"/>
        <v/>
      </c>
    </row>
    <row r="1627" spans="1:7" ht="19.5" outlineLevel="1" thickTop="1" thickBot="1">
      <c r="A1627" s="34"/>
      <c r="B1627" s="52"/>
      <c r="C1627" s="34" t="str">
        <f>IF(B1627&gt;0,VLOOKUP(B1627,'الموردين والمخازن'!$A$9:$L$10006,2,0)," ")</f>
        <v xml:space="preserve"> </v>
      </c>
      <c r="D1627" s="34"/>
      <c r="E1627" s="73"/>
      <c r="F1627" s="33"/>
      <c r="G1627" s="69" t="str">
        <f t="shared" si="25"/>
        <v/>
      </c>
    </row>
    <row r="1628" spans="1:7" ht="19.5" outlineLevel="1" thickTop="1" thickBot="1">
      <c r="A1628" s="34"/>
      <c r="B1628" s="52"/>
      <c r="C1628" s="34" t="str">
        <f>IF(B1628&gt;0,VLOOKUP(B1628,'الموردين والمخازن'!$A$9:$L$10006,2,0)," ")</f>
        <v xml:space="preserve"> </v>
      </c>
      <c r="D1628" s="34"/>
      <c r="E1628" s="73"/>
      <c r="F1628" s="33"/>
      <c r="G1628" s="69" t="str">
        <f t="shared" si="25"/>
        <v/>
      </c>
    </row>
    <row r="1629" spans="1:7" ht="19.5" outlineLevel="1" thickTop="1" thickBot="1">
      <c r="A1629" s="34"/>
      <c r="B1629" s="52"/>
      <c r="C1629" s="34" t="str">
        <f>IF(B1629&gt;0,VLOOKUP(B1629,'الموردين والمخازن'!$A$9:$L$10006,2,0)," ")</f>
        <v xml:space="preserve"> </v>
      </c>
      <c r="D1629" s="34"/>
      <c r="E1629" s="73"/>
      <c r="F1629" s="33"/>
      <c r="G1629" s="69" t="str">
        <f t="shared" si="25"/>
        <v/>
      </c>
    </row>
    <row r="1630" spans="1:7" ht="19.5" outlineLevel="1" thickTop="1" thickBot="1">
      <c r="A1630" s="34"/>
      <c r="B1630" s="52"/>
      <c r="C1630" s="34" t="str">
        <f>IF(B1630&gt;0,VLOOKUP(B1630,'الموردين والمخازن'!$A$9:$L$10006,2,0)," ")</f>
        <v xml:space="preserve"> </v>
      </c>
      <c r="D1630" s="34"/>
      <c r="E1630" s="73"/>
      <c r="F1630" s="33"/>
      <c r="G1630" s="69" t="str">
        <f t="shared" si="25"/>
        <v/>
      </c>
    </row>
    <row r="1631" spans="1:7" ht="19.5" outlineLevel="1" thickTop="1" thickBot="1">
      <c r="A1631" s="34"/>
      <c r="B1631" s="52"/>
      <c r="C1631" s="34" t="str">
        <f>IF(B1631&gt;0,VLOOKUP(B1631,'الموردين والمخازن'!$A$9:$L$10006,2,0)," ")</f>
        <v xml:space="preserve"> </v>
      </c>
      <c r="D1631" s="34"/>
      <c r="E1631" s="73"/>
      <c r="F1631" s="33"/>
      <c r="G1631" s="69" t="str">
        <f t="shared" si="25"/>
        <v/>
      </c>
    </row>
    <row r="1632" spans="1:7" ht="19.5" outlineLevel="1" thickTop="1" thickBot="1">
      <c r="A1632" s="34"/>
      <c r="B1632" s="52"/>
      <c r="C1632" s="34" t="str">
        <f>IF(B1632&gt;0,VLOOKUP(B1632,'الموردين والمخازن'!$A$9:$L$10006,2,0)," ")</f>
        <v xml:space="preserve"> </v>
      </c>
      <c r="D1632" s="34"/>
      <c r="E1632" s="73"/>
      <c r="F1632" s="33"/>
      <c r="G1632" s="69" t="str">
        <f t="shared" si="25"/>
        <v/>
      </c>
    </row>
    <row r="1633" spans="1:7" ht="19.5" outlineLevel="1" thickTop="1" thickBot="1">
      <c r="A1633" s="34"/>
      <c r="B1633" s="52"/>
      <c r="C1633" s="34" t="str">
        <f>IF(B1633&gt;0,VLOOKUP(B1633,'الموردين والمخازن'!$A$9:$L$10006,2,0)," ")</f>
        <v xml:space="preserve"> </v>
      </c>
      <c r="D1633" s="34"/>
      <c r="E1633" s="73"/>
      <c r="F1633" s="33"/>
      <c r="G1633" s="69" t="str">
        <f t="shared" si="25"/>
        <v/>
      </c>
    </row>
    <row r="1634" spans="1:7" ht="19.5" outlineLevel="1" thickTop="1" thickBot="1">
      <c r="A1634" s="34"/>
      <c r="B1634" s="52"/>
      <c r="C1634" s="34" t="str">
        <f>IF(B1634&gt;0,VLOOKUP(B1634,'الموردين والمخازن'!$A$9:$L$10006,2,0)," ")</f>
        <v xml:space="preserve"> </v>
      </c>
      <c r="D1634" s="34"/>
      <c r="E1634" s="73"/>
      <c r="F1634" s="33"/>
      <c r="G1634" s="69" t="str">
        <f t="shared" si="25"/>
        <v/>
      </c>
    </row>
    <row r="1635" spans="1:7" ht="19.5" outlineLevel="1" thickTop="1" thickBot="1">
      <c r="A1635" s="34"/>
      <c r="B1635" s="52"/>
      <c r="C1635" s="34" t="str">
        <f>IF(B1635&gt;0,VLOOKUP(B1635,'الموردين والمخازن'!$A$9:$L$10006,2,0)," ")</f>
        <v xml:space="preserve"> </v>
      </c>
      <c r="D1635" s="34"/>
      <c r="E1635" s="73"/>
      <c r="F1635" s="33"/>
      <c r="G1635" s="69" t="str">
        <f t="shared" si="25"/>
        <v/>
      </c>
    </row>
    <row r="1636" spans="1:7" ht="19.5" outlineLevel="1" thickTop="1" thickBot="1">
      <c r="A1636" s="34"/>
      <c r="B1636" s="52"/>
      <c r="C1636" s="34" t="str">
        <f>IF(B1636&gt;0,VLOOKUP(B1636,'الموردين والمخازن'!$A$9:$L$10006,2,0)," ")</f>
        <v xml:space="preserve"> </v>
      </c>
      <c r="D1636" s="34"/>
      <c r="E1636" s="73"/>
      <c r="F1636" s="33"/>
      <c r="G1636" s="69" t="str">
        <f t="shared" si="25"/>
        <v/>
      </c>
    </row>
    <row r="1637" spans="1:7" ht="19.5" outlineLevel="1" thickTop="1" thickBot="1">
      <c r="A1637" s="34"/>
      <c r="B1637" s="52"/>
      <c r="C1637" s="34" t="str">
        <f>IF(B1637&gt;0,VLOOKUP(B1637,'الموردين والمخازن'!$A$9:$L$10006,2,0)," ")</f>
        <v xml:space="preserve"> </v>
      </c>
      <c r="D1637" s="34"/>
      <c r="E1637" s="73"/>
      <c r="F1637" s="33"/>
      <c r="G1637" s="69" t="str">
        <f t="shared" si="25"/>
        <v/>
      </c>
    </row>
    <row r="1638" spans="1:7" ht="19.5" outlineLevel="1" thickTop="1" thickBot="1">
      <c r="A1638" s="34"/>
      <c r="B1638" s="52"/>
      <c r="C1638" s="34" t="str">
        <f>IF(B1638&gt;0,VLOOKUP(B1638,'الموردين والمخازن'!$A$9:$L$10006,2,0)," ")</f>
        <v xml:space="preserve"> </v>
      </c>
      <c r="D1638" s="34"/>
      <c r="E1638" s="73"/>
      <c r="F1638" s="33"/>
      <c r="G1638" s="69" t="str">
        <f t="shared" si="25"/>
        <v/>
      </c>
    </row>
    <row r="1639" spans="1:7" ht="19.5" outlineLevel="1" thickTop="1" thickBot="1">
      <c r="A1639" s="34"/>
      <c r="B1639" s="52"/>
      <c r="C1639" s="34" t="str">
        <f>IF(B1639&gt;0,VLOOKUP(B1639,'الموردين والمخازن'!$A$9:$L$10006,2,0)," ")</f>
        <v xml:space="preserve"> </v>
      </c>
      <c r="D1639" s="34"/>
      <c r="E1639" s="73"/>
      <c r="F1639" s="33"/>
      <c r="G1639" s="69" t="str">
        <f t="shared" si="25"/>
        <v/>
      </c>
    </row>
    <row r="1640" spans="1:7" ht="19.5" outlineLevel="1" thickTop="1" thickBot="1">
      <c r="A1640" s="34"/>
      <c r="B1640" s="52"/>
      <c r="C1640" s="34" t="str">
        <f>IF(B1640&gt;0,VLOOKUP(B1640,'الموردين والمخازن'!$A$9:$L$10006,2,0)," ")</f>
        <v xml:space="preserve"> </v>
      </c>
      <c r="D1640" s="34"/>
      <c r="E1640" s="73"/>
      <c r="F1640" s="33"/>
      <c r="G1640" s="69" t="str">
        <f t="shared" si="25"/>
        <v/>
      </c>
    </row>
    <row r="1641" spans="1:7" ht="19.5" outlineLevel="1" thickTop="1" thickBot="1">
      <c r="A1641" s="34"/>
      <c r="B1641" s="52"/>
      <c r="C1641" s="34" t="str">
        <f>IF(B1641&gt;0,VLOOKUP(B1641,'الموردين والمخازن'!$A$9:$L$10006,2,0)," ")</f>
        <v xml:space="preserve"> </v>
      </c>
      <c r="D1641" s="34"/>
      <c r="E1641" s="73"/>
      <c r="F1641" s="33"/>
      <c r="G1641" s="69" t="str">
        <f t="shared" si="25"/>
        <v/>
      </c>
    </row>
    <row r="1642" spans="1:7" ht="19.5" outlineLevel="1" thickTop="1" thickBot="1">
      <c r="A1642" s="34"/>
      <c r="B1642" s="52"/>
      <c r="C1642" s="34" t="str">
        <f>IF(B1642&gt;0,VLOOKUP(B1642,'الموردين والمخازن'!$A$9:$L$10006,2,0)," ")</f>
        <v xml:space="preserve"> </v>
      </c>
      <c r="D1642" s="34"/>
      <c r="E1642" s="73"/>
      <c r="F1642" s="33"/>
      <c r="G1642" s="69" t="str">
        <f t="shared" si="25"/>
        <v/>
      </c>
    </row>
    <row r="1643" spans="1:7" ht="19.5" outlineLevel="1" thickTop="1" thickBot="1">
      <c r="A1643" s="34"/>
      <c r="B1643" s="52"/>
      <c r="C1643" s="34" t="str">
        <f>IF(B1643&gt;0,VLOOKUP(B1643,'الموردين والمخازن'!$A$9:$L$10006,2,0)," ")</f>
        <v xml:space="preserve"> </v>
      </c>
      <c r="D1643" s="34"/>
      <c r="E1643" s="73"/>
      <c r="F1643" s="33"/>
      <c r="G1643" s="69" t="str">
        <f t="shared" si="25"/>
        <v/>
      </c>
    </row>
    <row r="1644" spans="1:7" ht="19.5" outlineLevel="1" thickTop="1" thickBot="1">
      <c r="A1644" s="34"/>
      <c r="B1644" s="52"/>
      <c r="C1644" s="34" t="str">
        <f>IF(B1644&gt;0,VLOOKUP(B1644,'الموردين والمخازن'!$A$9:$L$10006,2,0)," ")</f>
        <v xml:space="preserve"> </v>
      </c>
      <c r="D1644" s="34"/>
      <c r="E1644" s="73"/>
      <c r="F1644" s="33"/>
      <c r="G1644" s="69" t="str">
        <f t="shared" si="25"/>
        <v/>
      </c>
    </row>
    <row r="1645" spans="1:7" ht="19.5" outlineLevel="1" thickTop="1" thickBot="1">
      <c r="A1645" s="34"/>
      <c r="B1645" s="52"/>
      <c r="C1645" s="34" t="str">
        <f>IF(B1645&gt;0,VLOOKUP(B1645,'الموردين والمخازن'!$A$9:$L$10006,2,0)," ")</f>
        <v xml:space="preserve"> </v>
      </c>
      <c r="D1645" s="34"/>
      <c r="E1645" s="73"/>
      <c r="F1645" s="33"/>
      <c r="G1645" s="69" t="str">
        <f t="shared" si="25"/>
        <v/>
      </c>
    </row>
    <row r="1646" spans="1:7" ht="19.5" outlineLevel="1" thickTop="1" thickBot="1">
      <c r="A1646" s="34"/>
      <c r="B1646" s="52"/>
      <c r="C1646" s="34" t="str">
        <f>IF(B1646&gt;0,VLOOKUP(B1646,'الموردين والمخازن'!$A$9:$L$10006,2,0)," ")</f>
        <v xml:space="preserve"> </v>
      </c>
      <c r="D1646" s="34"/>
      <c r="E1646" s="73"/>
      <c r="F1646" s="33"/>
      <c r="G1646" s="69" t="str">
        <f t="shared" si="25"/>
        <v/>
      </c>
    </row>
    <row r="1647" spans="1:7" ht="19.5" outlineLevel="1" thickTop="1" thickBot="1">
      <c r="A1647" s="34"/>
      <c r="B1647" s="52"/>
      <c r="C1647" s="34" t="str">
        <f>IF(B1647&gt;0,VLOOKUP(B1647,'الموردين والمخازن'!$A$9:$L$10006,2,0)," ")</f>
        <v xml:space="preserve"> </v>
      </c>
      <c r="D1647" s="34"/>
      <c r="E1647" s="73"/>
      <c r="F1647" s="33"/>
      <c r="G1647" s="69" t="str">
        <f t="shared" si="25"/>
        <v/>
      </c>
    </row>
    <row r="1648" spans="1:7" ht="19.5" outlineLevel="1" thickTop="1" thickBot="1">
      <c r="A1648" s="34"/>
      <c r="B1648" s="52"/>
      <c r="C1648" s="34" t="str">
        <f>IF(B1648&gt;0,VLOOKUP(B1648,'الموردين والمخازن'!$A$9:$L$10006,2,0)," ")</f>
        <v xml:space="preserve"> </v>
      </c>
      <c r="D1648" s="34"/>
      <c r="E1648" s="73"/>
      <c r="F1648" s="33"/>
      <c r="G1648" s="69" t="str">
        <f t="shared" si="25"/>
        <v/>
      </c>
    </row>
    <row r="1649" spans="1:7" ht="19.5" outlineLevel="1" thickTop="1" thickBot="1">
      <c r="A1649" s="34"/>
      <c r="B1649" s="52"/>
      <c r="C1649" s="34" t="str">
        <f>IF(B1649&gt;0,VLOOKUP(B1649,'الموردين والمخازن'!$A$9:$L$10006,2,0)," ")</f>
        <v xml:space="preserve"> </v>
      </c>
      <c r="D1649" s="34"/>
      <c r="E1649" s="73"/>
      <c r="F1649" s="33"/>
      <c r="G1649" s="69" t="str">
        <f t="shared" si="25"/>
        <v/>
      </c>
    </row>
    <row r="1650" spans="1:7" ht="19.5" outlineLevel="1" thickTop="1" thickBot="1">
      <c r="A1650" s="34"/>
      <c r="B1650" s="52"/>
      <c r="C1650" s="34" t="str">
        <f>IF(B1650&gt;0,VLOOKUP(B1650,'الموردين والمخازن'!$A$9:$L$10006,2,0)," ")</f>
        <v xml:space="preserve"> </v>
      </c>
      <c r="D1650" s="34"/>
      <c r="E1650" s="73"/>
      <c r="F1650" s="33"/>
      <c r="G1650" s="69" t="str">
        <f t="shared" si="25"/>
        <v/>
      </c>
    </row>
    <row r="1651" spans="1:7" ht="19.5" outlineLevel="1" thickTop="1" thickBot="1">
      <c r="A1651" s="34"/>
      <c r="B1651" s="52"/>
      <c r="C1651" s="34" t="str">
        <f>IF(B1651&gt;0,VLOOKUP(B1651,'الموردين والمخازن'!$A$9:$L$10006,2,0)," ")</f>
        <v xml:space="preserve"> </v>
      </c>
      <c r="D1651" s="34"/>
      <c r="E1651" s="73"/>
      <c r="F1651" s="33"/>
      <c r="G1651" s="69" t="str">
        <f t="shared" si="25"/>
        <v/>
      </c>
    </row>
    <row r="1652" spans="1:7" ht="19.5" outlineLevel="1" thickTop="1" thickBot="1">
      <c r="A1652" s="34"/>
      <c r="B1652" s="52"/>
      <c r="C1652" s="34" t="str">
        <f>IF(B1652&gt;0,VLOOKUP(B1652,'الموردين والمخازن'!$A$9:$L$10006,2,0)," ")</f>
        <v xml:space="preserve"> </v>
      </c>
      <c r="D1652" s="34"/>
      <c r="E1652" s="73"/>
      <c r="F1652" s="33"/>
      <c r="G1652" s="69" t="str">
        <f t="shared" si="25"/>
        <v/>
      </c>
    </row>
    <row r="1653" spans="1:7" ht="19.5" outlineLevel="1" thickTop="1" thickBot="1">
      <c r="A1653" s="34"/>
      <c r="B1653" s="52"/>
      <c r="C1653" s="34" t="str">
        <f>IF(B1653&gt;0,VLOOKUP(B1653,'الموردين والمخازن'!$A$9:$L$10006,2,0)," ")</f>
        <v xml:space="preserve"> </v>
      </c>
      <c r="D1653" s="34"/>
      <c r="E1653" s="73"/>
      <c r="F1653" s="33"/>
      <c r="G1653" s="69" t="str">
        <f t="shared" si="25"/>
        <v/>
      </c>
    </row>
    <row r="1654" spans="1:7" ht="19.5" outlineLevel="1" thickTop="1" thickBot="1">
      <c r="A1654" s="34"/>
      <c r="B1654" s="52"/>
      <c r="C1654" s="34" t="str">
        <f>IF(B1654&gt;0,VLOOKUP(B1654,'الموردين والمخازن'!$A$9:$L$10006,2,0)," ")</f>
        <v xml:space="preserve"> </v>
      </c>
      <c r="D1654" s="34"/>
      <c r="E1654" s="73"/>
      <c r="F1654" s="33"/>
      <c r="G1654" s="69" t="str">
        <f t="shared" si="25"/>
        <v/>
      </c>
    </row>
    <row r="1655" spans="1:7" ht="19.5" outlineLevel="1" thickTop="1" thickBot="1">
      <c r="A1655" s="34"/>
      <c r="B1655" s="52"/>
      <c r="C1655" s="34" t="str">
        <f>IF(B1655&gt;0,VLOOKUP(B1655,'الموردين والمخازن'!$A$9:$L$10006,2,0)," ")</f>
        <v xml:space="preserve"> </v>
      </c>
      <c r="D1655" s="34"/>
      <c r="E1655" s="73"/>
      <c r="F1655" s="33"/>
      <c r="G1655" s="69" t="str">
        <f t="shared" si="25"/>
        <v/>
      </c>
    </row>
    <row r="1656" spans="1:7" ht="19.5" outlineLevel="1" thickTop="1" thickBot="1">
      <c r="A1656" s="34"/>
      <c r="B1656" s="52"/>
      <c r="C1656" s="34" t="str">
        <f>IF(B1656&gt;0,VLOOKUP(B1656,'الموردين والمخازن'!$A$9:$L$10006,2,0)," ")</f>
        <v xml:space="preserve"> </v>
      </c>
      <c r="D1656" s="34"/>
      <c r="E1656" s="73"/>
      <c r="F1656" s="33"/>
      <c r="G1656" s="69" t="str">
        <f t="shared" si="25"/>
        <v/>
      </c>
    </row>
    <row r="1657" spans="1:7" ht="19.5" outlineLevel="1" thickTop="1" thickBot="1">
      <c r="A1657" s="34"/>
      <c r="B1657" s="52"/>
      <c r="C1657" s="34" t="str">
        <f>IF(B1657&gt;0,VLOOKUP(B1657,'الموردين والمخازن'!$A$9:$L$10006,2,0)," ")</f>
        <v xml:space="preserve"> </v>
      </c>
      <c r="D1657" s="34"/>
      <c r="E1657" s="73"/>
      <c r="F1657" s="33"/>
      <c r="G1657" s="69" t="str">
        <f t="shared" si="25"/>
        <v/>
      </c>
    </row>
    <row r="1658" spans="1:7" ht="19.5" outlineLevel="1" thickTop="1" thickBot="1">
      <c r="A1658" s="34"/>
      <c r="B1658" s="52"/>
      <c r="C1658" s="34" t="str">
        <f>IF(B1658&gt;0,VLOOKUP(B1658,'الموردين والمخازن'!$A$9:$L$10006,2,0)," ")</f>
        <v xml:space="preserve"> </v>
      </c>
      <c r="D1658" s="34"/>
      <c r="E1658" s="73"/>
      <c r="F1658" s="33"/>
      <c r="G1658" s="69" t="str">
        <f t="shared" si="25"/>
        <v/>
      </c>
    </row>
    <row r="1659" spans="1:7" ht="19.5" outlineLevel="1" thickTop="1" thickBot="1">
      <c r="A1659" s="34"/>
      <c r="B1659" s="52"/>
      <c r="C1659" s="34" t="str">
        <f>IF(B1659&gt;0,VLOOKUP(B1659,'الموردين والمخازن'!$A$9:$L$10006,2,0)," ")</f>
        <v xml:space="preserve"> </v>
      </c>
      <c r="D1659" s="34"/>
      <c r="E1659" s="73"/>
      <c r="F1659" s="33"/>
      <c r="G1659" s="69" t="str">
        <f t="shared" si="25"/>
        <v/>
      </c>
    </row>
    <row r="1660" spans="1:7" ht="19.5" outlineLevel="1" thickTop="1" thickBot="1">
      <c r="A1660" s="34"/>
      <c r="B1660" s="52"/>
      <c r="C1660" s="34" t="str">
        <f>IF(B1660&gt;0,VLOOKUP(B1660,'الموردين والمخازن'!$A$9:$L$10006,2,0)," ")</f>
        <v xml:space="preserve"> </v>
      </c>
      <c r="D1660" s="34"/>
      <c r="E1660" s="73"/>
      <c r="F1660" s="33"/>
      <c r="G1660" s="69" t="str">
        <f t="shared" si="25"/>
        <v/>
      </c>
    </row>
    <row r="1661" spans="1:7" ht="19.5" outlineLevel="1" thickTop="1" thickBot="1">
      <c r="A1661" s="34"/>
      <c r="B1661" s="52"/>
      <c r="C1661" s="34" t="str">
        <f>IF(B1661&gt;0,VLOOKUP(B1661,'الموردين والمخازن'!$A$9:$L$10006,2,0)," ")</f>
        <v xml:space="preserve"> </v>
      </c>
      <c r="D1661" s="34"/>
      <c r="E1661" s="73"/>
      <c r="F1661" s="33"/>
      <c r="G1661" s="69" t="str">
        <f t="shared" si="25"/>
        <v/>
      </c>
    </row>
    <row r="1662" spans="1:7" ht="19.5" outlineLevel="1" thickTop="1" thickBot="1">
      <c r="A1662" s="34"/>
      <c r="B1662" s="52"/>
      <c r="C1662" s="34" t="str">
        <f>IF(B1662&gt;0,VLOOKUP(B1662,'الموردين والمخازن'!$A$9:$L$10006,2,0)," ")</f>
        <v xml:space="preserve"> </v>
      </c>
      <c r="D1662" s="34"/>
      <c r="E1662" s="73"/>
      <c r="F1662" s="33"/>
      <c r="G1662" s="69" t="str">
        <f t="shared" si="25"/>
        <v/>
      </c>
    </row>
    <row r="1663" spans="1:7" ht="19.5" outlineLevel="1" thickTop="1" thickBot="1">
      <c r="A1663" s="34"/>
      <c r="B1663" s="52"/>
      <c r="C1663" s="34" t="str">
        <f>IF(B1663&gt;0,VLOOKUP(B1663,'الموردين والمخازن'!$A$9:$L$10006,2,0)," ")</f>
        <v xml:space="preserve"> </v>
      </c>
      <c r="D1663" s="34"/>
      <c r="E1663" s="73"/>
      <c r="F1663" s="33"/>
      <c r="G1663" s="69" t="str">
        <f t="shared" si="25"/>
        <v/>
      </c>
    </row>
    <row r="1664" spans="1:7" ht="19.5" outlineLevel="1" thickTop="1" thickBot="1">
      <c r="A1664" s="34"/>
      <c r="B1664" s="52"/>
      <c r="C1664" s="34" t="str">
        <f>IF(B1664&gt;0,VLOOKUP(B1664,'الموردين والمخازن'!$A$9:$L$10006,2,0)," ")</f>
        <v xml:space="preserve"> </v>
      </c>
      <c r="D1664" s="34"/>
      <c r="E1664" s="73"/>
      <c r="F1664" s="33"/>
      <c r="G1664" s="69" t="str">
        <f t="shared" si="25"/>
        <v/>
      </c>
    </row>
    <row r="1665" spans="1:7" ht="19.5" outlineLevel="1" thickTop="1" thickBot="1">
      <c r="A1665" s="34"/>
      <c r="B1665" s="52"/>
      <c r="C1665" s="34" t="str">
        <f>IF(B1665&gt;0,VLOOKUP(B1665,'الموردين والمخازن'!$A$9:$L$10006,2,0)," ")</f>
        <v xml:space="preserve"> </v>
      </c>
      <c r="D1665" s="34"/>
      <c r="E1665" s="73"/>
      <c r="F1665" s="33"/>
      <c r="G1665" s="69" t="str">
        <f t="shared" si="25"/>
        <v/>
      </c>
    </row>
    <row r="1666" spans="1:7" ht="19.5" outlineLevel="1" thickTop="1" thickBot="1">
      <c r="A1666" s="34"/>
      <c r="B1666" s="52"/>
      <c r="C1666" s="34" t="str">
        <f>IF(B1666&gt;0,VLOOKUP(B1666,'الموردين والمخازن'!$A$9:$L$10006,2,0)," ")</f>
        <v xml:space="preserve"> </v>
      </c>
      <c r="D1666" s="34"/>
      <c r="E1666" s="73"/>
      <c r="F1666" s="33"/>
      <c r="G1666" s="69" t="str">
        <f t="shared" si="25"/>
        <v/>
      </c>
    </row>
    <row r="1667" spans="1:7" ht="19.5" outlineLevel="1" thickTop="1" thickBot="1">
      <c r="A1667" s="34"/>
      <c r="B1667" s="52"/>
      <c r="C1667" s="34" t="str">
        <f>IF(B1667&gt;0,VLOOKUP(B1667,'الموردين والمخازن'!$A$9:$L$10006,2,0)," ")</f>
        <v xml:space="preserve"> </v>
      </c>
      <c r="D1667" s="34"/>
      <c r="E1667" s="73"/>
      <c r="F1667" s="33"/>
      <c r="G1667" s="69" t="str">
        <f t="shared" si="25"/>
        <v/>
      </c>
    </row>
    <row r="1668" spans="1:7" ht="19.5" outlineLevel="1" thickTop="1" thickBot="1">
      <c r="A1668" s="34"/>
      <c r="B1668" s="52"/>
      <c r="C1668" s="34" t="str">
        <f>IF(B1668&gt;0,VLOOKUP(B1668,'الموردين والمخازن'!$A$9:$L$10006,2,0)," ")</f>
        <v xml:space="preserve"> </v>
      </c>
      <c r="D1668" s="34"/>
      <c r="E1668" s="73"/>
      <c r="F1668" s="33"/>
      <c r="G1668" s="69" t="str">
        <f t="shared" si="25"/>
        <v/>
      </c>
    </row>
    <row r="1669" spans="1:7" ht="19.5" outlineLevel="1" thickTop="1" thickBot="1">
      <c r="A1669" s="34"/>
      <c r="B1669" s="52"/>
      <c r="C1669" s="34" t="str">
        <f>IF(B1669&gt;0,VLOOKUP(B1669,'الموردين والمخازن'!$A$9:$L$10006,2,0)," ")</f>
        <v xml:space="preserve"> </v>
      </c>
      <c r="D1669" s="34"/>
      <c r="E1669" s="73"/>
      <c r="F1669" s="33"/>
      <c r="G1669" s="69" t="str">
        <f t="shared" si="25"/>
        <v/>
      </c>
    </row>
    <row r="1670" spans="1:7" ht="19.5" outlineLevel="1" thickTop="1" thickBot="1">
      <c r="A1670" s="34"/>
      <c r="B1670" s="52"/>
      <c r="C1670" s="34" t="str">
        <f>IF(B1670&gt;0,VLOOKUP(B1670,'الموردين والمخازن'!$A$9:$L$10006,2,0)," ")</f>
        <v xml:space="preserve"> </v>
      </c>
      <c r="D1670" s="34"/>
      <c r="E1670" s="73"/>
      <c r="F1670" s="33"/>
      <c r="G1670" s="69" t="str">
        <f t="shared" si="25"/>
        <v/>
      </c>
    </row>
    <row r="1671" spans="1:7" ht="19.5" outlineLevel="1" thickTop="1" thickBot="1">
      <c r="A1671" s="34"/>
      <c r="B1671" s="52"/>
      <c r="C1671" s="34" t="str">
        <f>IF(B1671&gt;0,VLOOKUP(B1671,'الموردين والمخازن'!$A$9:$L$10006,2,0)," ")</f>
        <v xml:space="preserve"> </v>
      </c>
      <c r="D1671" s="34"/>
      <c r="E1671" s="73"/>
      <c r="F1671" s="33"/>
      <c r="G1671" s="69" t="str">
        <f t="shared" si="25"/>
        <v/>
      </c>
    </row>
    <row r="1672" spans="1:7" ht="19.5" outlineLevel="1" thickTop="1" thickBot="1">
      <c r="A1672" s="34"/>
      <c r="B1672" s="52"/>
      <c r="C1672" s="34" t="str">
        <f>IF(B1672&gt;0,VLOOKUP(B1672,'الموردين والمخازن'!$A$9:$L$10006,2,0)," ")</f>
        <v xml:space="preserve"> </v>
      </c>
      <c r="D1672" s="34"/>
      <c r="E1672" s="73"/>
      <c r="F1672" s="33"/>
      <c r="G1672" s="69" t="str">
        <f t="shared" si="25"/>
        <v/>
      </c>
    </row>
    <row r="1673" spans="1:7" ht="19.5" outlineLevel="1" thickTop="1" thickBot="1">
      <c r="A1673" s="34"/>
      <c r="B1673" s="52"/>
      <c r="C1673" s="34" t="str">
        <f>IF(B1673&gt;0,VLOOKUP(B1673,'الموردين والمخازن'!$A$9:$L$10006,2,0)," ")</f>
        <v xml:space="preserve"> </v>
      </c>
      <c r="D1673" s="34"/>
      <c r="E1673" s="73"/>
      <c r="F1673" s="33"/>
      <c r="G1673" s="69" t="str">
        <f t="shared" ref="G1673:G1736" si="26">B1673&amp;A1673</f>
        <v/>
      </c>
    </row>
    <row r="1674" spans="1:7" ht="19.5" outlineLevel="1" thickTop="1" thickBot="1">
      <c r="A1674" s="34"/>
      <c r="B1674" s="52"/>
      <c r="C1674" s="34" t="str">
        <f>IF(B1674&gt;0,VLOOKUP(B1674,'الموردين والمخازن'!$A$9:$L$10006,2,0)," ")</f>
        <v xml:space="preserve"> </v>
      </c>
      <c r="D1674" s="34"/>
      <c r="E1674" s="73"/>
      <c r="F1674" s="33"/>
      <c r="G1674" s="69" t="str">
        <f t="shared" si="26"/>
        <v/>
      </c>
    </row>
    <row r="1675" spans="1:7" ht="19.5" outlineLevel="1" thickTop="1" thickBot="1">
      <c r="A1675" s="34"/>
      <c r="B1675" s="52"/>
      <c r="C1675" s="34" t="str">
        <f>IF(B1675&gt;0,VLOOKUP(B1675,'الموردين والمخازن'!$A$9:$L$10006,2,0)," ")</f>
        <v xml:space="preserve"> </v>
      </c>
      <c r="D1675" s="34"/>
      <c r="E1675" s="73"/>
      <c r="F1675" s="33"/>
      <c r="G1675" s="69" t="str">
        <f t="shared" si="26"/>
        <v/>
      </c>
    </row>
    <row r="1676" spans="1:7" ht="19.5" outlineLevel="1" thickTop="1" thickBot="1">
      <c r="A1676" s="34"/>
      <c r="B1676" s="52"/>
      <c r="C1676" s="34" t="str">
        <f>IF(B1676&gt;0,VLOOKUP(B1676,'الموردين والمخازن'!$A$9:$L$10006,2,0)," ")</f>
        <v xml:space="preserve"> </v>
      </c>
      <c r="D1676" s="34"/>
      <c r="E1676" s="73"/>
      <c r="F1676" s="33"/>
      <c r="G1676" s="69" t="str">
        <f t="shared" si="26"/>
        <v/>
      </c>
    </row>
    <row r="1677" spans="1:7" ht="19.5" outlineLevel="1" thickTop="1" thickBot="1">
      <c r="A1677" s="34"/>
      <c r="B1677" s="52"/>
      <c r="C1677" s="34" t="str">
        <f>IF(B1677&gt;0,VLOOKUP(B1677,'الموردين والمخازن'!$A$9:$L$10006,2,0)," ")</f>
        <v xml:space="preserve"> </v>
      </c>
      <c r="D1677" s="34"/>
      <c r="E1677" s="73"/>
      <c r="F1677" s="33"/>
      <c r="G1677" s="69" t="str">
        <f t="shared" si="26"/>
        <v/>
      </c>
    </row>
    <row r="1678" spans="1:7" ht="19.5" outlineLevel="1" thickTop="1" thickBot="1">
      <c r="A1678" s="34"/>
      <c r="B1678" s="52"/>
      <c r="C1678" s="34" t="str">
        <f>IF(B1678&gt;0,VLOOKUP(B1678,'الموردين والمخازن'!$A$9:$L$10006,2,0)," ")</f>
        <v xml:space="preserve"> </v>
      </c>
      <c r="D1678" s="34"/>
      <c r="E1678" s="73"/>
      <c r="F1678" s="33"/>
      <c r="G1678" s="69" t="str">
        <f t="shared" si="26"/>
        <v/>
      </c>
    </row>
    <row r="1679" spans="1:7" ht="19.5" outlineLevel="1" thickTop="1" thickBot="1">
      <c r="A1679" s="34"/>
      <c r="B1679" s="52"/>
      <c r="C1679" s="34" t="str">
        <f>IF(B1679&gt;0,VLOOKUP(B1679,'الموردين والمخازن'!$A$9:$L$10006,2,0)," ")</f>
        <v xml:space="preserve"> </v>
      </c>
      <c r="D1679" s="34"/>
      <c r="E1679" s="73"/>
      <c r="F1679" s="33"/>
      <c r="G1679" s="69" t="str">
        <f t="shared" si="26"/>
        <v/>
      </c>
    </row>
    <row r="1680" spans="1:7" ht="19.5" outlineLevel="1" thickTop="1" thickBot="1">
      <c r="A1680" s="34"/>
      <c r="B1680" s="52"/>
      <c r="C1680" s="34" t="str">
        <f>IF(B1680&gt;0,VLOOKUP(B1680,'الموردين والمخازن'!$A$9:$L$10006,2,0)," ")</f>
        <v xml:space="preserve"> </v>
      </c>
      <c r="D1680" s="34"/>
      <c r="E1680" s="73"/>
      <c r="F1680" s="33"/>
      <c r="G1680" s="69" t="str">
        <f t="shared" si="26"/>
        <v/>
      </c>
    </row>
    <row r="1681" spans="1:7" ht="19.5" outlineLevel="1" thickTop="1" thickBot="1">
      <c r="A1681" s="34"/>
      <c r="B1681" s="52"/>
      <c r="C1681" s="34" t="str">
        <f>IF(B1681&gt;0,VLOOKUP(B1681,'الموردين والمخازن'!$A$9:$L$10006,2,0)," ")</f>
        <v xml:space="preserve"> </v>
      </c>
      <c r="D1681" s="34"/>
      <c r="E1681" s="73"/>
      <c r="F1681" s="33"/>
      <c r="G1681" s="69" t="str">
        <f t="shared" si="26"/>
        <v/>
      </c>
    </row>
    <row r="1682" spans="1:7" ht="19.5" outlineLevel="1" thickTop="1" thickBot="1">
      <c r="A1682" s="34"/>
      <c r="B1682" s="52"/>
      <c r="C1682" s="34" t="str">
        <f>IF(B1682&gt;0,VLOOKUP(B1682,'الموردين والمخازن'!$A$9:$L$10006,2,0)," ")</f>
        <v xml:space="preserve"> </v>
      </c>
      <c r="D1682" s="34"/>
      <c r="E1682" s="73"/>
      <c r="F1682" s="33"/>
      <c r="G1682" s="69" t="str">
        <f t="shared" si="26"/>
        <v/>
      </c>
    </row>
    <row r="1683" spans="1:7" ht="19.5" outlineLevel="1" thickTop="1" thickBot="1">
      <c r="A1683" s="34"/>
      <c r="B1683" s="52"/>
      <c r="C1683" s="34" t="str">
        <f>IF(B1683&gt;0,VLOOKUP(B1683,'الموردين والمخازن'!$A$9:$L$10006,2,0)," ")</f>
        <v xml:space="preserve"> </v>
      </c>
      <c r="D1683" s="34"/>
      <c r="E1683" s="73"/>
      <c r="F1683" s="33"/>
      <c r="G1683" s="69" t="str">
        <f t="shared" si="26"/>
        <v/>
      </c>
    </row>
    <row r="1684" spans="1:7" ht="19.5" outlineLevel="1" thickTop="1" thickBot="1">
      <c r="A1684" s="34"/>
      <c r="B1684" s="52"/>
      <c r="C1684" s="34" t="str">
        <f>IF(B1684&gt;0,VLOOKUP(B1684,'الموردين والمخازن'!$A$9:$L$10006,2,0)," ")</f>
        <v xml:space="preserve"> </v>
      </c>
      <c r="D1684" s="34"/>
      <c r="E1684" s="73"/>
      <c r="F1684" s="33"/>
      <c r="G1684" s="69" t="str">
        <f t="shared" si="26"/>
        <v/>
      </c>
    </row>
    <row r="1685" spans="1:7" ht="19.5" outlineLevel="1" thickTop="1" thickBot="1">
      <c r="A1685" s="34"/>
      <c r="B1685" s="52"/>
      <c r="C1685" s="34" t="str">
        <f>IF(B1685&gt;0,VLOOKUP(B1685,'الموردين والمخازن'!$A$9:$L$10006,2,0)," ")</f>
        <v xml:space="preserve"> </v>
      </c>
      <c r="D1685" s="34"/>
      <c r="E1685" s="73"/>
      <c r="F1685" s="33"/>
      <c r="G1685" s="69" t="str">
        <f t="shared" si="26"/>
        <v/>
      </c>
    </row>
    <row r="1686" spans="1:7" ht="19.5" outlineLevel="1" thickTop="1" thickBot="1">
      <c r="A1686" s="34"/>
      <c r="B1686" s="52"/>
      <c r="C1686" s="34" t="str">
        <f>IF(B1686&gt;0,VLOOKUP(B1686,'الموردين والمخازن'!$A$9:$L$10006,2,0)," ")</f>
        <v xml:space="preserve"> </v>
      </c>
      <c r="D1686" s="34"/>
      <c r="E1686" s="73"/>
      <c r="F1686" s="33"/>
      <c r="G1686" s="69" t="str">
        <f t="shared" si="26"/>
        <v/>
      </c>
    </row>
    <row r="1687" spans="1:7" ht="19.5" outlineLevel="1" thickTop="1" thickBot="1">
      <c r="A1687" s="34"/>
      <c r="B1687" s="52"/>
      <c r="C1687" s="34" t="str">
        <f>IF(B1687&gt;0,VLOOKUP(B1687,'الموردين والمخازن'!$A$9:$L$10006,2,0)," ")</f>
        <v xml:space="preserve"> </v>
      </c>
      <c r="D1687" s="34"/>
      <c r="E1687" s="73"/>
      <c r="F1687" s="33"/>
      <c r="G1687" s="69" t="str">
        <f t="shared" si="26"/>
        <v/>
      </c>
    </row>
    <row r="1688" spans="1:7" ht="19.5" outlineLevel="1" thickTop="1" thickBot="1">
      <c r="A1688" s="34"/>
      <c r="B1688" s="52"/>
      <c r="C1688" s="34" t="str">
        <f>IF(B1688&gt;0,VLOOKUP(B1688,'الموردين والمخازن'!$A$9:$L$10006,2,0)," ")</f>
        <v xml:space="preserve"> </v>
      </c>
      <c r="D1688" s="34"/>
      <c r="E1688" s="73"/>
      <c r="F1688" s="33"/>
      <c r="G1688" s="69" t="str">
        <f t="shared" si="26"/>
        <v/>
      </c>
    </row>
    <row r="1689" spans="1:7" ht="19.5" outlineLevel="1" thickTop="1" thickBot="1">
      <c r="A1689" s="34"/>
      <c r="B1689" s="52"/>
      <c r="C1689" s="34" t="str">
        <f>IF(B1689&gt;0,VLOOKUP(B1689,'الموردين والمخازن'!$A$9:$L$10006,2,0)," ")</f>
        <v xml:space="preserve"> </v>
      </c>
      <c r="D1689" s="34"/>
      <c r="E1689" s="73"/>
      <c r="F1689" s="33"/>
      <c r="G1689" s="69" t="str">
        <f t="shared" si="26"/>
        <v/>
      </c>
    </row>
    <row r="1690" spans="1:7" ht="19.5" outlineLevel="1" thickTop="1" thickBot="1">
      <c r="A1690" s="34"/>
      <c r="B1690" s="52"/>
      <c r="C1690" s="34" t="str">
        <f>IF(B1690&gt;0,VLOOKUP(B1690,'الموردين والمخازن'!$A$9:$L$10006,2,0)," ")</f>
        <v xml:space="preserve"> </v>
      </c>
      <c r="D1690" s="34"/>
      <c r="E1690" s="73"/>
      <c r="F1690" s="33"/>
      <c r="G1690" s="69" t="str">
        <f t="shared" si="26"/>
        <v/>
      </c>
    </row>
    <row r="1691" spans="1:7" ht="19.5" outlineLevel="1" thickTop="1" thickBot="1">
      <c r="A1691" s="34"/>
      <c r="B1691" s="52"/>
      <c r="C1691" s="34" t="str">
        <f>IF(B1691&gt;0,VLOOKUP(B1691,'الموردين والمخازن'!$A$9:$L$10006,2,0)," ")</f>
        <v xml:space="preserve"> </v>
      </c>
      <c r="D1691" s="34"/>
      <c r="E1691" s="73"/>
      <c r="F1691" s="33"/>
      <c r="G1691" s="69" t="str">
        <f t="shared" si="26"/>
        <v/>
      </c>
    </row>
    <row r="1692" spans="1:7" ht="19.5" outlineLevel="1" thickTop="1" thickBot="1">
      <c r="A1692" s="34"/>
      <c r="B1692" s="52"/>
      <c r="C1692" s="34" t="str">
        <f>IF(B1692&gt;0,VLOOKUP(B1692,'الموردين والمخازن'!$A$9:$L$10006,2,0)," ")</f>
        <v xml:space="preserve"> </v>
      </c>
      <c r="D1692" s="34"/>
      <c r="E1692" s="73"/>
      <c r="F1692" s="33"/>
      <c r="G1692" s="69" t="str">
        <f t="shared" si="26"/>
        <v/>
      </c>
    </row>
    <row r="1693" spans="1:7" ht="19.5" outlineLevel="1" thickTop="1" thickBot="1">
      <c r="A1693" s="34"/>
      <c r="B1693" s="52"/>
      <c r="C1693" s="34" t="str">
        <f>IF(B1693&gt;0,VLOOKUP(B1693,'الموردين والمخازن'!$A$9:$L$10006,2,0)," ")</f>
        <v xml:space="preserve"> </v>
      </c>
      <c r="D1693" s="34"/>
      <c r="E1693" s="73"/>
      <c r="F1693" s="33"/>
      <c r="G1693" s="69" t="str">
        <f t="shared" si="26"/>
        <v/>
      </c>
    </row>
    <row r="1694" spans="1:7" ht="19.5" outlineLevel="1" thickTop="1" thickBot="1">
      <c r="A1694" s="34"/>
      <c r="B1694" s="52"/>
      <c r="C1694" s="34" t="str">
        <f>IF(B1694&gt;0,VLOOKUP(B1694,'الموردين والمخازن'!$A$9:$L$10006,2,0)," ")</f>
        <v xml:space="preserve"> </v>
      </c>
      <c r="D1694" s="34"/>
      <c r="E1694" s="73"/>
      <c r="F1694" s="33"/>
      <c r="G1694" s="69" t="str">
        <f t="shared" si="26"/>
        <v/>
      </c>
    </row>
    <row r="1695" spans="1:7" ht="19.5" outlineLevel="1" thickTop="1" thickBot="1">
      <c r="A1695" s="34"/>
      <c r="B1695" s="52"/>
      <c r="C1695" s="34" t="str">
        <f>IF(B1695&gt;0,VLOOKUP(B1695,'الموردين والمخازن'!$A$9:$L$10006,2,0)," ")</f>
        <v xml:space="preserve"> </v>
      </c>
      <c r="D1695" s="34"/>
      <c r="E1695" s="73"/>
      <c r="F1695" s="33"/>
      <c r="G1695" s="69" t="str">
        <f t="shared" si="26"/>
        <v/>
      </c>
    </row>
    <row r="1696" spans="1:7" ht="19.5" outlineLevel="1" thickTop="1" thickBot="1">
      <c r="A1696" s="34"/>
      <c r="B1696" s="52"/>
      <c r="C1696" s="34" t="str">
        <f>IF(B1696&gt;0,VLOOKUP(B1696,'الموردين والمخازن'!$A$9:$L$10006,2,0)," ")</f>
        <v xml:space="preserve"> </v>
      </c>
      <c r="D1696" s="34"/>
      <c r="E1696" s="73"/>
      <c r="F1696" s="33"/>
      <c r="G1696" s="69" t="str">
        <f t="shared" si="26"/>
        <v/>
      </c>
    </row>
    <row r="1697" spans="1:7" ht="19.5" outlineLevel="1" thickTop="1" thickBot="1">
      <c r="A1697" s="34"/>
      <c r="B1697" s="52"/>
      <c r="C1697" s="34" t="str">
        <f>IF(B1697&gt;0,VLOOKUP(B1697,'الموردين والمخازن'!$A$9:$L$10006,2,0)," ")</f>
        <v xml:space="preserve"> </v>
      </c>
      <c r="D1697" s="34"/>
      <c r="E1697" s="73"/>
      <c r="F1697" s="33"/>
      <c r="G1697" s="69" t="str">
        <f t="shared" si="26"/>
        <v/>
      </c>
    </row>
    <row r="1698" spans="1:7" ht="19.5" outlineLevel="1" thickTop="1" thickBot="1">
      <c r="A1698" s="34"/>
      <c r="B1698" s="52"/>
      <c r="C1698" s="34" t="str">
        <f>IF(B1698&gt;0,VLOOKUP(B1698,'الموردين والمخازن'!$A$9:$L$10006,2,0)," ")</f>
        <v xml:space="preserve"> </v>
      </c>
      <c r="D1698" s="34"/>
      <c r="E1698" s="73"/>
      <c r="F1698" s="33"/>
      <c r="G1698" s="69" t="str">
        <f t="shared" si="26"/>
        <v/>
      </c>
    </row>
    <row r="1699" spans="1:7" ht="19.5" outlineLevel="1" thickTop="1" thickBot="1">
      <c r="A1699" s="34"/>
      <c r="B1699" s="52"/>
      <c r="C1699" s="34" t="str">
        <f>IF(B1699&gt;0,VLOOKUP(B1699,'الموردين والمخازن'!$A$9:$L$10006,2,0)," ")</f>
        <v xml:space="preserve"> </v>
      </c>
      <c r="D1699" s="34"/>
      <c r="E1699" s="73"/>
      <c r="F1699" s="33"/>
      <c r="G1699" s="69" t="str">
        <f t="shared" si="26"/>
        <v/>
      </c>
    </row>
    <row r="1700" spans="1:7" ht="19.5" outlineLevel="1" thickTop="1" thickBot="1">
      <c r="A1700" s="34"/>
      <c r="B1700" s="52"/>
      <c r="C1700" s="34" t="str">
        <f>IF(B1700&gt;0,VLOOKUP(B1700,'الموردين والمخازن'!$A$9:$L$10006,2,0)," ")</f>
        <v xml:space="preserve"> </v>
      </c>
      <c r="D1700" s="34"/>
      <c r="E1700" s="73"/>
      <c r="F1700" s="33"/>
      <c r="G1700" s="69" t="str">
        <f t="shared" si="26"/>
        <v/>
      </c>
    </row>
    <row r="1701" spans="1:7" ht="19.5" outlineLevel="1" thickTop="1" thickBot="1">
      <c r="A1701" s="34"/>
      <c r="B1701" s="52"/>
      <c r="C1701" s="34" t="str">
        <f>IF(B1701&gt;0,VLOOKUP(B1701,'الموردين والمخازن'!$A$9:$L$10006,2,0)," ")</f>
        <v xml:space="preserve"> </v>
      </c>
      <c r="D1701" s="34"/>
      <c r="E1701" s="73"/>
      <c r="F1701" s="33"/>
      <c r="G1701" s="69" t="str">
        <f t="shared" si="26"/>
        <v/>
      </c>
    </row>
    <row r="1702" spans="1:7" ht="19.5" outlineLevel="1" thickTop="1" thickBot="1">
      <c r="A1702" s="34"/>
      <c r="B1702" s="52"/>
      <c r="C1702" s="34" t="str">
        <f>IF(B1702&gt;0,VLOOKUP(B1702,'الموردين والمخازن'!$A$9:$L$10006,2,0)," ")</f>
        <v xml:space="preserve"> </v>
      </c>
      <c r="D1702" s="34"/>
      <c r="E1702" s="73"/>
      <c r="F1702" s="33"/>
      <c r="G1702" s="69" t="str">
        <f t="shared" si="26"/>
        <v/>
      </c>
    </row>
    <row r="1703" spans="1:7" ht="19.5" outlineLevel="1" thickTop="1" thickBot="1">
      <c r="A1703" s="34"/>
      <c r="B1703" s="52"/>
      <c r="C1703" s="34" t="str">
        <f>IF(B1703&gt;0,VLOOKUP(B1703,'الموردين والمخازن'!$A$9:$L$10006,2,0)," ")</f>
        <v xml:space="preserve"> </v>
      </c>
      <c r="D1703" s="34"/>
      <c r="E1703" s="73"/>
      <c r="F1703" s="33"/>
      <c r="G1703" s="69" t="str">
        <f t="shared" si="26"/>
        <v/>
      </c>
    </row>
    <row r="1704" spans="1:7" ht="19.5" outlineLevel="1" thickTop="1" thickBot="1">
      <c r="A1704" s="34"/>
      <c r="B1704" s="52"/>
      <c r="C1704" s="34" t="str">
        <f>IF(B1704&gt;0,VLOOKUP(B1704,'الموردين والمخازن'!$A$9:$L$10006,2,0)," ")</f>
        <v xml:space="preserve"> </v>
      </c>
      <c r="D1704" s="34"/>
      <c r="E1704" s="73"/>
      <c r="F1704" s="33"/>
      <c r="G1704" s="69" t="str">
        <f t="shared" si="26"/>
        <v/>
      </c>
    </row>
    <row r="1705" spans="1:7" ht="19.5" outlineLevel="1" thickTop="1" thickBot="1">
      <c r="A1705" s="34"/>
      <c r="B1705" s="52"/>
      <c r="C1705" s="34" t="str">
        <f>IF(B1705&gt;0,VLOOKUP(B1705,'الموردين والمخازن'!$A$9:$L$10006,2,0)," ")</f>
        <v xml:space="preserve"> </v>
      </c>
      <c r="D1705" s="34"/>
      <c r="E1705" s="73"/>
      <c r="F1705" s="33"/>
      <c r="G1705" s="69" t="str">
        <f t="shared" si="26"/>
        <v/>
      </c>
    </row>
    <row r="1706" spans="1:7" ht="19.5" outlineLevel="1" thickTop="1" thickBot="1">
      <c r="A1706" s="34"/>
      <c r="B1706" s="52"/>
      <c r="C1706" s="34" t="str">
        <f>IF(B1706&gt;0,VLOOKUP(B1706,'الموردين والمخازن'!$A$9:$L$10006,2,0)," ")</f>
        <v xml:space="preserve"> </v>
      </c>
      <c r="D1706" s="34"/>
      <c r="E1706" s="73"/>
      <c r="F1706" s="33"/>
      <c r="G1706" s="69" t="str">
        <f t="shared" si="26"/>
        <v/>
      </c>
    </row>
    <row r="1707" spans="1:7" ht="19.5" outlineLevel="1" thickTop="1" thickBot="1">
      <c r="A1707" s="34"/>
      <c r="B1707" s="52"/>
      <c r="C1707" s="34" t="str">
        <f>IF(B1707&gt;0,VLOOKUP(B1707,'الموردين والمخازن'!$A$9:$L$10006,2,0)," ")</f>
        <v xml:space="preserve"> </v>
      </c>
      <c r="D1707" s="34"/>
      <c r="E1707" s="73"/>
      <c r="F1707" s="33"/>
      <c r="G1707" s="69" t="str">
        <f t="shared" si="26"/>
        <v/>
      </c>
    </row>
    <row r="1708" spans="1:7" ht="19.5" outlineLevel="1" thickTop="1" thickBot="1">
      <c r="A1708" s="34"/>
      <c r="B1708" s="52"/>
      <c r="C1708" s="34" t="str">
        <f>IF(B1708&gt;0,VLOOKUP(B1708,'الموردين والمخازن'!$A$9:$L$10006,2,0)," ")</f>
        <v xml:space="preserve"> </v>
      </c>
      <c r="D1708" s="34"/>
      <c r="E1708" s="73"/>
      <c r="F1708" s="33"/>
      <c r="G1708" s="69" t="str">
        <f t="shared" si="26"/>
        <v/>
      </c>
    </row>
    <row r="1709" spans="1:7" ht="19.5" outlineLevel="1" thickTop="1" thickBot="1">
      <c r="A1709" s="34"/>
      <c r="B1709" s="52"/>
      <c r="C1709" s="34" t="str">
        <f>IF(B1709&gt;0,VLOOKUP(B1709,'الموردين والمخازن'!$A$9:$L$10006,2,0)," ")</f>
        <v xml:space="preserve"> </v>
      </c>
      <c r="D1709" s="34"/>
      <c r="E1709" s="73"/>
      <c r="F1709" s="33"/>
      <c r="G1709" s="69" t="str">
        <f t="shared" si="26"/>
        <v/>
      </c>
    </row>
    <row r="1710" spans="1:7" ht="19.5" outlineLevel="1" thickTop="1" thickBot="1">
      <c r="A1710" s="34"/>
      <c r="B1710" s="52"/>
      <c r="C1710" s="34" t="str">
        <f>IF(B1710&gt;0,VLOOKUP(B1710,'الموردين والمخازن'!$A$9:$L$10006,2,0)," ")</f>
        <v xml:space="preserve"> </v>
      </c>
      <c r="D1710" s="34"/>
      <c r="E1710" s="73"/>
      <c r="F1710" s="33"/>
      <c r="G1710" s="69" t="str">
        <f t="shared" si="26"/>
        <v/>
      </c>
    </row>
    <row r="1711" spans="1:7" ht="19.5" outlineLevel="1" thickTop="1" thickBot="1">
      <c r="A1711" s="34"/>
      <c r="B1711" s="52"/>
      <c r="C1711" s="34" t="str">
        <f>IF(B1711&gt;0,VLOOKUP(B1711,'الموردين والمخازن'!$A$9:$L$10006,2,0)," ")</f>
        <v xml:space="preserve"> </v>
      </c>
      <c r="D1711" s="34"/>
      <c r="E1711" s="73"/>
      <c r="F1711" s="33"/>
      <c r="G1711" s="69" t="str">
        <f t="shared" si="26"/>
        <v/>
      </c>
    </row>
    <row r="1712" spans="1:7" ht="19.5" outlineLevel="1" thickTop="1" thickBot="1">
      <c r="A1712" s="34"/>
      <c r="B1712" s="52"/>
      <c r="C1712" s="34" t="str">
        <f>IF(B1712&gt;0,VLOOKUP(B1712,'الموردين والمخازن'!$A$9:$L$10006,2,0)," ")</f>
        <v xml:space="preserve"> </v>
      </c>
      <c r="D1712" s="34"/>
      <c r="E1712" s="73"/>
      <c r="F1712" s="33"/>
      <c r="G1712" s="69" t="str">
        <f t="shared" si="26"/>
        <v/>
      </c>
    </row>
    <row r="1713" spans="1:7" ht="19.5" outlineLevel="1" thickTop="1" thickBot="1">
      <c r="A1713" s="34"/>
      <c r="B1713" s="52"/>
      <c r="C1713" s="34" t="str">
        <f>IF(B1713&gt;0,VLOOKUP(B1713,'الموردين والمخازن'!$A$9:$L$10006,2,0)," ")</f>
        <v xml:space="preserve"> </v>
      </c>
      <c r="D1713" s="34"/>
      <c r="E1713" s="73"/>
      <c r="F1713" s="33"/>
      <c r="G1713" s="69" t="str">
        <f t="shared" si="26"/>
        <v/>
      </c>
    </row>
    <row r="1714" spans="1:7" ht="19.5" outlineLevel="1" thickTop="1" thickBot="1">
      <c r="A1714" s="34"/>
      <c r="B1714" s="52"/>
      <c r="C1714" s="34" t="str">
        <f>IF(B1714&gt;0,VLOOKUP(B1714,'الموردين والمخازن'!$A$9:$L$10006,2,0)," ")</f>
        <v xml:space="preserve"> </v>
      </c>
      <c r="D1714" s="34"/>
      <c r="E1714" s="73"/>
      <c r="F1714" s="33"/>
      <c r="G1714" s="69" t="str">
        <f t="shared" si="26"/>
        <v/>
      </c>
    </row>
    <row r="1715" spans="1:7" ht="19.5" outlineLevel="1" thickTop="1" thickBot="1">
      <c r="A1715" s="34"/>
      <c r="B1715" s="52"/>
      <c r="C1715" s="34" t="str">
        <f>IF(B1715&gt;0,VLOOKUP(B1715,'الموردين والمخازن'!$A$9:$L$10006,2,0)," ")</f>
        <v xml:space="preserve"> </v>
      </c>
      <c r="D1715" s="34"/>
      <c r="E1715" s="73"/>
      <c r="F1715" s="33"/>
      <c r="G1715" s="69" t="str">
        <f t="shared" si="26"/>
        <v/>
      </c>
    </row>
    <row r="1716" spans="1:7" ht="19.5" outlineLevel="1" thickTop="1" thickBot="1">
      <c r="A1716" s="34"/>
      <c r="B1716" s="52"/>
      <c r="C1716" s="34" t="str">
        <f>IF(B1716&gt;0,VLOOKUP(B1716,'الموردين والمخازن'!$A$9:$L$10006,2,0)," ")</f>
        <v xml:space="preserve"> </v>
      </c>
      <c r="D1716" s="34"/>
      <c r="E1716" s="73"/>
      <c r="F1716" s="33"/>
      <c r="G1716" s="69" t="str">
        <f t="shared" si="26"/>
        <v/>
      </c>
    </row>
    <row r="1717" spans="1:7" ht="19.5" outlineLevel="1" thickTop="1" thickBot="1">
      <c r="A1717" s="34"/>
      <c r="B1717" s="52"/>
      <c r="C1717" s="34" t="str">
        <f>IF(B1717&gt;0,VLOOKUP(B1717,'الموردين والمخازن'!$A$9:$L$10006,2,0)," ")</f>
        <v xml:space="preserve"> </v>
      </c>
      <c r="D1717" s="34"/>
      <c r="E1717" s="73"/>
      <c r="F1717" s="33"/>
      <c r="G1717" s="69" t="str">
        <f t="shared" si="26"/>
        <v/>
      </c>
    </row>
    <row r="1718" spans="1:7" ht="19.5" outlineLevel="1" thickTop="1" thickBot="1">
      <c r="A1718" s="34"/>
      <c r="B1718" s="52"/>
      <c r="C1718" s="34" t="str">
        <f>IF(B1718&gt;0,VLOOKUP(B1718,'الموردين والمخازن'!$A$9:$L$10006,2,0)," ")</f>
        <v xml:space="preserve"> </v>
      </c>
      <c r="D1718" s="34"/>
      <c r="E1718" s="73"/>
      <c r="F1718" s="33"/>
      <c r="G1718" s="69" t="str">
        <f t="shared" si="26"/>
        <v/>
      </c>
    </row>
    <row r="1719" spans="1:7" ht="19.5" outlineLevel="1" thickTop="1" thickBot="1">
      <c r="A1719" s="34"/>
      <c r="B1719" s="52"/>
      <c r="C1719" s="34" t="str">
        <f>IF(B1719&gt;0,VLOOKUP(B1719,'الموردين والمخازن'!$A$9:$L$10006,2,0)," ")</f>
        <v xml:space="preserve"> </v>
      </c>
      <c r="D1719" s="34"/>
      <c r="E1719" s="73"/>
      <c r="F1719" s="33"/>
      <c r="G1719" s="69" t="str">
        <f t="shared" si="26"/>
        <v/>
      </c>
    </row>
    <row r="1720" spans="1:7" ht="19.5" outlineLevel="1" thickTop="1" thickBot="1">
      <c r="A1720" s="34"/>
      <c r="B1720" s="52"/>
      <c r="C1720" s="34" t="str">
        <f>IF(B1720&gt;0,VLOOKUP(B1720,'الموردين والمخازن'!$A$9:$L$10006,2,0)," ")</f>
        <v xml:space="preserve"> </v>
      </c>
      <c r="D1720" s="34"/>
      <c r="E1720" s="73"/>
      <c r="F1720" s="33"/>
      <c r="G1720" s="69" t="str">
        <f t="shared" si="26"/>
        <v/>
      </c>
    </row>
    <row r="1721" spans="1:7" ht="19.5" outlineLevel="1" thickTop="1" thickBot="1">
      <c r="A1721" s="34"/>
      <c r="B1721" s="52"/>
      <c r="C1721" s="34" t="str">
        <f>IF(B1721&gt;0,VLOOKUP(B1721,'الموردين والمخازن'!$A$9:$L$10006,2,0)," ")</f>
        <v xml:space="preserve"> </v>
      </c>
      <c r="D1721" s="34"/>
      <c r="E1721" s="73"/>
      <c r="F1721" s="33"/>
      <c r="G1721" s="69" t="str">
        <f t="shared" si="26"/>
        <v/>
      </c>
    </row>
    <row r="1722" spans="1:7" ht="19.5" outlineLevel="1" thickTop="1" thickBot="1">
      <c r="A1722" s="34"/>
      <c r="B1722" s="52"/>
      <c r="C1722" s="34" t="str">
        <f>IF(B1722&gt;0,VLOOKUP(B1722,'الموردين والمخازن'!$A$9:$L$10006,2,0)," ")</f>
        <v xml:space="preserve"> </v>
      </c>
      <c r="D1722" s="34"/>
      <c r="E1722" s="73"/>
      <c r="F1722" s="33"/>
      <c r="G1722" s="69" t="str">
        <f t="shared" si="26"/>
        <v/>
      </c>
    </row>
    <row r="1723" spans="1:7" ht="19.5" outlineLevel="1" thickTop="1" thickBot="1">
      <c r="A1723" s="34"/>
      <c r="B1723" s="52"/>
      <c r="C1723" s="34" t="str">
        <f>IF(B1723&gt;0,VLOOKUP(B1723,'الموردين والمخازن'!$A$9:$L$10006,2,0)," ")</f>
        <v xml:space="preserve"> </v>
      </c>
      <c r="D1723" s="34"/>
      <c r="E1723" s="73"/>
      <c r="F1723" s="33"/>
      <c r="G1723" s="69" t="str">
        <f t="shared" si="26"/>
        <v/>
      </c>
    </row>
    <row r="1724" spans="1:7" ht="19.5" outlineLevel="1" thickTop="1" thickBot="1">
      <c r="A1724" s="34"/>
      <c r="B1724" s="52"/>
      <c r="C1724" s="34" t="str">
        <f>IF(B1724&gt;0,VLOOKUP(B1724,'الموردين والمخازن'!$A$9:$L$10006,2,0)," ")</f>
        <v xml:space="preserve"> </v>
      </c>
      <c r="D1724" s="34"/>
      <c r="E1724" s="73"/>
      <c r="F1724" s="33"/>
      <c r="G1724" s="69" t="str">
        <f t="shared" si="26"/>
        <v/>
      </c>
    </row>
    <row r="1725" spans="1:7" ht="19.5" outlineLevel="1" thickTop="1" thickBot="1">
      <c r="A1725" s="34"/>
      <c r="B1725" s="52"/>
      <c r="C1725" s="34" t="str">
        <f>IF(B1725&gt;0,VLOOKUP(B1725,'الموردين والمخازن'!$A$9:$L$10006,2,0)," ")</f>
        <v xml:space="preserve"> </v>
      </c>
      <c r="D1725" s="34"/>
      <c r="E1725" s="73"/>
      <c r="F1725" s="33"/>
      <c r="G1725" s="69" t="str">
        <f t="shared" si="26"/>
        <v/>
      </c>
    </row>
    <row r="1726" spans="1:7" ht="19.5" outlineLevel="1" thickTop="1" thickBot="1">
      <c r="A1726" s="34"/>
      <c r="B1726" s="52"/>
      <c r="C1726" s="34" t="str">
        <f>IF(B1726&gt;0,VLOOKUP(B1726,'الموردين والمخازن'!$A$9:$L$10006,2,0)," ")</f>
        <v xml:space="preserve"> </v>
      </c>
      <c r="D1726" s="34"/>
      <c r="E1726" s="73"/>
      <c r="F1726" s="33"/>
      <c r="G1726" s="69" t="str">
        <f t="shared" si="26"/>
        <v/>
      </c>
    </row>
    <row r="1727" spans="1:7" ht="19.5" outlineLevel="1" thickTop="1" thickBot="1">
      <c r="A1727" s="34"/>
      <c r="B1727" s="52"/>
      <c r="C1727" s="34" t="str">
        <f>IF(B1727&gt;0,VLOOKUP(B1727,'الموردين والمخازن'!$A$9:$L$10006,2,0)," ")</f>
        <v xml:space="preserve"> </v>
      </c>
      <c r="D1727" s="34"/>
      <c r="E1727" s="73"/>
      <c r="F1727" s="33"/>
      <c r="G1727" s="69" t="str">
        <f t="shared" si="26"/>
        <v/>
      </c>
    </row>
    <row r="1728" spans="1:7" ht="19.5" outlineLevel="1" thickTop="1" thickBot="1">
      <c r="A1728" s="34"/>
      <c r="B1728" s="52"/>
      <c r="C1728" s="34" t="str">
        <f>IF(B1728&gt;0,VLOOKUP(B1728,'الموردين والمخازن'!$A$9:$L$10006,2,0)," ")</f>
        <v xml:space="preserve"> </v>
      </c>
      <c r="D1728" s="34"/>
      <c r="E1728" s="73"/>
      <c r="F1728" s="33"/>
      <c r="G1728" s="69" t="str">
        <f t="shared" si="26"/>
        <v/>
      </c>
    </row>
    <row r="1729" spans="1:7" ht="19.5" outlineLevel="1" thickTop="1" thickBot="1">
      <c r="A1729" s="34"/>
      <c r="B1729" s="52"/>
      <c r="C1729" s="34" t="str">
        <f>IF(B1729&gt;0,VLOOKUP(B1729,'الموردين والمخازن'!$A$9:$L$10006,2,0)," ")</f>
        <v xml:space="preserve"> </v>
      </c>
      <c r="D1729" s="34"/>
      <c r="E1729" s="73"/>
      <c r="F1729" s="33"/>
      <c r="G1729" s="69" t="str">
        <f t="shared" si="26"/>
        <v/>
      </c>
    </row>
    <row r="1730" spans="1:7" ht="19.5" outlineLevel="1" thickTop="1" thickBot="1">
      <c r="A1730" s="34"/>
      <c r="B1730" s="52"/>
      <c r="C1730" s="34" t="str">
        <f>IF(B1730&gt;0,VLOOKUP(B1730,'الموردين والمخازن'!$A$9:$L$10006,2,0)," ")</f>
        <v xml:space="preserve"> </v>
      </c>
      <c r="D1730" s="34"/>
      <c r="E1730" s="73"/>
      <c r="F1730" s="33"/>
      <c r="G1730" s="69" t="str">
        <f t="shared" si="26"/>
        <v/>
      </c>
    </row>
    <row r="1731" spans="1:7" ht="19.5" outlineLevel="1" thickTop="1" thickBot="1">
      <c r="A1731" s="34"/>
      <c r="B1731" s="52"/>
      <c r="C1731" s="34" t="str">
        <f>IF(B1731&gt;0,VLOOKUP(B1731,'الموردين والمخازن'!$A$9:$L$10006,2,0)," ")</f>
        <v xml:space="preserve"> </v>
      </c>
      <c r="D1731" s="34"/>
      <c r="E1731" s="73"/>
      <c r="F1731" s="33"/>
      <c r="G1731" s="69" t="str">
        <f t="shared" si="26"/>
        <v/>
      </c>
    </row>
    <row r="1732" spans="1:7" ht="19.5" outlineLevel="1" thickTop="1" thickBot="1">
      <c r="A1732" s="34"/>
      <c r="B1732" s="52"/>
      <c r="C1732" s="34" t="str">
        <f>IF(B1732&gt;0,VLOOKUP(B1732,'الموردين والمخازن'!$A$9:$L$10006,2,0)," ")</f>
        <v xml:space="preserve"> </v>
      </c>
      <c r="D1732" s="34"/>
      <c r="E1732" s="73"/>
      <c r="F1732" s="33"/>
      <c r="G1732" s="69" t="str">
        <f t="shared" si="26"/>
        <v/>
      </c>
    </row>
    <row r="1733" spans="1:7" ht="19.5" outlineLevel="1" thickTop="1" thickBot="1">
      <c r="A1733" s="34"/>
      <c r="B1733" s="52"/>
      <c r="C1733" s="34" t="str">
        <f>IF(B1733&gt;0,VLOOKUP(B1733,'الموردين والمخازن'!$A$9:$L$10006,2,0)," ")</f>
        <v xml:space="preserve"> </v>
      </c>
      <c r="D1733" s="34"/>
      <c r="E1733" s="73"/>
      <c r="F1733" s="33"/>
      <c r="G1733" s="69" t="str">
        <f t="shared" si="26"/>
        <v/>
      </c>
    </row>
    <row r="1734" spans="1:7" ht="19.5" outlineLevel="1" thickTop="1" thickBot="1">
      <c r="A1734" s="34"/>
      <c r="B1734" s="52"/>
      <c r="C1734" s="34" t="str">
        <f>IF(B1734&gt;0,VLOOKUP(B1734,'الموردين والمخازن'!$A$9:$L$10006,2,0)," ")</f>
        <v xml:space="preserve"> </v>
      </c>
      <c r="D1734" s="34"/>
      <c r="E1734" s="73"/>
      <c r="F1734" s="33"/>
      <c r="G1734" s="69" t="str">
        <f t="shared" si="26"/>
        <v/>
      </c>
    </row>
    <row r="1735" spans="1:7" ht="19.5" outlineLevel="1" thickTop="1" thickBot="1">
      <c r="A1735" s="34"/>
      <c r="B1735" s="52"/>
      <c r="C1735" s="34" t="str">
        <f>IF(B1735&gt;0,VLOOKUP(B1735,'الموردين والمخازن'!$A$9:$L$10006,2,0)," ")</f>
        <v xml:space="preserve"> </v>
      </c>
      <c r="D1735" s="34"/>
      <c r="E1735" s="73"/>
      <c r="F1735" s="33"/>
      <c r="G1735" s="69" t="str">
        <f t="shared" si="26"/>
        <v/>
      </c>
    </row>
    <row r="1736" spans="1:7" ht="19.5" outlineLevel="1" thickTop="1" thickBot="1">
      <c r="A1736" s="34"/>
      <c r="B1736" s="52"/>
      <c r="C1736" s="34" t="str">
        <f>IF(B1736&gt;0,VLOOKUP(B1736,'الموردين والمخازن'!$A$9:$L$10006,2,0)," ")</f>
        <v xml:space="preserve"> </v>
      </c>
      <c r="D1736" s="34"/>
      <c r="E1736" s="73"/>
      <c r="F1736" s="33"/>
      <c r="G1736" s="69" t="str">
        <f t="shared" si="26"/>
        <v/>
      </c>
    </row>
    <row r="1737" spans="1:7" ht="19.5" outlineLevel="1" thickTop="1" thickBot="1">
      <c r="A1737" s="34"/>
      <c r="B1737" s="52"/>
      <c r="C1737" s="34" t="str">
        <f>IF(B1737&gt;0,VLOOKUP(B1737,'الموردين والمخازن'!$A$9:$L$10006,2,0)," ")</f>
        <v xml:space="preserve"> </v>
      </c>
      <c r="D1737" s="34"/>
      <c r="E1737" s="73"/>
      <c r="F1737" s="33"/>
      <c r="G1737" s="69" t="str">
        <f t="shared" ref="G1737:G1800" si="27">B1737&amp;A1737</f>
        <v/>
      </c>
    </row>
    <row r="1738" spans="1:7" ht="19.5" outlineLevel="1" thickTop="1" thickBot="1">
      <c r="A1738" s="34"/>
      <c r="B1738" s="52"/>
      <c r="C1738" s="34" t="str">
        <f>IF(B1738&gt;0,VLOOKUP(B1738,'الموردين والمخازن'!$A$9:$L$10006,2,0)," ")</f>
        <v xml:space="preserve"> </v>
      </c>
      <c r="D1738" s="34"/>
      <c r="E1738" s="73"/>
      <c r="F1738" s="33"/>
      <c r="G1738" s="69" t="str">
        <f t="shared" si="27"/>
        <v/>
      </c>
    </row>
    <row r="1739" spans="1:7" ht="19.5" outlineLevel="1" thickTop="1" thickBot="1">
      <c r="A1739" s="34"/>
      <c r="B1739" s="52"/>
      <c r="C1739" s="34" t="str">
        <f>IF(B1739&gt;0,VLOOKUP(B1739,'الموردين والمخازن'!$A$9:$L$10006,2,0)," ")</f>
        <v xml:space="preserve"> </v>
      </c>
      <c r="D1739" s="34"/>
      <c r="E1739" s="73"/>
      <c r="F1739" s="33"/>
      <c r="G1739" s="69" t="str">
        <f t="shared" si="27"/>
        <v/>
      </c>
    </row>
    <row r="1740" spans="1:7" ht="19.5" outlineLevel="1" thickTop="1" thickBot="1">
      <c r="A1740" s="34"/>
      <c r="B1740" s="52"/>
      <c r="C1740" s="34" t="str">
        <f>IF(B1740&gt;0,VLOOKUP(B1740,'الموردين والمخازن'!$A$9:$L$10006,2,0)," ")</f>
        <v xml:space="preserve"> </v>
      </c>
      <c r="D1740" s="34"/>
      <c r="E1740" s="73"/>
      <c r="F1740" s="33"/>
      <c r="G1740" s="69" t="str">
        <f t="shared" si="27"/>
        <v/>
      </c>
    </row>
    <row r="1741" spans="1:7" ht="19.5" outlineLevel="1" thickTop="1" thickBot="1">
      <c r="A1741" s="34"/>
      <c r="B1741" s="52"/>
      <c r="C1741" s="34" t="str">
        <f>IF(B1741&gt;0,VLOOKUP(B1741,'الموردين والمخازن'!$A$9:$L$10006,2,0)," ")</f>
        <v xml:space="preserve"> </v>
      </c>
      <c r="D1741" s="34"/>
      <c r="E1741" s="73"/>
      <c r="F1741" s="33"/>
      <c r="G1741" s="69" t="str">
        <f t="shared" si="27"/>
        <v/>
      </c>
    </row>
    <row r="1742" spans="1:7" ht="19.5" outlineLevel="1" thickTop="1" thickBot="1">
      <c r="A1742" s="34"/>
      <c r="B1742" s="52"/>
      <c r="C1742" s="34" t="str">
        <f>IF(B1742&gt;0,VLOOKUP(B1742,'الموردين والمخازن'!$A$9:$L$10006,2,0)," ")</f>
        <v xml:space="preserve"> </v>
      </c>
      <c r="D1742" s="34"/>
      <c r="E1742" s="73"/>
      <c r="F1742" s="33"/>
      <c r="G1742" s="69" t="str">
        <f t="shared" si="27"/>
        <v/>
      </c>
    </row>
    <row r="1743" spans="1:7" ht="19.5" outlineLevel="1" thickTop="1" thickBot="1">
      <c r="A1743" s="34"/>
      <c r="B1743" s="52"/>
      <c r="C1743" s="34" t="str">
        <f>IF(B1743&gt;0,VLOOKUP(B1743,'الموردين والمخازن'!$A$9:$L$10006,2,0)," ")</f>
        <v xml:space="preserve"> </v>
      </c>
      <c r="D1743" s="34"/>
      <c r="E1743" s="73"/>
      <c r="F1743" s="33"/>
      <c r="G1743" s="69" t="str">
        <f t="shared" si="27"/>
        <v/>
      </c>
    </row>
    <row r="1744" spans="1:7" ht="19.5" outlineLevel="1" thickTop="1" thickBot="1">
      <c r="A1744" s="34"/>
      <c r="B1744" s="52"/>
      <c r="C1744" s="34" t="str">
        <f>IF(B1744&gt;0,VLOOKUP(B1744,'الموردين والمخازن'!$A$9:$L$10006,2,0)," ")</f>
        <v xml:space="preserve"> </v>
      </c>
      <c r="D1744" s="34"/>
      <c r="E1744" s="73"/>
      <c r="F1744" s="33"/>
      <c r="G1744" s="69" t="str">
        <f t="shared" si="27"/>
        <v/>
      </c>
    </row>
    <row r="1745" spans="1:7" ht="19.5" outlineLevel="1" thickTop="1" thickBot="1">
      <c r="A1745" s="34"/>
      <c r="B1745" s="52"/>
      <c r="C1745" s="34" t="str">
        <f>IF(B1745&gt;0,VLOOKUP(B1745,'الموردين والمخازن'!$A$9:$L$10006,2,0)," ")</f>
        <v xml:space="preserve"> </v>
      </c>
      <c r="D1745" s="34"/>
      <c r="E1745" s="73"/>
      <c r="F1745" s="33"/>
      <c r="G1745" s="69" t="str">
        <f t="shared" si="27"/>
        <v/>
      </c>
    </row>
    <row r="1746" spans="1:7" ht="19.5" outlineLevel="1" thickTop="1" thickBot="1">
      <c r="A1746" s="34"/>
      <c r="B1746" s="52"/>
      <c r="C1746" s="34" t="str">
        <f>IF(B1746&gt;0,VLOOKUP(B1746,'الموردين والمخازن'!$A$9:$L$10006,2,0)," ")</f>
        <v xml:space="preserve"> </v>
      </c>
      <c r="D1746" s="34"/>
      <c r="E1746" s="73"/>
      <c r="F1746" s="33"/>
      <c r="G1746" s="69" t="str">
        <f t="shared" si="27"/>
        <v/>
      </c>
    </row>
    <row r="1747" spans="1:7" ht="19.5" outlineLevel="1" thickTop="1" thickBot="1">
      <c r="A1747" s="34"/>
      <c r="B1747" s="52"/>
      <c r="C1747" s="34" t="str">
        <f>IF(B1747&gt;0,VLOOKUP(B1747,'الموردين والمخازن'!$A$9:$L$10006,2,0)," ")</f>
        <v xml:space="preserve"> </v>
      </c>
      <c r="D1747" s="34"/>
      <c r="E1747" s="73"/>
      <c r="F1747" s="33"/>
      <c r="G1747" s="69" t="str">
        <f t="shared" si="27"/>
        <v/>
      </c>
    </row>
    <row r="1748" spans="1:7" ht="19.5" outlineLevel="1" thickTop="1" thickBot="1">
      <c r="A1748" s="34"/>
      <c r="B1748" s="52"/>
      <c r="C1748" s="34" t="str">
        <f>IF(B1748&gt;0,VLOOKUP(B1748,'الموردين والمخازن'!$A$9:$L$10006,2,0)," ")</f>
        <v xml:space="preserve"> </v>
      </c>
      <c r="D1748" s="34"/>
      <c r="E1748" s="73"/>
      <c r="F1748" s="33"/>
      <c r="G1748" s="69" t="str">
        <f t="shared" si="27"/>
        <v/>
      </c>
    </row>
    <row r="1749" spans="1:7" ht="19.5" outlineLevel="1" thickTop="1" thickBot="1">
      <c r="A1749" s="34"/>
      <c r="B1749" s="52"/>
      <c r="C1749" s="34" t="str">
        <f>IF(B1749&gt;0,VLOOKUP(B1749,'الموردين والمخازن'!$A$9:$L$10006,2,0)," ")</f>
        <v xml:space="preserve"> </v>
      </c>
      <c r="D1749" s="34"/>
      <c r="E1749" s="73"/>
      <c r="F1749" s="33"/>
      <c r="G1749" s="69" t="str">
        <f t="shared" si="27"/>
        <v/>
      </c>
    </row>
    <row r="1750" spans="1:7" ht="19.5" outlineLevel="1" thickTop="1" thickBot="1">
      <c r="A1750" s="34"/>
      <c r="B1750" s="52"/>
      <c r="C1750" s="34" t="str">
        <f>IF(B1750&gt;0,VLOOKUP(B1750,'الموردين والمخازن'!$A$9:$L$10006,2,0)," ")</f>
        <v xml:space="preserve"> </v>
      </c>
      <c r="D1750" s="34"/>
      <c r="E1750" s="73"/>
      <c r="F1750" s="33"/>
      <c r="G1750" s="69" t="str">
        <f t="shared" si="27"/>
        <v/>
      </c>
    </row>
    <row r="1751" spans="1:7" ht="19.5" outlineLevel="1" thickTop="1" thickBot="1">
      <c r="A1751" s="34"/>
      <c r="B1751" s="52"/>
      <c r="C1751" s="34" t="str">
        <f>IF(B1751&gt;0,VLOOKUP(B1751,'الموردين والمخازن'!$A$9:$L$10006,2,0)," ")</f>
        <v xml:space="preserve"> </v>
      </c>
      <c r="D1751" s="34"/>
      <c r="E1751" s="73"/>
      <c r="F1751" s="33"/>
      <c r="G1751" s="69" t="str">
        <f t="shared" si="27"/>
        <v/>
      </c>
    </row>
    <row r="1752" spans="1:7" ht="19.5" outlineLevel="1" thickTop="1" thickBot="1">
      <c r="A1752" s="34"/>
      <c r="B1752" s="52"/>
      <c r="C1752" s="34" t="str">
        <f>IF(B1752&gt;0,VLOOKUP(B1752,'الموردين والمخازن'!$A$9:$L$10006,2,0)," ")</f>
        <v xml:space="preserve"> </v>
      </c>
      <c r="D1752" s="34"/>
      <c r="E1752" s="73"/>
      <c r="F1752" s="33"/>
      <c r="G1752" s="69" t="str">
        <f t="shared" si="27"/>
        <v/>
      </c>
    </row>
    <row r="1753" spans="1:7" ht="19.5" outlineLevel="1" thickTop="1" thickBot="1">
      <c r="A1753" s="34"/>
      <c r="B1753" s="52"/>
      <c r="C1753" s="34" t="str">
        <f>IF(B1753&gt;0,VLOOKUP(B1753,'الموردين والمخازن'!$A$9:$L$10006,2,0)," ")</f>
        <v xml:space="preserve"> </v>
      </c>
      <c r="D1753" s="34"/>
      <c r="E1753" s="73"/>
      <c r="F1753" s="33"/>
      <c r="G1753" s="69" t="str">
        <f t="shared" si="27"/>
        <v/>
      </c>
    </row>
    <row r="1754" spans="1:7" ht="19.5" outlineLevel="1" thickTop="1" thickBot="1">
      <c r="A1754" s="34"/>
      <c r="B1754" s="52"/>
      <c r="C1754" s="34" t="str">
        <f>IF(B1754&gt;0,VLOOKUP(B1754,'الموردين والمخازن'!$A$9:$L$10006,2,0)," ")</f>
        <v xml:space="preserve"> </v>
      </c>
      <c r="D1754" s="34"/>
      <c r="E1754" s="73"/>
      <c r="F1754" s="33"/>
      <c r="G1754" s="69" t="str">
        <f t="shared" si="27"/>
        <v/>
      </c>
    </row>
    <row r="1755" spans="1:7" ht="19.5" outlineLevel="1" thickTop="1" thickBot="1">
      <c r="A1755" s="34"/>
      <c r="B1755" s="52"/>
      <c r="C1755" s="34" t="str">
        <f>IF(B1755&gt;0,VLOOKUP(B1755,'الموردين والمخازن'!$A$9:$L$10006,2,0)," ")</f>
        <v xml:space="preserve"> </v>
      </c>
      <c r="D1755" s="34"/>
      <c r="E1755" s="73"/>
      <c r="F1755" s="33"/>
      <c r="G1755" s="69" t="str">
        <f t="shared" si="27"/>
        <v/>
      </c>
    </row>
    <row r="1756" spans="1:7" ht="19.5" outlineLevel="1" thickTop="1" thickBot="1">
      <c r="A1756" s="34"/>
      <c r="B1756" s="52"/>
      <c r="C1756" s="34" t="str">
        <f>IF(B1756&gt;0,VLOOKUP(B1756,'الموردين والمخازن'!$A$9:$L$10006,2,0)," ")</f>
        <v xml:space="preserve"> </v>
      </c>
      <c r="D1756" s="34"/>
      <c r="E1756" s="73"/>
      <c r="F1756" s="33"/>
      <c r="G1756" s="69" t="str">
        <f t="shared" si="27"/>
        <v/>
      </c>
    </row>
    <row r="1757" spans="1:7" ht="19.5" outlineLevel="1" thickTop="1" thickBot="1">
      <c r="A1757" s="34"/>
      <c r="B1757" s="52"/>
      <c r="C1757" s="34" t="str">
        <f>IF(B1757&gt;0,VLOOKUP(B1757,'الموردين والمخازن'!$A$9:$L$10006,2,0)," ")</f>
        <v xml:space="preserve"> </v>
      </c>
      <c r="D1757" s="34"/>
      <c r="E1757" s="73"/>
      <c r="F1757" s="33"/>
      <c r="G1757" s="69" t="str">
        <f t="shared" si="27"/>
        <v/>
      </c>
    </row>
    <row r="1758" spans="1:7" ht="19.5" outlineLevel="1" thickTop="1" thickBot="1">
      <c r="A1758" s="34"/>
      <c r="B1758" s="52"/>
      <c r="C1758" s="34" t="str">
        <f>IF(B1758&gt;0,VLOOKUP(B1758,'الموردين والمخازن'!$A$9:$L$10006,2,0)," ")</f>
        <v xml:space="preserve"> </v>
      </c>
      <c r="D1758" s="34"/>
      <c r="E1758" s="73"/>
      <c r="F1758" s="33"/>
      <c r="G1758" s="69" t="str">
        <f t="shared" si="27"/>
        <v/>
      </c>
    </row>
    <row r="1759" spans="1:7" ht="19.5" outlineLevel="1" thickTop="1" thickBot="1">
      <c r="A1759" s="34"/>
      <c r="B1759" s="52"/>
      <c r="C1759" s="34" t="str">
        <f>IF(B1759&gt;0,VLOOKUP(B1759,'الموردين والمخازن'!$A$9:$L$10006,2,0)," ")</f>
        <v xml:space="preserve"> </v>
      </c>
      <c r="D1759" s="34"/>
      <c r="E1759" s="73"/>
      <c r="F1759" s="33"/>
      <c r="G1759" s="69" t="str">
        <f t="shared" si="27"/>
        <v/>
      </c>
    </row>
    <row r="1760" spans="1:7" ht="19.5" outlineLevel="1" thickTop="1" thickBot="1">
      <c r="A1760" s="34"/>
      <c r="B1760" s="52"/>
      <c r="C1760" s="34" t="str">
        <f>IF(B1760&gt;0,VLOOKUP(B1760,'الموردين والمخازن'!$A$9:$L$10006,2,0)," ")</f>
        <v xml:space="preserve"> </v>
      </c>
      <c r="D1760" s="34"/>
      <c r="E1760" s="73"/>
      <c r="F1760" s="33"/>
      <c r="G1760" s="69" t="str">
        <f t="shared" si="27"/>
        <v/>
      </c>
    </row>
    <row r="1761" spans="1:7" ht="19.5" outlineLevel="1" thickTop="1" thickBot="1">
      <c r="A1761" s="34"/>
      <c r="B1761" s="52"/>
      <c r="C1761" s="34" t="str">
        <f>IF(B1761&gt;0,VLOOKUP(B1761,'الموردين والمخازن'!$A$9:$L$10006,2,0)," ")</f>
        <v xml:space="preserve"> </v>
      </c>
      <c r="D1761" s="34"/>
      <c r="E1761" s="73"/>
      <c r="F1761" s="33"/>
      <c r="G1761" s="69" t="str">
        <f t="shared" si="27"/>
        <v/>
      </c>
    </row>
    <row r="1762" spans="1:7" ht="19.5" outlineLevel="1" thickTop="1" thickBot="1">
      <c r="A1762" s="34"/>
      <c r="B1762" s="52"/>
      <c r="C1762" s="34" t="str">
        <f>IF(B1762&gt;0,VLOOKUP(B1762,'الموردين والمخازن'!$A$9:$L$10006,2,0)," ")</f>
        <v xml:space="preserve"> </v>
      </c>
      <c r="D1762" s="34"/>
      <c r="E1762" s="73"/>
      <c r="F1762" s="33"/>
      <c r="G1762" s="69" t="str">
        <f t="shared" si="27"/>
        <v/>
      </c>
    </row>
    <row r="1763" spans="1:7" ht="19.5" outlineLevel="1" thickTop="1" thickBot="1">
      <c r="A1763" s="34"/>
      <c r="B1763" s="52"/>
      <c r="C1763" s="34" t="str">
        <f>IF(B1763&gt;0,VLOOKUP(B1763,'الموردين والمخازن'!$A$9:$L$10006,2,0)," ")</f>
        <v xml:space="preserve"> </v>
      </c>
      <c r="D1763" s="34"/>
      <c r="E1763" s="73"/>
      <c r="F1763" s="33"/>
      <c r="G1763" s="69" t="str">
        <f t="shared" si="27"/>
        <v/>
      </c>
    </row>
    <row r="1764" spans="1:7" ht="19.5" outlineLevel="1" thickTop="1" thickBot="1">
      <c r="A1764" s="34"/>
      <c r="B1764" s="52"/>
      <c r="C1764" s="34" t="str">
        <f>IF(B1764&gt;0,VLOOKUP(B1764,'الموردين والمخازن'!$A$9:$L$10006,2,0)," ")</f>
        <v xml:space="preserve"> </v>
      </c>
      <c r="D1764" s="34"/>
      <c r="E1764" s="73"/>
      <c r="F1764" s="33"/>
      <c r="G1764" s="69" t="str">
        <f t="shared" si="27"/>
        <v/>
      </c>
    </row>
    <row r="1765" spans="1:7" ht="19.5" outlineLevel="1" thickTop="1" thickBot="1">
      <c r="A1765" s="34"/>
      <c r="B1765" s="52"/>
      <c r="C1765" s="34" t="str">
        <f>IF(B1765&gt;0,VLOOKUP(B1765,'الموردين والمخازن'!$A$9:$L$10006,2,0)," ")</f>
        <v xml:space="preserve"> </v>
      </c>
      <c r="D1765" s="34"/>
      <c r="E1765" s="73"/>
      <c r="F1765" s="33"/>
      <c r="G1765" s="69" t="str">
        <f t="shared" si="27"/>
        <v/>
      </c>
    </row>
    <row r="1766" spans="1:7" ht="19.5" outlineLevel="1" thickTop="1" thickBot="1">
      <c r="A1766" s="34"/>
      <c r="B1766" s="52"/>
      <c r="C1766" s="34" t="str">
        <f>IF(B1766&gt;0,VLOOKUP(B1766,'الموردين والمخازن'!$A$9:$L$10006,2,0)," ")</f>
        <v xml:space="preserve"> </v>
      </c>
      <c r="D1766" s="34"/>
      <c r="E1766" s="73"/>
      <c r="F1766" s="33"/>
      <c r="G1766" s="69" t="str">
        <f t="shared" si="27"/>
        <v/>
      </c>
    </row>
    <row r="1767" spans="1:7" ht="19.5" outlineLevel="1" thickTop="1" thickBot="1">
      <c r="A1767" s="34"/>
      <c r="B1767" s="52"/>
      <c r="C1767" s="34" t="str">
        <f>IF(B1767&gt;0,VLOOKUP(B1767,'الموردين والمخازن'!$A$9:$L$10006,2,0)," ")</f>
        <v xml:space="preserve"> </v>
      </c>
      <c r="D1767" s="34"/>
      <c r="E1767" s="73"/>
      <c r="F1767" s="33"/>
      <c r="G1767" s="69" t="str">
        <f t="shared" si="27"/>
        <v/>
      </c>
    </row>
    <row r="1768" spans="1:7" ht="19.5" outlineLevel="1" thickTop="1" thickBot="1">
      <c r="A1768" s="34"/>
      <c r="B1768" s="52"/>
      <c r="C1768" s="34" t="str">
        <f>IF(B1768&gt;0,VLOOKUP(B1768,'الموردين والمخازن'!$A$9:$L$10006,2,0)," ")</f>
        <v xml:space="preserve"> </v>
      </c>
      <c r="D1768" s="34"/>
      <c r="E1768" s="73"/>
      <c r="F1768" s="33"/>
      <c r="G1768" s="69" t="str">
        <f t="shared" si="27"/>
        <v/>
      </c>
    </row>
    <row r="1769" spans="1:7" ht="19.5" outlineLevel="1" thickTop="1" thickBot="1">
      <c r="A1769" s="34"/>
      <c r="B1769" s="52"/>
      <c r="C1769" s="34" t="str">
        <f>IF(B1769&gt;0,VLOOKUP(B1769,'الموردين والمخازن'!$A$9:$L$10006,2,0)," ")</f>
        <v xml:space="preserve"> </v>
      </c>
      <c r="D1769" s="34"/>
      <c r="E1769" s="73"/>
      <c r="F1769" s="33"/>
      <c r="G1769" s="69" t="str">
        <f t="shared" si="27"/>
        <v/>
      </c>
    </row>
    <row r="1770" spans="1:7" ht="19.5" outlineLevel="1" thickTop="1" thickBot="1">
      <c r="A1770" s="34"/>
      <c r="B1770" s="52"/>
      <c r="C1770" s="34" t="str">
        <f>IF(B1770&gt;0,VLOOKUP(B1770,'الموردين والمخازن'!$A$9:$L$10006,2,0)," ")</f>
        <v xml:space="preserve"> </v>
      </c>
      <c r="D1770" s="34"/>
      <c r="E1770" s="73"/>
      <c r="F1770" s="33"/>
      <c r="G1770" s="69" t="str">
        <f t="shared" si="27"/>
        <v/>
      </c>
    </row>
    <row r="1771" spans="1:7" ht="19.5" outlineLevel="1" thickTop="1" thickBot="1">
      <c r="A1771" s="34"/>
      <c r="B1771" s="52"/>
      <c r="C1771" s="34" t="str">
        <f>IF(B1771&gt;0,VLOOKUP(B1771,'الموردين والمخازن'!$A$9:$L$10006,2,0)," ")</f>
        <v xml:space="preserve"> </v>
      </c>
      <c r="D1771" s="34"/>
      <c r="E1771" s="73"/>
      <c r="F1771" s="33"/>
      <c r="G1771" s="69" t="str">
        <f t="shared" si="27"/>
        <v/>
      </c>
    </row>
    <row r="1772" spans="1:7" ht="19.5" outlineLevel="1" thickTop="1" thickBot="1">
      <c r="A1772" s="34"/>
      <c r="B1772" s="52"/>
      <c r="C1772" s="34" t="str">
        <f>IF(B1772&gt;0,VLOOKUP(B1772,'الموردين والمخازن'!$A$9:$L$10006,2,0)," ")</f>
        <v xml:space="preserve"> </v>
      </c>
      <c r="D1772" s="34"/>
      <c r="E1772" s="73"/>
      <c r="F1772" s="33"/>
      <c r="G1772" s="69" t="str">
        <f t="shared" si="27"/>
        <v/>
      </c>
    </row>
    <row r="1773" spans="1:7" ht="19.5" outlineLevel="1" thickTop="1" thickBot="1">
      <c r="A1773" s="34"/>
      <c r="B1773" s="52"/>
      <c r="C1773" s="34" t="str">
        <f>IF(B1773&gt;0,VLOOKUP(B1773,'الموردين والمخازن'!$A$9:$L$10006,2,0)," ")</f>
        <v xml:space="preserve"> </v>
      </c>
      <c r="D1773" s="34"/>
      <c r="E1773" s="73"/>
      <c r="F1773" s="33"/>
      <c r="G1773" s="69" t="str">
        <f t="shared" si="27"/>
        <v/>
      </c>
    </row>
    <row r="1774" spans="1:7" ht="19.5" outlineLevel="1" thickTop="1" thickBot="1">
      <c r="A1774" s="34"/>
      <c r="B1774" s="52"/>
      <c r="C1774" s="34" t="str">
        <f>IF(B1774&gt;0,VLOOKUP(B1774,'الموردين والمخازن'!$A$9:$L$10006,2,0)," ")</f>
        <v xml:space="preserve"> </v>
      </c>
      <c r="D1774" s="34"/>
      <c r="E1774" s="73"/>
      <c r="F1774" s="33"/>
      <c r="G1774" s="69" t="str">
        <f t="shared" si="27"/>
        <v/>
      </c>
    </row>
    <row r="1775" spans="1:7" ht="19.5" outlineLevel="1" thickTop="1" thickBot="1">
      <c r="A1775" s="34"/>
      <c r="B1775" s="52"/>
      <c r="C1775" s="34" t="str">
        <f>IF(B1775&gt;0,VLOOKUP(B1775,'الموردين والمخازن'!$A$9:$L$10006,2,0)," ")</f>
        <v xml:space="preserve"> </v>
      </c>
      <c r="D1775" s="34"/>
      <c r="E1775" s="73"/>
      <c r="F1775" s="33"/>
      <c r="G1775" s="69" t="str">
        <f t="shared" si="27"/>
        <v/>
      </c>
    </row>
    <row r="1776" spans="1:7" ht="19.5" outlineLevel="1" thickTop="1" thickBot="1">
      <c r="A1776" s="34"/>
      <c r="B1776" s="52"/>
      <c r="C1776" s="34" t="str">
        <f>IF(B1776&gt;0,VLOOKUP(B1776,'الموردين والمخازن'!$A$9:$L$10006,2,0)," ")</f>
        <v xml:space="preserve"> </v>
      </c>
      <c r="D1776" s="34"/>
      <c r="E1776" s="73"/>
      <c r="F1776" s="33"/>
      <c r="G1776" s="69" t="str">
        <f t="shared" si="27"/>
        <v/>
      </c>
    </row>
    <row r="1777" spans="1:7" ht="19.5" outlineLevel="1" thickTop="1" thickBot="1">
      <c r="A1777" s="34"/>
      <c r="B1777" s="52"/>
      <c r="C1777" s="34" t="str">
        <f>IF(B1777&gt;0,VLOOKUP(B1777,'الموردين والمخازن'!$A$9:$L$10006,2,0)," ")</f>
        <v xml:space="preserve"> </v>
      </c>
      <c r="D1777" s="34"/>
      <c r="E1777" s="73"/>
      <c r="F1777" s="33"/>
      <c r="G1777" s="69" t="str">
        <f t="shared" si="27"/>
        <v/>
      </c>
    </row>
    <row r="1778" spans="1:7" ht="19.5" outlineLevel="1" thickTop="1" thickBot="1">
      <c r="A1778" s="34"/>
      <c r="B1778" s="52"/>
      <c r="C1778" s="34" t="str">
        <f>IF(B1778&gt;0,VLOOKUP(B1778,'الموردين والمخازن'!$A$9:$L$10006,2,0)," ")</f>
        <v xml:space="preserve"> </v>
      </c>
      <c r="D1778" s="34"/>
      <c r="E1778" s="73"/>
      <c r="F1778" s="33"/>
      <c r="G1778" s="69" t="str">
        <f t="shared" si="27"/>
        <v/>
      </c>
    </row>
    <row r="1779" spans="1:7" ht="19.5" outlineLevel="1" thickTop="1" thickBot="1">
      <c r="A1779" s="34"/>
      <c r="B1779" s="52"/>
      <c r="C1779" s="34" t="str">
        <f>IF(B1779&gt;0,VLOOKUP(B1779,'الموردين والمخازن'!$A$9:$L$10006,2,0)," ")</f>
        <v xml:space="preserve"> </v>
      </c>
      <c r="D1779" s="34"/>
      <c r="E1779" s="73"/>
      <c r="F1779" s="33"/>
      <c r="G1779" s="69" t="str">
        <f t="shared" si="27"/>
        <v/>
      </c>
    </row>
    <row r="1780" spans="1:7" ht="19.5" outlineLevel="1" thickTop="1" thickBot="1">
      <c r="A1780" s="34"/>
      <c r="B1780" s="52"/>
      <c r="C1780" s="34" t="str">
        <f>IF(B1780&gt;0,VLOOKUP(B1780,'الموردين والمخازن'!$A$9:$L$10006,2,0)," ")</f>
        <v xml:space="preserve"> </v>
      </c>
      <c r="D1780" s="34"/>
      <c r="E1780" s="73"/>
      <c r="F1780" s="33"/>
      <c r="G1780" s="69" t="str">
        <f t="shared" si="27"/>
        <v/>
      </c>
    </row>
    <row r="1781" spans="1:7" ht="19.5" outlineLevel="1" thickTop="1" thickBot="1">
      <c r="A1781" s="34"/>
      <c r="B1781" s="52"/>
      <c r="C1781" s="34" t="str">
        <f>IF(B1781&gt;0,VLOOKUP(B1781,'الموردين والمخازن'!$A$9:$L$10006,2,0)," ")</f>
        <v xml:space="preserve"> </v>
      </c>
      <c r="D1781" s="34"/>
      <c r="E1781" s="73"/>
      <c r="F1781" s="33"/>
      <c r="G1781" s="69" t="str">
        <f t="shared" si="27"/>
        <v/>
      </c>
    </row>
    <row r="1782" spans="1:7" ht="19.5" outlineLevel="1" thickTop="1" thickBot="1">
      <c r="A1782" s="34"/>
      <c r="B1782" s="52"/>
      <c r="C1782" s="34" t="str">
        <f>IF(B1782&gt;0,VLOOKUP(B1782,'الموردين والمخازن'!$A$9:$L$10006,2,0)," ")</f>
        <v xml:space="preserve"> </v>
      </c>
      <c r="D1782" s="34"/>
      <c r="E1782" s="73"/>
      <c r="F1782" s="33"/>
      <c r="G1782" s="69" t="str">
        <f t="shared" si="27"/>
        <v/>
      </c>
    </row>
    <row r="1783" spans="1:7" ht="19.5" outlineLevel="1" thickTop="1" thickBot="1">
      <c r="A1783" s="34"/>
      <c r="B1783" s="52"/>
      <c r="C1783" s="34" t="str">
        <f>IF(B1783&gt;0,VLOOKUP(B1783,'الموردين والمخازن'!$A$9:$L$10006,2,0)," ")</f>
        <v xml:space="preserve"> </v>
      </c>
      <c r="D1783" s="34"/>
      <c r="E1783" s="73"/>
      <c r="F1783" s="33"/>
      <c r="G1783" s="69" t="str">
        <f t="shared" si="27"/>
        <v/>
      </c>
    </row>
    <row r="1784" spans="1:7" ht="19.5" outlineLevel="1" thickTop="1" thickBot="1">
      <c r="A1784" s="34"/>
      <c r="B1784" s="52"/>
      <c r="C1784" s="34" t="str">
        <f>IF(B1784&gt;0,VLOOKUP(B1784,'الموردين والمخازن'!$A$9:$L$10006,2,0)," ")</f>
        <v xml:space="preserve"> </v>
      </c>
      <c r="D1784" s="34"/>
      <c r="E1784" s="73"/>
      <c r="F1784" s="33"/>
      <c r="G1784" s="69" t="str">
        <f t="shared" si="27"/>
        <v/>
      </c>
    </row>
    <row r="1785" spans="1:7" ht="19.5" outlineLevel="1" thickTop="1" thickBot="1">
      <c r="A1785" s="34"/>
      <c r="B1785" s="52"/>
      <c r="C1785" s="34" t="str">
        <f>IF(B1785&gt;0,VLOOKUP(B1785,'الموردين والمخازن'!$A$9:$L$10006,2,0)," ")</f>
        <v xml:space="preserve"> </v>
      </c>
      <c r="D1785" s="34"/>
      <c r="E1785" s="73"/>
      <c r="F1785" s="33"/>
      <c r="G1785" s="69" t="str">
        <f t="shared" si="27"/>
        <v/>
      </c>
    </row>
    <row r="1786" spans="1:7" ht="19.5" outlineLevel="1" thickTop="1" thickBot="1">
      <c r="A1786" s="34"/>
      <c r="B1786" s="52"/>
      <c r="C1786" s="34" t="str">
        <f>IF(B1786&gt;0,VLOOKUP(B1786,'الموردين والمخازن'!$A$9:$L$10006,2,0)," ")</f>
        <v xml:space="preserve"> </v>
      </c>
      <c r="D1786" s="34"/>
      <c r="E1786" s="73"/>
      <c r="F1786" s="33"/>
      <c r="G1786" s="69" t="str">
        <f t="shared" si="27"/>
        <v/>
      </c>
    </row>
    <row r="1787" spans="1:7" ht="19.5" outlineLevel="1" thickTop="1" thickBot="1">
      <c r="A1787" s="34"/>
      <c r="B1787" s="52"/>
      <c r="C1787" s="34" t="str">
        <f>IF(B1787&gt;0,VLOOKUP(B1787,'الموردين والمخازن'!$A$9:$L$10006,2,0)," ")</f>
        <v xml:space="preserve"> </v>
      </c>
      <c r="D1787" s="34"/>
      <c r="E1787" s="73"/>
      <c r="F1787" s="33"/>
      <c r="G1787" s="69" t="str">
        <f t="shared" si="27"/>
        <v/>
      </c>
    </row>
    <row r="1788" spans="1:7" ht="19.5" outlineLevel="1" thickTop="1" thickBot="1">
      <c r="A1788" s="34"/>
      <c r="B1788" s="52"/>
      <c r="C1788" s="34" t="str">
        <f>IF(B1788&gt;0,VLOOKUP(B1788,'الموردين والمخازن'!$A$9:$L$10006,2,0)," ")</f>
        <v xml:space="preserve"> </v>
      </c>
      <c r="D1788" s="34"/>
      <c r="E1788" s="73"/>
      <c r="F1788" s="33"/>
      <c r="G1788" s="69" t="str">
        <f t="shared" si="27"/>
        <v/>
      </c>
    </row>
    <row r="1789" spans="1:7" ht="19.5" outlineLevel="1" thickTop="1" thickBot="1">
      <c r="A1789" s="34"/>
      <c r="B1789" s="52"/>
      <c r="C1789" s="34" t="str">
        <f>IF(B1789&gt;0,VLOOKUP(B1789,'الموردين والمخازن'!$A$9:$L$10006,2,0)," ")</f>
        <v xml:space="preserve"> </v>
      </c>
      <c r="D1789" s="34"/>
      <c r="E1789" s="73"/>
      <c r="F1789" s="33"/>
      <c r="G1789" s="69" t="str">
        <f t="shared" si="27"/>
        <v/>
      </c>
    </row>
    <row r="1790" spans="1:7" ht="19.5" outlineLevel="1" thickTop="1" thickBot="1">
      <c r="A1790" s="34"/>
      <c r="B1790" s="52"/>
      <c r="C1790" s="34" t="str">
        <f>IF(B1790&gt;0,VLOOKUP(B1790,'الموردين والمخازن'!$A$9:$L$10006,2,0)," ")</f>
        <v xml:space="preserve"> </v>
      </c>
      <c r="D1790" s="34"/>
      <c r="E1790" s="73"/>
      <c r="F1790" s="33"/>
      <c r="G1790" s="69" t="str">
        <f t="shared" si="27"/>
        <v/>
      </c>
    </row>
    <row r="1791" spans="1:7" ht="19.5" outlineLevel="1" thickTop="1" thickBot="1">
      <c r="A1791" s="34"/>
      <c r="B1791" s="52"/>
      <c r="C1791" s="34" t="str">
        <f>IF(B1791&gt;0,VLOOKUP(B1791,'الموردين والمخازن'!$A$9:$L$10006,2,0)," ")</f>
        <v xml:space="preserve"> </v>
      </c>
      <c r="D1791" s="34"/>
      <c r="E1791" s="73"/>
      <c r="F1791" s="33"/>
      <c r="G1791" s="69" t="str">
        <f t="shared" si="27"/>
        <v/>
      </c>
    </row>
    <row r="1792" spans="1:7" ht="19.5" outlineLevel="1" thickTop="1" thickBot="1">
      <c r="A1792" s="34"/>
      <c r="B1792" s="52"/>
      <c r="C1792" s="34" t="str">
        <f>IF(B1792&gt;0,VLOOKUP(B1792,'الموردين والمخازن'!$A$9:$L$10006,2,0)," ")</f>
        <v xml:space="preserve"> </v>
      </c>
      <c r="D1792" s="34"/>
      <c r="E1792" s="73"/>
      <c r="F1792" s="33"/>
      <c r="G1792" s="69" t="str">
        <f t="shared" si="27"/>
        <v/>
      </c>
    </row>
    <row r="1793" spans="1:7" ht="19.5" outlineLevel="1" thickTop="1" thickBot="1">
      <c r="A1793" s="34"/>
      <c r="B1793" s="52"/>
      <c r="C1793" s="34" t="str">
        <f>IF(B1793&gt;0,VLOOKUP(B1793,'الموردين والمخازن'!$A$9:$L$10006,2,0)," ")</f>
        <v xml:space="preserve"> </v>
      </c>
      <c r="D1793" s="34"/>
      <c r="E1793" s="73"/>
      <c r="F1793" s="33"/>
      <c r="G1793" s="69" t="str">
        <f t="shared" si="27"/>
        <v/>
      </c>
    </row>
    <row r="1794" spans="1:7" ht="19.5" outlineLevel="1" thickTop="1" thickBot="1">
      <c r="A1794" s="34"/>
      <c r="B1794" s="52"/>
      <c r="C1794" s="34" t="str">
        <f>IF(B1794&gt;0,VLOOKUP(B1794,'الموردين والمخازن'!$A$9:$L$10006,2,0)," ")</f>
        <v xml:space="preserve"> </v>
      </c>
      <c r="D1794" s="34"/>
      <c r="E1794" s="73"/>
      <c r="F1794" s="33"/>
      <c r="G1794" s="69" t="str">
        <f t="shared" si="27"/>
        <v/>
      </c>
    </row>
    <row r="1795" spans="1:7" ht="19.5" outlineLevel="1" thickTop="1" thickBot="1">
      <c r="A1795" s="34"/>
      <c r="B1795" s="52"/>
      <c r="C1795" s="34" t="str">
        <f>IF(B1795&gt;0,VLOOKUP(B1795,'الموردين والمخازن'!$A$9:$L$10006,2,0)," ")</f>
        <v xml:space="preserve"> </v>
      </c>
      <c r="D1795" s="34"/>
      <c r="E1795" s="73"/>
      <c r="F1795" s="33"/>
      <c r="G1795" s="69" t="str">
        <f t="shared" si="27"/>
        <v/>
      </c>
    </row>
    <row r="1796" spans="1:7" ht="19.5" outlineLevel="1" thickTop="1" thickBot="1">
      <c r="A1796" s="34"/>
      <c r="B1796" s="52"/>
      <c r="C1796" s="34" t="str">
        <f>IF(B1796&gt;0,VLOOKUP(B1796,'الموردين والمخازن'!$A$9:$L$10006,2,0)," ")</f>
        <v xml:space="preserve"> </v>
      </c>
      <c r="D1796" s="34"/>
      <c r="E1796" s="73"/>
      <c r="F1796" s="33"/>
      <c r="G1796" s="69" t="str">
        <f t="shared" si="27"/>
        <v/>
      </c>
    </row>
    <row r="1797" spans="1:7" ht="19.5" outlineLevel="1" thickTop="1" thickBot="1">
      <c r="A1797" s="34"/>
      <c r="B1797" s="52"/>
      <c r="C1797" s="34" t="str">
        <f>IF(B1797&gt;0,VLOOKUP(B1797,'الموردين والمخازن'!$A$9:$L$10006,2,0)," ")</f>
        <v xml:space="preserve"> </v>
      </c>
      <c r="D1797" s="34"/>
      <c r="E1797" s="73"/>
      <c r="F1797" s="33"/>
      <c r="G1797" s="69" t="str">
        <f t="shared" si="27"/>
        <v/>
      </c>
    </row>
    <row r="1798" spans="1:7" ht="19.5" outlineLevel="1" thickTop="1" thickBot="1">
      <c r="A1798" s="34"/>
      <c r="B1798" s="52"/>
      <c r="C1798" s="34" t="str">
        <f>IF(B1798&gt;0,VLOOKUP(B1798,'الموردين والمخازن'!$A$9:$L$10006,2,0)," ")</f>
        <v xml:space="preserve"> </v>
      </c>
      <c r="D1798" s="34"/>
      <c r="E1798" s="73"/>
      <c r="F1798" s="33"/>
      <c r="G1798" s="69" t="str">
        <f t="shared" si="27"/>
        <v/>
      </c>
    </row>
    <row r="1799" spans="1:7" ht="19.5" outlineLevel="1" thickTop="1" thickBot="1">
      <c r="A1799" s="34"/>
      <c r="B1799" s="52"/>
      <c r="C1799" s="34" t="str">
        <f>IF(B1799&gt;0,VLOOKUP(B1799,'الموردين والمخازن'!$A$9:$L$10006,2,0)," ")</f>
        <v xml:space="preserve"> </v>
      </c>
      <c r="D1799" s="34"/>
      <c r="E1799" s="73"/>
      <c r="F1799" s="33"/>
      <c r="G1799" s="69" t="str">
        <f t="shared" si="27"/>
        <v/>
      </c>
    </row>
    <row r="1800" spans="1:7" ht="19.5" outlineLevel="1" thickTop="1" thickBot="1">
      <c r="A1800" s="34"/>
      <c r="B1800" s="52"/>
      <c r="C1800" s="34" t="str">
        <f>IF(B1800&gt;0,VLOOKUP(B1800,'الموردين والمخازن'!$A$9:$L$10006,2,0)," ")</f>
        <v xml:space="preserve"> </v>
      </c>
      <c r="D1800" s="34"/>
      <c r="E1800" s="73"/>
      <c r="F1800" s="33"/>
      <c r="G1800" s="69" t="str">
        <f t="shared" si="27"/>
        <v/>
      </c>
    </row>
    <row r="1801" spans="1:7" ht="19.5" outlineLevel="1" thickTop="1" thickBot="1">
      <c r="A1801" s="34"/>
      <c r="B1801" s="52"/>
      <c r="C1801" s="34" t="str">
        <f>IF(B1801&gt;0,VLOOKUP(B1801,'الموردين والمخازن'!$A$9:$L$10006,2,0)," ")</f>
        <v xml:space="preserve"> </v>
      </c>
      <c r="D1801" s="34"/>
      <c r="E1801" s="73"/>
      <c r="F1801" s="33"/>
      <c r="G1801" s="69" t="str">
        <f t="shared" ref="G1801:G1864" si="28">B1801&amp;A1801</f>
        <v/>
      </c>
    </row>
    <row r="1802" spans="1:7" ht="19.5" outlineLevel="1" thickTop="1" thickBot="1">
      <c r="A1802" s="34"/>
      <c r="B1802" s="52"/>
      <c r="C1802" s="34" t="str">
        <f>IF(B1802&gt;0,VLOOKUP(B1802,'الموردين والمخازن'!$A$9:$L$10006,2,0)," ")</f>
        <v xml:space="preserve"> </v>
      </c>
      <c r="D1802" s="34"/>
      <c r="E1802" s="73"/>
      <c r="F1802" s="33"/>
      <c r="G1802" s="69" t="str">
        <f t="shared" si="28"/>
        <v/>
      </c>
    </row>
    <row r="1803" spans="1:7" ht="19.5" outlineLevel="1" thickTop="1" thickBot="1">
      <c r="A1803" s="34"/>
      <c r="B1803" s="52"/>
      <c r="C1803" s="34" t="str">
        <f>IF(B1803&gt;0,VLOOKUP(B1803,'الموردين والمخازن'!$A$9:$L$10006,2,0)," ")</f>
        <v xml:space="preserve"> </v>
      </c>
      <c r="D1803" s="34"/>
      <c r="E1803" s="73"/>
      <c r="F1803" s="33"/>
      <c r="G1803" s="69" t="str">
        <f t="shared" si="28"/>
        <v/>
      </c>
    </row>
    <row r="1804" spans="1:7" ht="19.5" outlineLevel="1" thickTop="1" thickBot="1">
      <c r="A1804" s="34"/>
      <c r="B1804" s="52"/>
      <c r="C1804" s="34" t="str">
        <f>IF(B1804&gt;0,VLOOKUP(B1804,'الموردين والمخازن'!$A$9:$L$10006,2,0)," ")</f>
        <v xml:space="preserve"> </v>
      </c>
      <c r="D1804" s="34"/>
      <c r="E1804" s="73"/>
      <c r="F1804" s="33"/>
      <c r="G1804" s="69" t="str">
        <f t="shared" si="28"/>
        <v/>
      </c>
    </row>
    <row r="1805" spans="1:7" ht="19.5" outlineLevel="1" thickTop="1" thickBot="1">
      <c r="A1805" s="34"/>
      <c r="B1805" s="52"/>
      <c r="C1805" s="34" t="str">
        <f>IF(B1805&gt;0,VLOOKUP(B1805,'الموردين والمخازن'!$A$9:$L$10006,2,0)," ")</f>
        <v xml:space="preserve"> </v>
      </c>
      <c r="D1805" s="34"/>
      <c r="E1805" s="73"/>
      <c r="F1805" s="33"/>
      <c r="G1805" s="69" t="str">
        <f t="shared" si="28"/>
        <v/>
      </c>
    </row>
    <row r="1806" spans="1:7" ht="19.5" outlineLevel="1" thickTop="1" thickBot="1">
      <c r="A1806" s="34"/>
      <c r="B1806" s="52"/>
      <c r="C1806" s="34" t="str">
        <f>IF(B1806&gt;0,VLOOKUP(B1806,'الموردين والمخازن'!$A$9:$L$10006,2,0)," ")</f>
        <v xml:space="preserve"> </v>
      </c>
      <c r="D1806" s="34"/>
      <c r="E1806" s="73"/>
      <c r="F1806" s="33"/>
      <c r="G1806" s="69" t="str">
        <f t="shared" si="28"/>
        <v/>
      </c>
    </row>
    <row r="1807" spans="1:7" ht="19.5" outlineLevel="1" thickTop="1" thickBot="1">
      <c r="A1807" s="34"/>
      <c r="B1807" s="52"/>
      <c r="C1807" s="34" t="str">
        <f>IF(B1807&gt;0,VLOOKUP(B1807,'الموردين والمخازن'!$A$9:$L$10006,2,0)," ")</f>
        <v xml:space="preserve"> </v>
      </c>
      <c r="D1807" s="34"/>
      <c r="E1807" s="73"/>
      <c r="F1807" s="33"/>
      <c r="G1807" s="69" t="str">
        <f t="shared" si="28"/>
        <v/>
      </c>
    </row>
    <row r="1808" spans="1:7" ht="19.5" outlineLevel="1" thickTop="1" thickBot="1">
      <c r="A1808" s="34"/>
      <c r="B1808" s="52"/>
      <c r="C1808" s="34" t="str">
        <f>IF(B1808&gt;0,VLOOKUP(B1808,'الموردين والمخازن'!$A$9:$L$10006,2,0)," ")</f>
        <v xml:space="preserve"> </v>
      </c>
      <c r="D1808" s="34"/>
      <c r="E1808" s="73"/>
      <c r="F1808" s="33"/>
      <c r="G1808" s="69" t="str">
        <f t="shared" si="28"/>
        <v/>
      </c>
    </row>
    <row r="1809" spans="1:7" ht="19.5" outlineLevel="1" thickTop="1" thickBot="1">
      <c r="A1809" s="34"/>
      <c r="B1809" s="52"/>
      <c r="C1809" s="34" t="str">
        <f>IF(B1809&gt;0,VLOOKUP(B1809,'الموردين والمخازن'!$A$9:$L$10006,2,0)," ")</f>
        <v xml:space="preserve"> </v>
      </c>
      <c r="D1809" s="34"/>
      <c r="E1809" s="73"/>
      <c r="F1809" s="33"/>
      <c r="G1809" s="69" t="str">
        <f t="shared" si="28"/>
        <v/>
      </c>
    </row>
    <row r="1810" spans="1:7" ht="19.5" outlineLevel="1" thickTop="1" thickBot="1">
      <c r="A1810" s="34"/>
      <c r="B1810" s="52"/>
      <c r="C1810" s="34" t="str">
        <f>IF(B1810&gt;0,VLOOKUP(B1810,'الموردين والمخازن'!$A$9:$L$10006,2,0)," ")</f>
        <v xml:space="preserve"> </v>
      </c>
      <c r="D1810" s="34"/>
      <c r="E1810" s="73"/>
      <c r="F1810" s="33"/>
      <c r="G1810" s="69" t="str">
        <f t="shared" si="28"/>
        <v/>
      </c>
    </row>
    <row r="1811" spans="1:7" ht="19.5" outlineLevel="1" thickTop="1" thickBot="1">
      <c r="A1811" s="34"/>
      <c r="B1811" s="52"/>
      <c r="C1811" s="34" t="str">
        <f>IF(B1811&gt;0,VLOOKUP(B1811,'الموردين والمخازن'!$A$9:$L$10006,2,0)," ")</f>
        <v xml:space="preserve"> </v>
      </c>
      <c r="D1811" s="34"/>
      <c r="E1811" s="73"/>
      <c r="F1811" s="33"/>
      <c r="G1811" s="69" t="str">
        <f t="shared" si="28"/>
        <v/>
      </c>
    </row>
    <row r="1812" spans="1:7" ht="19.5" outlineLevel="1" thickTop="1" thickBot="1">
      <c r="A1812" s="34"/>
      <c r="B1812" s="52"/>
      <c r="C1812" s="34" t="str">
        <f>IF(B1812&gt;0,VLOOKUP(B1812,'الموردين والمخازن'!$A$9:$L$10006,2,0)," ")</f>
        <v xml:space="preserve"> </v>
      </c>
      <c r="D1812" s="34"/>
      <c r="E1812" s="73"/>
      <c r="F1812" s="33"/>
      <c r="G1812" s="69" t="str">
        <f t="shared" si="28"/>
        <v/>
      </c>
    </row>
    <row r="1813" spans="1:7" ht="19.5" outlineLevel="1" thickTop="1" thickBot="1">
      <c r="A1813" s="34"/>
      <c r="B1813" s="52"/>
      <c r="C1813" s="34" t="str">
        <f>IF(B1813&gt;0,VLOOKUP(B1813,'الموردين والمخازن'!$A$9:$L$10006,2,0)," ")</f>
        <v xml:space="preserve"> </v>
      </c>
      <c r="D1813" s="34"/>
      <c r="E1813" s="73"/>
      <c r="F1813" s="33"/>
      <c r="G1813" s="69" t="str">
        <f t="shared" si="28"/>
        <v/>
      </c>
    </row>
    <row r="1814" spans="1:7" ht="19.5" outlineLevel="1" thickTop="1" thickBot="1">
      <c r="A1814" s="34"/>
      <c r="B1814" s="52"/>
      <c r="C1814" s="34" t="str">
        <f>IF(B1814&gt;0,VLOOKUP(B1814,'الموردين والمخازن'!$A$9:$L$10006,2,0)," ")</f>
        <v xml:space="preserve"> </v>
      </c>
      <c r="D1814" s="34"/>
      <c r="E1814" s="73"/>
      <c r="F1814" s="33"/>
      <c r="G1814" s="69" t="str">
        <f t="shared" si="28"/>
        <v/>
      </c>
    </row>
    <row r="1815" spans="1:7" ht="19.5" outlineLevel="1" thickTop="1" thickBot="1">
      <c r="A1815" s="34"/>
      <c r="B1815" s="52"/>
      <c r="C1815" s="34" t="str">
        <f>IF(B1815&gt;0,VLOOKUP(B1815,'الموردين والمخازن'!$A$9:$L$10006,2,0)," ")</f>
        <v xml:space="preserve"> </v>
      </c>
      <c r="D1815" s="34"/>
      <c r="E1815" s="73"/>
      <c r="F1815" s="33"/>
      <c r="G1815" s="69" t="str">
        <f t="shared" si="28"/>
        <v/>
      </c>
    </row>
    <row r="1816" spans="1:7" ht="19.5" outlineLevel="1" thickTop="1" thickBot="1">
      <c r="A1816" s="34"/>
      <c r="B1816" s="52"/>
      <c r="C1816" s="34" t="str">
        <f>IF(B1816&gt;0,VLOOKUP(B1816,'الموردين والمخازن'!$A$9:$L$10006,2,0)," ")</f>
        <v xml:space="preserve"> </v>
      </c>
      <c r="D1816" s="34"/>
      <c r="E1816" s="73"/>
      <c r="F1816" s="33"/>
      <c r="G1816" s="69" t="str">
        <f t="shared" si="28"/>
        <v/>
      </c>
    </row>
    <row r="1817" spans="1:7" ht="19.5" outlineLevel="1" thickTop="1" thickBot="1">
      <c r="A1817" s="34"/>
      <c r="B1817" s="52"/>
      <c r="C1817" s="34" t="str">
        <f>IF(B1817&gt;0,VLOOKUP(B1817,'الموردين والمخازن'!$A$9:$L$10006,2,0)," ")</f>
        <v xml:space="preserve"> </v>
      </c>
      <c r="D1817" s="34"/>
      <c r="E1817" s="73"/>
      <c r="F1817" s="33"/>
      <c r="G1817" s="69" t="str">
        <f t="shared" si="28"/>
        <v/>
      </c>
    </row>
    <row r="1818" spans="1:7" ht="19.5" outlineLevel="1" thickTop="1" thickBot="1">
      <c r="A1818" s="34"/>
      <c r="B1818" s="52"/>
      <c r="C1818" s="34" t="str">
        <f>IF(B1818&gt;0,VLOOKUP(B1818,'الموردين والمخازن'!$A$9:$L$10006,2,0)," ")</f>
        <v xml:space="preserve"> </v>
      </c>
      <c r="D1818" s="34"/>
      <c r="E1818" s="73"/>
      <c r="F1818" s="33"/>
      <c r="G1818" s="69" t="str">
        <f t="shared" si="28"/>
        <v/>
      </c>
    </row>
    <row r="1819" spans="1:7" ht="19.5" outlineLevel="1" thickTop="1" thickBot="1">
      <c r="A1819" s="34"/>
      <c r="B1819" s="52"/>
      <c r="C1819" s="34" t="str">
        <f>IF(B1819&gt;0,VLOOKUP(B1819,'الموردين والمخازن'!$A$9:$L$10006,2,0)," ")</f>
        <v xml:space="preserve"> </v>
      </c>
      <c r="D1819" s="34"/>
      <c r="E1819" s="73"/>
      <c r="F1819" s="33"/>
      <c r="G1819" s="69" t="str">
        <f t="shared" si="28"/>
        <v/>
      </c>
    </row>
    <row r="1820" spans="1:7" ht="19.5" outlineLevel="1" thickTop="1" thickBot="1">
      <c r="A1820" s="34"/>
      <c r="B1820" s="52"/>
      <c r="C1820" s="34" t="str">
        <f>IF(B1820&gt;0,VLOOKUP(B1820,'الموردين والمخازن'!$A$9:$L$10006,2,0)," ")</f>
        <v xml:space="preserve"> </v>
      </c>
      <c r="D1820" s="34"/>
      <c r="E1820" s="73"/>
      <c r="F1820" s="33"/>
      <c r="G1820" s="69" t="str">
        <f t="shared" si="28"/>
        <v/>
      </c>
    </row>
    <row r="1821" spans="1:7" ht="19.5" outlineLevel="1" thickTop="1" thickBot="1">
      <c r="A1821" s="34"/>
      <c r="B1821" s="52"/>
      <c r="C1821" s="34" t="str">
        <f>IF(B1821&gt;0,VLOOKUP(B1821,'الموردين والمخازن'!$A$9:$L$10006,2,0)," ")</f>
        <v xml:space="preserve"> </v>
      </c>
      <c r="D1821" s="34"/>
      <c r="E1821" s="73"/>
      <c r="F1821" s="33"/>
      <c r="G1821" s="69" t="str">
        <f t="shared" si="28"/>
        <v/>
      </c>
    </row>
    <row r="1822" spans="1:7" ht="19.5" outlineLevel="1" thickTop="1" thickBot="1">
      <c r="A1822" s="34"/>
      <c r="B1822" s="52"/>
      <c r="C1822" s="34" t="str">
        <f>IF(B1822&gt;0,VLOOKUP(B1822,'الموردين والمخازن'!$A$9:$L$10006,2,0)," ")</f>
        <v xml:space="preserve"> </v>
      </c>
      <c r="D1822" s="34"/>
      <c r="E1822" s="73"/>
      <c r="F1822" s="33"/>
      <c r="G1822" s="69" t="str">
        <f t="shared" si="28"/>
        <v/>
      </c>
    </row>
    <row r="1823" spans="1:7" ht="19.5" outlineLevel="1" thickTop="1" thickBot="1">
      <c r="A1823" s="34"/>
      <c r="B1823" s="52"/>
      <c r="C1823" s="34" t="str">
        <f>IF(B1823&gt;0,VLOOKUP(B1823,'الموردين والمخازن'!$A$9:$L$10006,2,0)," ")</f>
        <v xml:space="preserve"> </v>
      </c>
      <c r="D1823" s="34"/>
      <c r="E1823" s="73"/>
      <c r="F1823" s="33"/>
      <c r="G1823" s="69" t="str">
        <f t="shared" si="28"/>
        <v/>
      </c>
    </row>
    <row r="1824" spans="1:7" ht="19.5" outlineLevel="1" thickTop="1" thickBot="1">
      <c r="A1824" s="34"/>
      <c r="B1824" s="52"/>
      <c r="C1824" s="34" t="str">
        <f>IF(B1824&gt;0,VLOOKUP(B1824,'الموردين والمخازن'!$A$9:$L$10006,2,0)," ")</f>
        <v xml:space="preserve"> </v>
      </c>
      <c r="D1824" s="34"/>
      <c r="E1824" s="73"/>
      <c r="F1824" s="33"/>
      <c r="G1824" s="69" t="str">
        <f t="shared" si="28"/>
        <v/>
      </c>
    </row>
    <row r="1825" spans="1:7" ht="19.5" outlineLevel="1" thickTop="1" thickBot="1">
      <c r="A1825" s="34"/>
      <c r="B1825" s="52"/>
      <c r="C1825" s="34" t="str">
        <f>IF(B1825&gt;0,VLOOKUP(B1825,'الموردين والمخازن'!$A$9:$L$10006,2,0)," ")</f>
        <v xml:space="preserve"> </v>
      </c>
      <c r="D1825" s="34"/>
      <c r="E1825" s="73"/>
      <c r="F1825" s="33"/>
      <c r="G1825" s="69" t="str">
        <f t="shared" si="28"/>
        <v/>
      </c>
    </row>
    <row r="1826" spans="1:7" ht="19.5" outlineLevel="1" thickTop="1" thickBot="1">
      <c r="A1826" s="34"/>
      <c r="B1826" s="52"/>
      <c r="C1826" s="34" t="str">
        <f>IF(B1826&gt;0,VLOOKUP(B1826,'الموردين والمخازن'!$A$9:$L$10006,2,0)," ")</f>
        <v xml:space="preserve"> </v>
      </c>
      <c r="D1826" s="34"/>
      <c r="E1826" s="73"/>
      <c r="F1826" s="33"/>
      <c r="G1826" s="69" t="str">
        <f t="shared" si="28"/>
        <v/>
      </c>
    </row>
    <row r="1827" spans="1:7" ht="19.5" outlineLevel="1" thickTop="1" thickBot="1">
      <c r="A1827" s="34"/>
      <c r="B1827" s="52"/>
      <c r="C1827" s="34" t="str">
        <f>IF(B1827&gt;0,VLOOKUP(B1827,'الموردين والمخازن'!$A$9:$L$10006,2,0)," ")</f>
        <v xml:space="preserve"> </v>
      </c>
      <c r="D1827" s="34"/>
      <c r="E1827" s="73"/>
      <c r="F1827" s="33"/>
      <c r="G1827" s="69" t="str">
        <f t="shared" si="28"/>
        <v/>
      </c>
    </row>
    <row r="1828" spans="1:7" ht="19.5" outlineLevel="1" thickTop="1" thickBot="1">
      <c r="A1828" s="34"/>
      <c r="B1828" s="52"/>
      <c r="C1828" s="34" t="str">
        <f>IF(B1828&gt;0,VLOOKUP(B1828,'الموردين والمخازن'!$A$9:$L$10006,2,0)," ")</f>
        <v xml:space="preserve"> </v>
      </c>
      <c r="D1828" s="34"/>
      <c r="E1828" s="73"/>
      <c r="F1828" s="33"/>
      <c r="G1828" s="69" t="str">
        <f t="shared" si="28"/>
        <v/>
      </c>
    </row>
    <row r="1829" spans="1:7" ht="19.5" outlineLevel="1" thickTop="1" thickBot="1">
      <c r="A1829" s="34"/>
      <c r="B1829" s="52"/>
      <c r="C1829" s="34" t="str">
        <f>IF(B1829&gt;0,VLOOKUP(B1829,'الموردين والمخازن'!$A$9:$L$10006,2,0)," ")</f>
        <v xml:space="preserve"> </v>
      </c>
      <c r="D1829" s="34"/>
      <c r="E1829" s="73"/>
      <c r="F1829" s="33"/>
      <c r="G1829" s="69" t="str">
        <f t="shared" si="28"/>
        <v/>
      </c>
    </row>
    <row r="1830" spans="1:7" ht="19.5" outlineLevel="1" thickTop="1" thickBot="1">
      <c r="A1830" s="34"/>
      <c r="B1830" s="52"/>
      <c r="C1830" s="34" t="str">
        <f>IF(B1830&gt;0,VLOOKUP(B1830,'الموردين والمخازن'!$A$9:$L$10006,2,0)," ")</f>
        <v xml:space="preserve"> </v>
      </c>
      <c r="D1830" s="34"/>
      <c r="E1830" s="73"/>
      <c r="F1830" s="33"/>
      <c r="G1830" s="69" t="str">
        <f t="shared" si="28"/>
        <v/>
      </c>
    </row>
    <row r="1831" spans="1:7" ht="19.5" outlineLevel="1" thickTop="1" thickBot="1">
      <c r="A1831" s="34"/>
      <c r="B1831" s="52"/>
      <c r="C1831" s="34" t="str">
        <f>IF(B1831&gt;0,VLOOKUP(B1831,'الموردين والمخازن'!$A$9:$L$10006,2,0)," ")</f>
        <v xml:space="preserve"> </v>
      </c>
      <c r="D1831" s="34"/>
      <c r="E1831" s="73"/>
      <c r="F1831" s="33"/>
      <c r="G1831" s="69" t="str">
        <f t="shared" si="28"/>
        <v/>
      </c>
    </row>
    <row r="1832" spans="1:7" ht="19.5" outlineLevel="1" thickTop="1" thickBot="1">
      <c r="A1832" s="34"/>
      <c r="B1832" s="52"/>
      <c r="C1832" s="34" t="str">
        <f>IF(B1832&gt;0,VLOOKUP(B1832,'الموردين والمخازن'!$A$9:$L$10006,2,0)," ")</f>
        <v xml:space="preserve"> </v>
      </c>
      <c r="D1832" s="34"/>
      <c r="E1832" s="73"/>
      <c r="F1832" s="33"/>
      <c r="G1832" s="69" t="str">
        <f t="shared" si="28"/>
        <v/>
      </c>
    </row>
    <row r="1833" spans="1:7" ht="19.5" outlineLevel="1" thickTop="1" thickBot="1">
      <c r="A1833" s="34"/>
      <c r="B1833" s="52"/>
      <c r="C1833" s="34" t="str">
        <f>IF(B1833&gt;0,VLOOKUP(B1833,'الموردين والمخازن'!$A$9:$L$10006,2,0)," ")</f>
        <v xml:space="preserve"> </v>
      </c>
      <c r="D1833" s="34"/>
      <c r="E1833" s="73"/>
      <c r="F1833" s="33"/>
      <c r="G1833" s="69" t="str">
        <f t="shared" si="28"/>
        <v/>
      </c>
    </row>
    <row r="1834" spans="1:7" ht="19.5" outlineLevel="1" thickTop="1" thickBot="1">
      <c r="A1834" s="34"/>
      <c r="B1834" s="52"/>
      <c r="C1834" s="34" t="str">
        <f>IF(B1834&gt;0,VLOOKUP(B1834,'الموردين والمخازن'!$A$9:$L$10006,2,0)," ")</f>
        <v xml:space="preserve"> </v>
      </c>
      <c r="D1834" s="34"/>
      <c r="E1834" s="73"/>
      <c r="F1834" s="33"/>
      <c r="G1834" s="69" t="str">
        <f t="shared" si="28"/>
        <v/>
      </c>
    </row>
    <row r="1835" spans="1:7" ht="19.5" outlineLevel="1" thickTop="1" thickBot="1">
      <c r="A1835" s="34"/>
      <c r="B1835" s="52"/>
      <c r="C1835" s="34" t="str">
        <f>IF(B1835&gt;0,VLOOKUP(B1835,'الموردين والمخازن'!$A$9:$L$10006,2,0)," ")</f>
        <v xml:space="preserve"> </v>
      </c>
      <c r="D1835" s="34"/>
      <c r="E1835" s="73"/>
      <c r="F1835" s="33"/>
      <c r="G1835" s="69" t="str">
        <f t="shared" si="28"/>
        <v/>
      </c>
    </row>
    <row r="1836" spans="1:7" ht="19.5" outlineLevel="1" thickTop="1" thickBot="1">
      <c r="A1836" s="34"/>
      <c r="B1836" s="52"/>
      <c r="C1836" s="34" t="str">
        <f>IF(B1836&gt;0,VLOOKUP(B1836,'الموردين والمخازن'!$A$9:$L$10006,2,0)," ")</f>
        <v xml:space="preserve"> </v>
      </c>
      <c r="D1836" s="34"/>
      <c r="E1836" s="73"/>
      <c r="F1836" s="33"/>
      <c r="G1836" s="69" t="str">
        <f t="shared" si="28"/>
        <v/>
      </c>
    </row>
    <row r="1837" spans="1:7" ht="19.5" outlineLevel="1" thickTop="1" thickBot="1">
      <c r="A1837" s="34"/>
      <c r="B1837" s="52"/>
      <c r="C1837" s="34" t="str">
        <f>IF(B1837&gt;0,VLOOKUP(B1837,'الموردين والمخازن'!$A$9:$L$10006,2,0)," ")</f>
        <v xml:space="preserve"> </v>
      </c>
      <c r="D1837" s="34"/>
      <c r="E1837" s="73"/>
      <c r="F1837" s="33"/>
      <c r="G1837" s="69" t="str">
        <f t="shared" si="28"/>
        <v/>
      </c>
    </row>
    <row r="1838" spans="1:7" ht="19.5" outlineLevel="1" thickTop="1" thickBot="1">
      <c r="A1838" s="34"/>
      <c r="B1838" s="52"/>
      <c r="C1838" s="34" t="str">
        <f>IF(B1838&gt;0,VLOOKUP(B1838,'الموردين والمخازن'!$A$9:$L$10006,2,0)," ")</f>
        <v xml:space="preserve"> </v>
      </c>
      <c r="D1838" s="34"/>
      <c r="E1838" s="73"/>
      <c r="F1838" s="33"/>
      <c r="G1838" s="69" t="str">
        <f t="shared" si="28"/>
        <v/>
      </c>
    </row>
    <row r="1839" spans="1:7" ht="19.5" outlineLevel="1" thickTop="1" thickBot="1">
      <c r="A1839" s="34"/>
      <c r="B1839" s="52"/>
      <c r="C1839" s="34" t="str">
        <f>IF(B1839&gt;0,VLOOKUP(B1839,'الموردين والمخازن'!$A$9:$L$10006,2,0)," ")</f>
        <v xml:space="preserve"> </v>
      </c>
      <c r="D1839" s="34"/>
      <c r="E1839" s="73"/>
      <c r="F1839" s="33"/>
      <c r="G1839" s="69" t="str">
        <f t="shared" si="28"/>
        <v/>
      </c>
    </row>
    <row r="1840" spans="1:7" ht="19.5" outlineLevel="1" thickTop="1" thickBot="1">
      <c r="A1840" s="34"/>
      <c r="B1840" s="52"/>
      <c r="C1840" s="34" t="str">
        <f>IF(B1840&gt;0,VLOOKUP(B1840,'الموردين والمخازن'!$A$9:$L$10006,2,0)," ")</f>
        <v xml:space="preserve"> </v>
      </c>
      <c r="D1840" s="34"/>
      <c r="E1840" s="73"/>
      <c r="F1840" s="33"/>
      <c r="G1840" s="69" t="str">
        <f t="shared" si="28"/>
        <v/>
      </c>
    </row>
    <row r="1841" spans="1:7" ht="19.5" outlineLevel="1" thickTop="1" thickBot="1">
      <c r="A1841" s="34"/>
      <c r="B1841" s="52"/>
      <c r="C1841" s="34" t="str">
        <f>IF(B1841&gt;0,VLOOKUP(B1841,'الموردين والمخازن'!$A$9:$L$10006,2,0)," ")</f>
        <v xml:space="preserve"> </v>
      </c>
      <c r="D1841" s="34"/>
      <c r="E1841" s="73"/>
      <c r="F1841" s="33"/>
      <c r="G1841" s="69" t="str">
        <f t="shared" si="28"/>
        <v/>
      </c>
    </row>
    <row r="1842" spans="1:7" ht="19.5" outlineLevel="1" thickTop="1" thickBot="1">
      <c r="A1842" s="34"/>
      <c r="B1842" s="52"/>
      <c r="C1842" s="34" t="str">
        <f>IF(B1842&gt;0,VLOOKUP(B1842,'الموردين والمخازن'!$A$9:$L$10006,2,0)," ")</f>
        <v xml:space="preserve"> </v>
      </c>
      <c r="D1842" s="34"/>
      <c r="E1842" s="73"/>
      <c r="F1842" s="33"/>
      <c r="G1842" s="69" t="str">
        <f t="shared" si="28"/>
        <v/>
      </c>
    </row>
    <row r="1843" spans="1:7" ht="19.5" outlineLevel="1" thickTop="1" thickBot="1">
      <c r="A1843" s="34"/>
      <c r="B1843" s="52"/>
      <c r="C1843" s="34" t="str">
        <f>IF(B1843&gt;0,VLOOKUP(B1843,'الموردين والمخازن'!$A$9:$L$10006,2,0)," ")</f>
        <v xml:space="preserve"> </v>
      </c>
      <c r="D1843" s="34"/>
      <c r="E1843" s="73"/>
      <c r="F1843" s="33"/>
      <c r="G1843" s="69" t="str">
        <f t="shared" si="28"/>
        <v/>
      </c>
    </row>
    <row r="1844" spans="1:7" ht="19.5" outlineLevel="1" thickTop="1" thickBot="1">
      <c r="A1844" s="34"/>
      <c r="B1844" s="52"/>
      <c r="C1844" s="34" t="str">
        <f>IF(B1844&gt;0,VLOOKUP(B1844,'الموردين والمخازن'!$A$9:$L$10006,2,0)," ")</f>
        <v xml:space="preserve"> </v>
      </c>
      <c r="D1844" s="34"/>
      <c r="E1844" s="73"/>
      <c r="F1844" s="33"/>
      <c r="G1844" s="69" t="str">
        <f t="shared" si="28"/>
        <v/>
      </c>
    </row>
    <row r="1845" spans="1:7" ht="19.5" outlineLevel="1" thickTop="1" thickBot="1">
      <c r="A1845" s="34"/>
      <c r="B1845" s="52"/>
      <c r="C1845" s="34" t="str">
        <f>IF(B1845&gt;0,VLOOKUP(B1845,'الموردين والمخازن'!$A$9:$L$10006,2,0)," ")</f>
        <v xml:space="preserve"> </v>
      </c>
      <c r="D1845" s="34"/>
      <c r="E1845" s="73"/>
      <c r="F1845" s="33"/>
      <c r="G1845" s="69" t="str">
        <f t="shared" si="28"/>
        <v/>
      </c>
    </row>
    <row r="1846" spans="1:7" ht="19.5" outlineLevel="1" thickTop="1" thickBot="1">
      <c r="A1846" s="34"/>
      <c r="B1846" s="52"/>
      <c r="C1846" s="34" t="str">
        <f>IF(B1846&gt;0,VLOOKUP(B1846,'الموردين والمخازن'!$A$9:$L$10006,2,0)," ")</f>
        <v xml:space="preserve"> </v>
      </c>
      <c r="D1846" s="34"/>
      <c r="E1846" s="73"/>
      <c r="F1846" s="33"/>
      <c r="G1846" s="69" t="str">
        <f t="shared" si="28"/>
        <v/>
      </c>
    </row>
    <row r="1847" spans="1:7" ht="19.5" outlineLevel="1" thickTop="1" thickBot="1">
      <c r="A1847" s="34"/>
      <c r="B1847" s="52"/>
      <c r="C1847" s="34" t="str">
        <f>IF(B1847&gt;0,VLOOKUP(B1847,'الموردين والمخازن'!$A$9:$L$10006,2,0)," ")</f>
        <v xml:space="preserve"> </v>
      </c>
      <c r="D1847" s="34"/>
      <c r="E1847" s="73"/>
      <c r="F1847" s="33"/>
      <c r="G1847" s="69" t="str">
        <f t="shared" si="28"/>
        <v/>
      </c>
    </row>
    <row r="1848" spans="1:7" ht="19.5" outlineLevel="1" thickTop="1" thickBot="1">
      <c r="A1848" s="34"/>
      <c r="B1848" s="52"/>
      <c r="C1848" s="34" t="str">
        <f>IF(B1848&gt;0,VLOOKUP(B1848,'الموردين والمخازن'!$A$9:$L$10006,2,0)," ")</f>
        <v xml:space="preserve"> </v>
      </c>
      <c r="D1848" s="34"/>
      <c r="E1848" s="73"/>
      <c r="F1848" s="33"/>
      <c r="G1848" s="69" t="str">
        <f t="shared" si="28"/>
        <v/>
      </c>
    </row>
    <row r="1849" spans="1:7" ht="19.5" outlineLevel="1" thickTop="1" thickBot="1">
      <c r="A1849" s="34"/>
      <c r="B1849" s="52"/>
      <c r="C1849" s="34" t="str">
        <f>IF(B1849&gt;0,VLOOKUP(B1849,'الموردين والمخازن'!$A$9:$L$10006,2,0)," ")</f>
        <v xml:space="preserve"> </v>
      </c>
      <c r="D1849" s="34"/>
      <c r="E1849" s="73"/>
      <c r="F1849" s="33"/>
      <c r="G1849" s="69" t="str">
        <f t="shared" si="28"/>
        <v/>
      </c>
    </row>
    <row r="1850" spans="1:7" ht="19.5" outlineLevel="1" thickTop="1" thickBot="1">
      <c r="A1850" s="34"/>
      <c r="B1850" s="52"/>
      <c r="C1850" s="34" t="str">
        <f>IF(B1850&gt;0,VLOOKUP(B1850,'الموردين والمخازن'!$A$9:$L$10006,2,0)," ")</f>
        <v xml:space="preserve"> </v>
      </c>
      <c r="D1850" s="34"/>
      <c r="E1850" s="73"/>
      <c r="F1850" s="33"/>
      <c r="G1850" s="69" t="str">
        <f t="shared" si="28"/>
        <v/>
      </c>
    </row>
    <row r="1851" spans="1:7" ht="19.5" outlineLevel="1" thickTop="1" thickBot="1">
      <c r="A1851" s="34"/>
      <c r="B1851" s="52"/>
      <c r="C1851" s="34" t="str">
        <f>IF(B1851&gt;0,VLOOKUP(B1851,'الموردين والمخازن'!$A$9:$L$10006,2,0)," ")</f>
        <v xml:space="preserve"> </v>
      </c>
      <c r="D1851" s="34"/>
      <c r="E1851" s="73"/>
      <c r="F1851" s="33"/>
      <c r="G1851" s="69" t="str">
        <f t="shared" si="28"/>
        <v/>
      </c>
    </row>
    <row r="1852" spans="1:7" ht="19.5" outlineLevel="1" thickTop="1" thickBot="1">
      <c r="A1852" s="34"/>
      <c r="B1852" s="52"/>
      <c r="C1852" s="34" t="str">
        <f>IF(B1852&gt;0,VLOOKUP(B1852,'الموردين والمخازن'!$A$9:$L$10006,2,0)," ")</f>
        <v xml:space="preserve"> </v>
      </c>
      <c r="D1852" s="34"/>
      <c r="E1852" s="73"/>
      <c r="F1852" s="33"/>
      <c r="G1852" s="69" t="str">
        <f t="shared" si="28"/>
        <v/>
      </c>
    </row>
    <row r="1853" spans="1:7" ht="19.5" outlineLevel="1" thickTop="1" thickBot="1">
      <c r="A1853" s="34"/>
      <c r="B1853" s="52"/>
      <c r="C1853" s="34" t="str">
        <f>IF(B1853&gt;0,VLOOKUP(B1853,'الموردين والمخازن'!$A$9:$L$10006,2,0)," ")</f>
        <v xml:space="preserve"> </v>
      </c>
      <c r="D1853" s="34"/>
      <c r="E1853" s="73"/>
      <c r="F1853" s="33"/>
      <c r="G1853" s="69" t="str">
        <f t="shared" si="28"/>
        <v/>
      </c>
    </row>
    <row r="1854" spans="1:7" ht="19.5" outlineLevel="1" thickTop="1" thickBot="1">
      <c r="A1854" s="34"/>
      <c r="B1854" s="52"/>
      <c r="C1854" s="34" t="str">
        <f>IF(B1854&gt;0,VLOOKUP(B1854,'الموردين والمخازن'!$A$9:$L$10006,2,0)," ")</f>
        <v xml:space="preserve"> </v>
      </c>
      <c r="D1854" s="34"/>
      <c r="E1854" s="73"/>
      <c r="F1854" s="33"/>
      <c r="G1854" s="69" t="str">
        <f t="shared" si="28"/>
        <v/>
      </c>
    </row>
    <row r="1855" spans="1:7" ht="19.5" outlineLevel="1" thickTop="1" thickBot="1">
      <c r="A1855" s="34"/>
      <c r="B1855" s="52"/>
      <c r="C1855" s="34" t="str">
        <f>IF(B1855&gt;0,VLOOKUP(B1855,'الموردين والمخازن'!$A$9:$L$10006,2,0)," ")</f>
        <v xml:space="preserve"> </v>
      </c>
      <c r="D1855" s="34"/>
      <c r="E1855" s="73"/>
      <c r="F1855" s="33"/>
      <c r="G1855" s="69" t="str">
        <f t="shared" si="28"/>
        <v/>
      </c>
    </row>
    <row r="1856" spans="1:7" ht="19.5" outlineLevel="1" thickTop="1" thickBot="1">
      <c r="A1856" s="34"/>
      <c r="B1856" s="52"/>
      <c r="C1856" s="34" t="str">
        <f>IF(B1856&gt;0,VLOOKUP(B1856,'الموردين والمخازن'!$A$9:$L$10006,2,0)," ")</f>
        <v xml:space="preserve"> </v>
      </c>
      <c r="D1856" s="34"/>
      <c r="E1856" s="73"/>
      <c r="F1856" s="33"/>
      <c r="G1856" s="69" t="str">
        <f t="shared" si="28"/>
        <v/>
      </c>
    </row>
    <row r="1857" spans="1:7" ht="19.5" outlineLevel="1" thickTop="1" thickBot="1">
      <c r="A1857" s="34"/>
      <c r="B1857" s="52"/>
      <c r="C1857" s="34" t="str">
        <f>IF(B1857&gt;0,VLOOKUP(B1857,'الموردين والمخازن'!$A$9:$L$10006,2,0)," ")</f>
        <v xml:space="preserve"> </v>
      </c>
      <c r="D1857" s="34"/>
      <c r="E1857" s="73"/>
      <c r="F1857" s="33"/>
      <c r="G1857" s="69" t="str">
        <f t="shared" si="28"/>
        <v/>
      </c>
    </row>
    <row r="1858" spans="1:7" ht="19.5" outlineLevel="1" thickTop="1" thickBot="1">
      <c r="A1858" s="34"/>
      <c r="B1858" s="52"/>
      <c r="C1858" s="34" t="str">
        <f>IF(B1858&gt;0,VLOOKUP(B1858,'الموردين والمخازن'!$A$9:$L$10006,2,0)," ")</f>
        <v xml:space="preserve"> </v>
      </c>
      <c r="D1858" s="34"/>
      <c r="E1858" s="73"/>
      <c r="F1858" s="33"/>
      <c r="G1858" s="69" t="str">
        <f t="shared" si="28"/>
        <v/>
      </c>
    </row>
    <row r="1859" spans="1:7" ht="19.5" outlineLevel="1" thickTop="1" thickBot="1">
      <c r="A1859" s="34"/>
      <c r="B1859" s="52"/>
      <c r="C1859" s="34" t="str">
        <f>IF(B1859&gt;0,VLOOKUP(B1859,'الموردين والمخازن'!$A$9:$L$10006,2,0)," ")</f>
        <v xml:space="preserve"> </v>
      </c>
      <c r="D1859" s="34"/>
      <c r="E1859" s="73"/>
      <c r="F1859" s="33"/>
      <c r="G1859" s="69" t="str">
        <f t="shared" si="28"/>
        <v/>
      </c>
    </row>
    <row r="1860" spans="1:7" ht="19.5" outlineLevel="1" thickTop="1" thickBot="1">
      <c r="A1860" s="34"/>
      <c r="B1860" s="52"/>
      <c r="C1860" s="34" t="str">
        <f>IF(B1860&gt;0,VLOOKUP(B1860,'الموردين والمخازن'!$A$9:$L$10006,2,0)," ")</f>
        <v xml:space="preserve"> </v>
      </c>
      <c r="D1860" s="34"/>
      <c r="E1860" s="73"/>
      <c r="F1860" s="33"/>
      <c r="G1860" s="69" t="str">
        <f t="shared" si="28"/>
        <v/>
      </c>
    </row>
    <row r="1861" spans="1:7" ht="19.5" outlineLevel="1" thickTop="1" thickBot="1">
      <c r="A1861" s="34"/>
      <c r="B1861" s="52"/>
      <c r="C1861" s="34" t="str">
        <f>IF(B1861&gt;0,VLOOKUP(B1861,'الموردين والمخازن'!$A$9:$L$10006,2,0)," ")</f>
        <v xml:space="preserve"> </v>
      </c>
      <c r="D1861" s="34"/>
      <c r="E1861" s="73"/>
      <c r="F1861" s="33"/>
      <c r="G1861" s="69" t="str">
        <f t="shared" si="28"/>
        <v/>
      </c>
    </row>
    <row r="1862" spans="1:7" ht="19.5" outlineLevel="1" thickTop="1" thickBot="1">
      <c r="A1862" s="34"/>
      <c r="B1862" s="52"/>
      <c r="C1862" s="34" t="str">
        <f>IF(B1862&gt;0,VLOOKUP(B1862,'الموردين والمخازن'!$A$9:$L$10006,2,0)," ")</f>
        <v xml:space="preserve"> </v>
      </c>
      <c r="D1862" s="34"/>
      <c r="E1862" s="73"/>
      <c r="F1862" s="33"/>
      <c r="G1862" s="69" t="str">
        <f t="shared" si="28"/>
        <v/>
      </c>
    </row>
    <row r="1863" spans="1:7" ht="19.5" outlineLevel="1" thickTop="1" thickBot="1">
      <c r="A1863" s="34"/>
      <c r="B1863" s="52"/>
      <c r="C1863" s="34" t="str">
        <f>IF(B1863&gt;0,VLOOKUP(B1863,'الموردين والمخازن'!$A$9:$L$10006,2,0)," ")</f>
        <v xml:space="preserve"> </v>
      </c>
      <c r="D1863" s="34"/>
      <c r="E1863" s="73"/>
      <c r="F1863" s="33"/>
      <c r="G1863" s="69" t="str">
        <f t="shared" si="28"/>
        <v/>
      </c>
    </row>
    <row r="1864" spans="1:7" ht="19.5" outlineLevel="1" thickTop="1" thickBot="1">
      <c r="A1864" s="34"/>
      <c r="B1864" s="52"/>
      <c r="C1864" s="34" t="str">
        <f>IF(B1864&gt;0,VLOOKUP(B1864,'الموردين والمخازن'!$A$9:$L$10006,2,0)," ")</f>
        <v xml:space="preserve"> </v>
      </c>
      <c r="D1864" s="34"/>
      <c r="E1864" s="73"/>
      <c r="F1864" s="33"/>
      <c r="G1864" s="69" t="str">
        <f t="shared" si="28"/>
        <v/>
      </c>
    </row>
    <row r="1865" spans="1:7" ht="19.5" outlineLevel="1" thickTop="1" thickBot="1">
      <c r="A1865" s="34"/>
      <c r="B1865" s="52"/>
      <c r="C1865" s="34" t="str">
        <f>IF(B1865&gt;0,VLOOKUP(B1865,'الموردين والمخازن'!$A$9:$L$10006,2,0)," ")</f>
        <v xml:space="preserve"> </v>
      </c>
      <c r="D1865" s="34"/>
      <c r="E1865" s="73"/>
      <c r="F1865" s="33"/>
      <c r="G1865" s="69" t="str">
        <f t="shared" ref="G1865:G1928" si="29">B1865&amp;A1865</f>
        <v/>
      </c>
    </row>
    <row r="1866" spans="1:7" ht="19.5" outlineLevel="1" thickTop="1" thickBot="1">
      <c r="A1866" s="34"/>
      <c r="B1866" s="52"/>
      <c r="C1866" s="34" t="str">
        <f>IF(B1866&gt;0,VLOOKUP(B1866,'الموردين والمخازن'!$A$9:$L$10006,2,0)," ")</f>
        <v xml:space="preserve"> </v>
      </c>
      <c r="D1866" s="34"/>
      <c r="E1866" s="73"/>
      <c r="F1866" s="33"/>
      <c r="G1866" s="69" t="str">
        <f t="shared" si="29"/>
        <v/>
      </c>
    </row>
    <row r="1867" spans="1:7" ht="19.5" outlineLevel="1" thickTop="1" thickBot="1">
      <c r="A1867" s="34"/>
      <c r="B1867" s="52"/>
      <c r="C1867" s="34" t="str">
        <f>IF(B1867&gt;0,VLOOKUP(B1867,'الموردين والمخازن'!$A$9:$L$10006,2,0)," ")</f>
        <v xml:space="preserve"> </v>
      </c>
      <c r="D1867" s="34"/>
      <c r="E1867" s="73"/>
      <c r="F1867" s="33"/>
      <c r="G1867" s="69" t="str">
        <f t="shared" si="29"/>
        <v/>
      </c>
    </row>
    <row r="1868" spans="1:7" ht="19.5" outlineLevel="1" thickTop="1" thickBot="1">
      <c r="A1868" s="34"/>
      <c r="B1868" s="52"/>
      <c r="C1868" s="34" t="str">
        <f>IF(B1868&gt;0,VLOOKUP(B1868,'الموردين والمخازن'!$A$9:$L$10006,2,0)," ")</f>
        <v xml:space="preserve"> </v>
      </c>
      <c r="D1868" s="34"/>
      <c r="E1868" s="73"/>
      <c r="F1868" s="33"/>
      <c r="G1868" s="69" t="str">
        <f t="shared" si="29"/>
        <v/>
      </c>
    </row>
    <row r="1869" spans="1:7" ht="19.5" outlineLevel="1" thickTop="1" thickBot="1">
      <c r="A1869" s="34"/>
      <c r="B1869" s="52"/>
      <c r="C1869" s="34" t="str">
        <f>IF(B1869&gt;0,VLOOKUP(B1869,'الموردين والمخازن'!$A$9:$L$10006,2,0)," ")</f>
        <v xml:space="preserve"> </v>
      </c>
      <c r="D1869" s="34"/>
      <c r="E1869" s="73"/>
      <c r="F1869" s="33"/>
      <c r="G1869" s="69" t="str">
        <f t="shared" si="29"/>
        <v/>
      </c>
    </row>
    <row r="1870" spans="1:7" ht="19.5" outlineLevel="1" thickTop="1" thickBot="1">
      <c r="A1870" s="34"/>
      <c r="B1870" s="52"/>
      <c r="C1870" s="34" t="str">
        <f>IF(B1870&gt;0,VLOOKUP(B1870,'الموردين والمخازن'!$A$9:$L$10006,2,0)," ")</f>
        <v xml:space="preserve"> </v>
      </c>
      <c r="D1870" s="34"/>
      <c r="E1870" s="73"/>
      <c r="F1870" s="33"/>
      <c r="G1870" s="69" t="str">
        <f t="shared" si="29"/>
        <v/>
      </c>
    </row>
    <row r="1871" spans="1:7" ht="19.5" outlineLevel="1" thickTop="1" thickBot="1">
      <c r="A1871" s="34"/>
      <c r="B1871" s="52"/>
      <c r="C1871" s="34" t="str">
        <f>IF(B1871&gt;0,VLOOKUP(B1871,'الموردين والمخازن'!$A$9:$L$10006,2,0)," ")</f>
        <v xml:space="preserve"> </v>
      </c>
      <c r="D1871" s="34"/>
      <c r="E1871" s="73"/>
      <c r="F1871" s="33"/>
      <c r="G1871" s="69" t="str">
        <f t="shared" si="29"/>
        <v/>
      </c>
    </row>
    <row r="1872" spans="1:7" ht="19.5" outlineLevel="1" thickTop="1" thickBot="1">
      <c r="A1872" s="34"/>
      <c r="B1872" s="52"/>
      <c r="C1872" s="34" t="str">
        <f>IF(B1872&gt;0,VLOOKUP(B1872,'الموردين والمخازن'!$A$9:$L$10006,2,0)," ")</f>
        <v xml:space="preserve"> </v>
      </c>
      <c r="D1872" s="34"/>
      <c r="E1872" s="73"/>
      <c r="F1872" s="33"/>
      <c r="G1872" s="69" t="str">
        <f t="shared" si="29"/>
        <v/>
      </c>
    </row>
    <row r="1873" spans="1:7" ht="19.5" outlineLevel="1" thickTop="1" thickBot="1">
      <c r="A1873" s="34"/>
      <c r="B1873" s="52"/>
      <c r="C1873" s="34" t="str">
        <f>IF(B1873&gt;0,VLOOKUP(B1873,'الموردين والمخازن'!$A$9:$L$10006,2,0)," ")</f>
        <v xml:space="preserve"> </v>
      </c>
      <c r="D1873" s="34"/>
      <c r="E1873" s="73"/>
      <c r="F1873" s="33"/>
      <c r="G1873" s="69" t="str">
        <f t="shared" si="29"/>
        <v/>
      </c>
    </row>
    <row r="1874" spans="1:7" ht="19.5" outlineLevel="1" thickTop="1" thickBot="1">
      <c r="A1874" s="34"/>
      <c r="B1874" s="52"/>
      <c r="C1874" s="34" t="str">
        <f>IF(B1874&gt;0,VLOOKUP(B1874,'الموردين والمخازن'!$A$9:$L$10006,2,0)," ")</f>
        <v xml:space="preserve"> </v>
      </c>
      <c r="D1874" s="34"/>
      <c r="E1874" s="73"/>
      <c r="F1874" s="33"/>
      <c r="G1874" s="69" t="str">
        <f t="shared" si="29"/>
        <v/>
      </c>
    </row>
    <row r="1875" spans="1:7" ht="19.5" outlineLevel="1" thickTop="1" thickBot="1">
      <c r="A1875" s="34"/>
      <c r="B1875" s="52"/>
      <c r="C1875" s="34" t="str">
        <f>IF(B1875&gt;0,VLOOKUP(B1875,'الموردين والمخازن'!$A$9:$L$10006,2,0)," ")</f>
        <v xml:space="preserve"> </v>
      </c>
      <c r="D1875" s="34"/>
      <c r="E1875" s="73"/>
      <c r="F1875" s="33"/>
      <c r="G1875" s="69" t="str">
        <f t="shared" si="29"/>
        <v/>
      </c>
    </row>
    <row r="1876" spans="1:7" ht="19.5" outlineLevel="1" thickTop="1" thickBot="1">
      <c r="A1876" s="34"/>
      <c r="B1876" s="52"/>
      <c r="C1876" s="34" t="str">
        <f>IF(B1876&gt;0,VLOOKUP(B1876,'الموردين والمخازن'!$A$9:$L$10006,2,0)," ")</f>
        <v xml:space="preserve"> </v>
      </c>
      <c r="D1876" s="34"/>
      <c r="E1876" s="73"/>
      <c r="F1876" s="33"/>
      <c r="G1876" s="69" t="str">
        <f t="shared" si="29"/>
        <v/>
      </c>
    </row>
    <row r="1877" spans="1:7" ht="19.5" outlineLevel="1" thickTop="1" thickBot="1">
      <c r="A1877" s="34"/>
      <c r="B1877" s="52"/>
      <c r="C1877" s="34" t="str">
        <f>IF(B1877&gt;0,VLOOKUP(B1877,'الموردين والمخازن'!$A$9:$L$10006,2,0)," ")</f>
        <v xml:space="preserve"> </v>
      </c>
      <c r="D1877" s="34"/>
      <c r="E1877" s="73"/>
      <c r="F1877" s="33"/>
      <c r="G1877" s="69" t="str">
        <f t="shared" si="29"/>
        <v/>
      </c>
    </row>
    <row r="1878" spans="1:7" ht="19.5" outlineLevel="1" thickTop="1" thickBot="1">
      <c r="A1878" s="34"/>
      <c r="B1878" s="52"/>
      <c r="C1878" s="34" t="str">
        <f>IF(B1878&gt;0,VLOOKUP(B1878,'الموردين والمخازن'!$A$9:$L$10006,2,0)," ")</f>
        <v xml:space="preserve"> </v>
      </c>
      <c r="D1878" s="34"/>
      <c r="E1878" s="73"/>
      <c r="F1878" s="33"/>
      <c r="G1878" s="69" t="str">
        <f t="shared" si="29"/>
        <v/>
      </c>
    </row>
    <row r="1879" spans="1:7" ht="19.5" outlineLevel="1" thickTop="1" thickBot="1">
      <c r="A1879" s="34"/>
      <c r="B1879" s="52"/>
      <c r="C1879" s="34" t="str">
        <f>IF(B1879&gt;0,VLOOKUP(B1879,'الموردين والمخازن'!$A$9:$L$10006,2,0)," ")</f>
        <v xml:space="preserve"> </v>
      </c>
      <c r="D1879" s="34"/>
      <c r="E1879" s="73"/>
      <c r="F1879" s="33"/>
      <c r="G1879" s="69" t="str">
        <f t="shared" si="29"/>
        <v/>
      </c>
    </row>
    <row r="1880" spans="1:7" ht="19.5" outlineLevel="1" thickTop="1" thickBot="1">
      <c r="A1880" s="34"/>
      <c r="B1880" s="52"/>
      <c r="C1880" s="34" t="str">
        <f>IF(B1880&gt;0,VLOOKUP(B1880,'الموردين والمخازن'!$A$9:$L$10006,2,0)," ")</f>
        <v xml:space="preserve"> </v>
      </c>
      <c r="D1880" s="34"/>
      <c r="E1880" s="73"/>
      <c r="F1880" s="33"/>
      <c r="G1880" s="69" t="str">
        <f t="shared" si="29"/>
        <v/>
      </c>
    </row>
    <row r="1881" spans="1:7" ht="19.5" outlineLevel="1" thickTop="1" thickBot="1">
      <c r="A1881" s="34"/>
      <c r="B1881" s="52"/>
      <c r="C1881" s="34" t="str">
        <f>IF(B1881&gt;0,VLOOKUP(B1881,'الموردين والمخازن'!$A$9:$L$10006,2,0)," ")</f>
        <v xml:space="preserve"> </v>
      </c>
      <c r="D1881" s="34"/>
      <c r="E1881" s="73"/>
      <c r="F1881" s="33"/>
      <c r="G1881" s="69" t="str">
        <f t="shared" si="29"/>
        <v/>
      </c>
    </row>
    <row r="1882" spans="1:7" ht="19.5" outlineLevel="1" thickTop="1" thickBot="1">
      <c r="A1882" s="34"/>
      <c r="B1882" s="52"/>
      <c r="C1882" s="34" t="str">
        <f>IF(B1882&gt;0,VLOOKUP(B1882,'الموردين والمخازن'!$A$9:$L$10006,2,0)," ")</f>
        <v xml:space="preserve"> </v>
      </c>
      <c r="D1882" s="34"/>
      <c r="E1882" s="73"/>
      <c r="F1882" s="33"/>
      <c r="G1882" s="69" t="str">
        <f t="shared" si="29"/>
        <v/>
      </c>
    </row>
    <row r="1883" spans="1:7" ht="19.5" outlineLevel="1" thickTop="1" thickBot="1">
      <c r="A1883" s="34"/>
      <c r="B1883" s="52"/>
      <c r="C1883" s="34" t="str">
        <f>IF(B1883&gt;0,VLOOKUP(B1883,'الموردين والمخازن'!$A$9:$L$10006,2,0)," ")</f>
        <v xml:space="preserve"> </v>
      </c>
      <c r="D1883" s="34"/>
      <c r="E1883" s="73"/>
      <c r="F1883" s="33"/>
      <c r="G1883" s="69" t="str">
        <f t="shared" si="29"/>
        <v/>
      </c>
    </row>
    <row r="1884" spans="1:7" ht="19.5" outlineLevel="1" thickTop="1" thickBot="1">
      <c r="A1884" s="34"/>
      <c r="B1884" s="52"/>
      <c r="C1884" s="34" t="str">
        <f>IF(B1884&gt;0,VLOOKUP(B1884,'الموردين والمخازن'!$A$9:$L$10006,2,0)," ")</f>
        <v xml:space="preserve"> </v>
      </c>
      <c r="D1884" s="34"/>
      <c r="E1884" s="73"/>
      <c r="F1884" s="33"/>
      <c r="G1884" s="69" t="str">
        <f t="shared" si="29"/>
        <v/>
      </c>
    </row>
    <row r="1885" spans="1:7" ht="19.5" outlineLevel="1" thickTop="1" thickBot="1">
      <c r="A1885" s="34"/>
      <c r="B1885" s="52"/>
      <c r="C1885" s="34" t="str">
        <f>IF(B1885&gt;0,VLOOKUP(B1885,'الموردين والمخازن'!$A$9:$L$10006,2,0)," ")</f>
        <v xml:space="preserve"> </v>
      </c>
      <c r="D1885" s="34"/>
      <c r="E1885" s="73"/>
      <c r="F1885" s="33"/>
      <c r="G1885" s="69" t="str">
        <f t="shared" si="29"/>
        <v/>
      </c>
    </row>
    <row r="1886" spans="1:7" ht="19.5" outlineLevel="1" thickTop="1" thickBot="1">
      <c r="A1886" s="34"/>
      <c r="B1886" s="52"/>
      <c r="C1886" s="34" t="str">
        <f>IF(B1886&gt;0,VLOOKUP(B1886,'الموردين والمخازن'!$A$9:$L$10006,2,0)," ")</f>
        <v xml:space="preserve"> </v>
      </c>
      <c r="D1886" s="34"/>
      <c r="E1886" s="73"/>
      <c r="F1886" s="33"/>
      <c r="G1886" s="69" t="str">
        <f t="shared" si="29"/>
        <v/>
      </c>
    </row>
    <row r="1887" spans="1:7" ht="19.5" outlineLevel="1" thickTop="1" thickBot="1">
      <c r="A1887" s="34"/>
      <c r="B1887" s="52"/>
      <c r="C1887" s="34" t="str">
        <f>IF(B1887&gt;0,VLOOKUP(B1887,'الموردين والمخازن'!$A$9:$L$10006,2,0)," ")</f>
        <v xml:space="preserve"> </v>
      </c>
      <c r="D1887" s="34"/>
      <c r="E1887" s="73"/>
      <c r="F1887" s="33"/>
      <c r="G1887" s="69" t="str">
        <f t="shared" si="29"/>
        <v/>
      </c>
    </row>
    <row r="1888" spans="1:7" ht="19.5" outlineLevel="1" thickTop="1" thickBot="1">
      <c r="A1888" s="34"/>
      <c r="B1888" s="52"/>
      <c r="C1888" s="34" t="str">
        <f>IF(B1888&gt;0,VLOOKUP(B1888,'الموردين والمخازن'!$A$9:$L$10006,2,0)," ")</f>
        <v xml:space="preserve"> </v>
      </c>
      <c r="D1888" s="34"/>
      <c r="E1888" s="73"/>
      <c r="F1888" s="33"/>
      <c r="G1888" s="69" t="str">
        <f t="shared" si="29"/>
        <v/>
      </c>
    </row>
    <row r="1889" spans="1:7" ht="19.5" outlineLevel="1" thickTop="1" thickBot="1">
      <c r="A1889" s="34"/>
      <c r="B1889" s="52"/>
      <c r="C1889" s="34" t="str">
        <f>IF(B1889&gt;0,VLOOKUP(B1889,'الموردين والمخازن'!$A$9:$L$10006,2,0)," ")</f>
        <v xml:space="preserve"> </v>
      </c>
      <c r="D1889" s="34"/>
      <c r="E1889" s="73"/>
      <c r="F1889" s="33"/>
      <c r="G1889" s="69" t="str">
        <f t="shared" si="29"/>
        <v/>
      </c>
    </row>
    <row r="1890" spans="1:7" ht="19.5" outlineLevel="1" thickTop="1" thickBot="1">
      <c r="A1890" s="34"/>
      <c r="B1890" s="52"/>
      <c r="C1890" s="34" t="str">
        <f>IF(B1890&gt;0,VLOOKUP(B1890,'الموردين والمخازن'!$A$9:$L$10006,2,0)," ")</f>
        <v xml:space="preserve"> </v>
      </c>
      <c r="D1890" s="34"/>
      <c r="E1890" s="73"/>
      <c r="F1890" s="33"/>
      <c r="G1890" s="69" t="str">
        <f t="shared" si="29"/>
        <v/>
      </c>
    </row>
    <row r="1891" spans="1:7" ht="19.5" outlineLevel="1" thickTop="1" thickBot="1">
      <c r="A1891" s="34"/>
      <c r="B1891" s="52"/>
      <c r="C1891" s="34" t="str">
        <f>IF(B1891&gt;0,VLOOKUP(B1891,'الموردين والمخازن'!$A$9:$L$10006,2,0)," ")</f>
        <v xml:space="preserve"> </v>
      </c>
      <c r="D1891" s="34"/>
      <c r="E1891" s="73"/>
      <c r="F1891" s="33"/>
      <c r="G1891" s="69" t="str">
        <f t="shared" si="29"/>
        <v/>
      </c>
    </row>
    <row r="1892" spans="1:7" ht="19.5" outlineLevel="1" thickTop="1" thickBot="1">
      <c r="A1892" s="34"/>
      <c r="B1892" s="52"/>
      <c r="C1892" s="34" t="str">
        <f>IF(B1892&gt;0,VLOOKUP(B1892,'الموردين والمخازن'!$A$9:$L$10006,2,0)," ")</f>
        <v xml:space="preserve"> </v>
      </c>
      <c r="D1892" s="34"/>
      <c r="E1892" s="73"/>
      <c r="F1892" s="33"/>
      <c r="G1892" s="69" t="str">
        <f t="shared" si="29"/>
        <v/>
      </c>
    </row>
    <row r="1893" spans="1:7" ht="19.5" outlineLevel="1" thickTop="1" thickBot="1">
      <c r="A1893" s="34"/>
      <c r="B1893" s="52"/>
      <c r="C1893" s="34" t="str">
        <f>IF(B1893&gt;0,VLOOKUP(B1893,'الموردين والمخازن'!$A$9:$L$10006,2,0)," ")</f>
        <v xml:space="preserve"> </v>
      </c>
      <c r="D1893" s="34"/>
      <c r="E1893" s="73"/>
      <c r="F1893" s="33"/>
      <c r="G1893" s="69" t="str">
        <f t="shared" si="29"/>
        <v/>
      </c>
    </row>
    <row r="1894" spans="1:7" ht="19.5" outlineLevel="1" thickTop="1" thickBot="1">
      <c r="A1894" s="34"/>
      <c r="B1894" s="52"/>
      <c r="C1894" s="34" t="str">
        <f>IF(B1894&gt;0,VLOOKUP(B1894,'الموردين والمخازن'!$A$9:$L$10006,2,0)," ")</f>
        <v xml:space="preserve"> </v>
      </c>
      <c r="D1894" s="34"/>
      <c r="E1894" s="73"/>
      <c r="F1894" s="33"/>
      <c r="G1894" s="69" t="str">
        <f t="shared" si="29"/>
        <v/>
      </c>
    </row>
    <row r="1895" spans="1:7" ht="19.5" outlineLevel="1" thickTop="1" thickBot="1">
      <c r="A1895" s="34"/>
      <c r="B1895" s="52"/>
      <c r="C1895" s="34" t="str">
        <f>IF(B1895&gt;0,VLOOKUP(B1895,'الموردين والمخازن'!$A$9:$L$10006,2,0)," ")</f>
        <v xml:space="preserve"> </v>
      </c>
      <c r="D1895" s="34"/>
      <c r="E1895" s="73"/>
      <c r="F1895" s="33"/>
      <c r="G1895" s="69" t="str">
        <f t="shared" si="29"/>
        <v/>
      </c>
    </row>
    <row r="1896" spans="1:7" ht="19.5" outlineLevel="1" thickTop="1" thickBot="1">
      <c r="A1896" s="34"/>
      <c r="B1896" s="52"/>
      <c r="C1896" s="34" t="str">
        <f>IF(B1896&gt;0,VLOOKUP(B1896,'الموردين والمخازن'!$A$9:$L$10006,2,0)," ")</f>
        <v xml:space="preserve"> </v>
      </c>
      <c r="D1896" s="34"/>
      <c r="E1896" s="73"/>
      <c r="F1896" s="33"/>
      <c r="G1896" s="69" t="str">
        <f t="shared" si="29"/>
        <v/>
      </c>
    </row>
    <row r="1897" spans="1:7" ht="19.5" outlineLevel="1" thickTop="1" thickBot="1">
      <c r="A1897" s="34"/>
      <c r="B1897" s="52"/>
      <c r="C1897" s="34" t="str">
        <f>IF(B1897&gt;0,VLOOKUP(B1897,'الموردين والمخازن'!$A$9:$L$10006,2,0)," ")</f>
        <v xml:space="preserve"> </v>
      </c>
      <c r="D1897" s="34"/>
      <c r="E1897" s="73"/>
      <c r="F1897" s="33"/>
      <c r="G1897" s="69" t="str">
        <f t="shared" si="29"/>
        <v/>
      </c>
    </row>
    <row r="1898" spans="1:7" ht="19.5" outlineLevel="1" thickTop="1" thickBot="1">
      <c r="A1898" s="34"/>
      <c r="B1898" s="52"/>
      <c r="C1898" s="34" t="str">
        <f>IF(B1898&gt;0,VLOOKUP(B1898,'الموردين والمخازن'!$A$9:$L$10006,2,0)," ")</f>
        <v xml:space="preserve"> </v>
      </c>
      <c r="D1898" s="34"/>
      <c r="E1898" s="73"/>
      <c r="F1898" s="33"/>
      <c r="G1898" s="69" t="str">
        <f t="shared" si="29"/>
        <v/>
      </c>
    </row>
    <row r="1899" spans="1:7" ht="19.5" outlineLevel="1" thickTop="1" thickBot="1">
      <c r="A1899" s="34"/>
      <c r="B1899" s="52"/>
      <c r="C1899" s="34" t="str">
        <f>IF(B1899&gt;0,VLOOKUP(B1899,'الموردين والمخازن'!$A$9:$L$10006,2,0)," ")</f>
        <v xml:space="preserve"> </v>
      </c>
      <c r="D1899" s="34"/>
      <c r="E1899" s="73"/>
      <c r="F1899" s="33"/>
      <c r="G1899" s="69" t="str">
        <f t="shared" si="29"/>
        <v/>
      </c>
    </row>
    <row r="1900" spans="1:7" ht="19.5" outlineLevel="1" thickTop="1" thickBot="1">
      <c r="A1900" s="34"/>
      <c r="B1900" s="52"/>
      <c r="C1900" s="34" t="str">
        <f>IF(B1900&gt;0,VLOOKUP(B1900,'الموردين والمخازن'!$A$9:$L$10006,2,0)," ")</f>
        <v xml:space="preserve"> </v>
      </c>
      <c r="D1900" s="34"/>
      <c r="E1900" s="73"/>
      <c r="F1900" s="33"/>
      <c r="G1900" s="69" t="str">
        <f t="shared" si="29"/>
        <v/>
      </c>
    </row>
    <row r="1901" spans="1:7" ht="19.5" outlineLevel="1" thickTop="1" thickBot="1">
      <c r="A1901" s="34"/>
      <c r="B1901" s="52"/>
      <c r="C1901" s="34" t="str">
        <f>IF(B1901&gt;0,VLOOKUP(B1901,'الموردين والمخازن'!$A$9:$L$10006,2,0)," ")</f>
        <v xml:space="preserve"> </v>
      </c>
      <c r="D1901" s="34"/>
      <c r="E1901" s="73"/>
      <c r="F1901" s="33"/>
      <c r="G1901" s="69" t="str">
        <f t="shared" si="29"/>
        <v/>
      </c>
    </row>
    <row r="1902" spans="1:7" ht="19.5" outlineLevel="1" thickTop="1" thickBot="1">
      <c r="A1902" s="34"/>
      <c r="B1902" s="52"/>
      <c r="C1902" s="34" t="str">
        <f>IF(B1902&gt;0,VLOOKUP(B1902,'الموردين والمخازن'!$A$9:$L$10006,2,0)," ")</f>
        <v xml:space="preserve"> </v>
      </c>
      <c r="D1902" s="34"/>
      <c r="E1902" s="73"/>
      <c r="F1902" s="33"/>
      <c r="G1902" s="69" t="str">
        <f t="shared" si="29"/>
        <v/>
      </c>
    </row>
    <row r="1903" spans="1:7" ht="19.5" outlineLevel="1" thickTop="1" thickBot="1">
      <c r="A1903" s="34"/>
      <c r="B1903" s="52"/>
      <c r="C1903" s="34" t="str">
        <f>IF(B1903&gt;0,VLOOKUP(B1903,'الموردين والمخازن'!$A$9:$L$10006,2,0)," ")</f>
        <v xml:space="preserve"> </v>
      </c>
      <c r="D1903" s="34"/>
      <c r="E1903" s="73"/>
      <c r="F1903" s="33"/>
      <c r="G1903" s="69" t="str">
        <f t="shared" si="29"/>
        <v/>
      </c>
    </row>
    <row r="1904" spans="1:7" ht="19.5" outlineLevel="1" thickTop="1" thickBot="1">
      <c r="A1904" s="34"/>
      <c r="B1904" s="52"/>
      <c r="C1904" s="34" t="str">
        <f>IF(B1904&gt;0,VLOOKUP(B1904,'الموردين والمخازن'!$A$9:$L$10006,2,0)," ")</f>
        <v xml:space="preserve"> </v>
      </c>
      <c r="D1904" s="34"/>
      <c r="E1904" s="73"/>
      <c r="F1904" s="33"/>
      <c r="G1904" s="69" t="str">
        <f t="shared" si="29"/>
        <v/>
      </c>
    </row>
    <row r="1905" spans="1:7" ht="19.5" outlineLevel="1" thickTop="1" thickBot="1">
      <c r="A1905" s="34"/>
      <c r="B1905" s="52"/>
      <c r="C1905" s="34" t="str">
        <f>IF(B1905&gt;0,VLOOKUP(B1905,'الموردين والمخازن'!$A$9:$L$10006,2,0)," ")</f>
        <v xml:space="preserve"> </v>
      </c>
      <c r="D1905" s="34"/>
      <c r="E1905" s="73"/>
      <c r="F1905" s="33"/>
      <c r="G1905" s="69" t="str">
        <f t="shared" si="29"/>
        <v/>
      </c>
    </row>
    <row r="1906" spans="1:7" ht="19.5" outlineLevel="1" thickTop="1" thickBot="1">
      <c r="A1906" s="34"/>
      <c r="B1906" s="52"/>
      <c r="C1906" s="34" t="str">
        <f>IF(B1906&gt;0,VLOOKUP(B1906,'الموردين والمخازن'!$A$9:$L$10006,2,0)," ")</f>
        <v xml:space="preserve"> </v>
      </c>
      <c r="D1906" s="34"/>
      <c r="E1906" s="73"/>
      <c r="F1906" s="33"/>
      <c r="G1906" s="69" t="str">
        <f t="shared" si="29"/>
        <v/>
      </c>
    </row>
    <row r="1907" spans="1:7" ht="19.5" outlineLevel="1" thickTop="1" thickBot="1">
      <c r="A1907" s="34"/>
      <c r="B1907" s="52"/>
      <c r="C1907" s="34" t="str">
        <f>IF(B1907&gt;0,VLOOKUP(B1907,'الموردين والمخازن'!$A$9:$L$10006,2,0)," ")</f>
        <v xml:space="preserve"> </v>
      </c>
      <c r="D1907" s="34"/>
      <c r="E1907" s="73"/>
      <c r="F1907" s="33"/>
      <c r="G1907" s="69" t="str">
        <f t="shared" si="29"/>
        <v/>
      </c>
    </row>
    <row r="1908" spans="1:7" ht="19.5" outlineLevel="1" thickTop="1" thickBot="1">
      <c r="A1908" s="34"/>
      <c r="B1908" s="52"/>
      <c r="C1908" s="34" t="str">
        <f>IF(B1908&gt;0,VLOOKUP(B1908,'الموردين والمخازن'!$A$9:$L$10006,2,0)," ")</f>
        <v xml:space="preserve"> </v>
      </c>
      <c r="D1908" s="34"/>
      <c r="E1908" s="73"/>
      <c r="F1908" s="33"/>
      <c r="G1908" s="69" t="str">
        <f t="shared" si="29"/>
        <v/>
      </c>
    </row>
    <row r="1909" spans="1:7" ht="19.5" outlineLevel="1" thickTop="1" thickBot="1">
      <c r="A1909" s="34"/>
      <c r="B1909" s="52"/>
      <c r="C1909" s="34" t="str">
        <f>IF(B1909&gt;0,VLOOKUP(B1909,'الموردين والمخازن'!$A$9:$L$10006,2,0)," ")</f>
        <v xml:space="preserve"> </v>
      </c>
      <c r="D1909" s="34"/>
      <c r="E1909" s="73"/>
      <c r="F1909" s="33"/>
      <c r="G1909" s="69" t="str">
        <f t="shared" si="29"/>
        <v/>
      </c>
    </row>
    <row r="1910" spans="1:7" ht="19.5" outlineLevel="1" thickTop="1" thickBot="1">
      <c r="A1910" s="34"/>
      <c r="B1910" s="52"/>
      <c r="C1910" s="34" t="str">
        <f>IF(B1910&gt;0,VLOOKUP(B1910,'الموردين والمخازن'!$A$9:$L$10006,2,0)," ")</f>
        <v xml:space="preserve"> </v>
      </c>
      <c r="D1910" s="34"/>
      <c r="E1910" s="73"/>
      <c r="F1910" s="33"/>
      <c r="G1910" s="69" t="str">
        <f t="shared" si="29"/>
        <v/>
      </c>
    </row>
    <row r="1911" spans="1:7" ht="19.5" outlineLevel="1" thickTop="1" thickBot="1">
      <c r="A1911" s="34"/>
      <c r="B1911" s="52"/>
      <c r="C1911" s="34" t="str">
        <f>IF(B1911&gt;0,VLOOKUP(B1911,'الموردين والمخازن'!$A$9:$L$10006,2,0)," ")</f>
        <v xml:space="preserve"> </v>
      </c>
      <c r="D1911" s="34"/>
      <c r="E1911" s="73"/>
      <c r="F1911" s="33"/>
      <c r="G1911" s="69" t="str">
        <f t="shared" si="29"/>
        <v/>
      </c>
    </row>
    <row r="1912" spans="1:7" ht="19.5" outlineLevel="1" thickTop="1" thickBot="1">
      <c r="A1912" s="34"/>
      <c r="B1912" s="52"/>
      <c r="C1912" s="34" t="str">
        <f>IF(B1912&gt;0,VLOOKUP(B1912,'الموردين والمخازن'!$A$9:$L$10006,2,0)," ")</f>
        <v xml:space="preserve"> </v>
      </c>
      <c r="D1912" s="34"/>
      <c r="E1912" s="73"/>
      <c r="F1912" s="33"/>
      <c r="G1912" s="69" t="str">
        <f t="shared" si="29"/>
        <v/>
      </c>
    </row>
    <row r="1913" spans="1:7" ht="19.5" outlineLevel="1" thickTop="1" thickBot="1">
      <c r="A1913" s="34"/>
      <c r="B1913" s="52"/>
      <c r="C1913" s="34" t="str">
        <f>IF(B1913&gt;0,VLOOKUP(B1913,'الموردين والمخازن'!$A$9:$L$10006,2,0)," ")</f>
        <v xml:space="preserve"> </v>
      </c>
      <c r="D1913" s="34"/>
      <c r="E1913" s="73"/>
      <c r="F1913" s="33"/>
      <c r="G1913" s="69" t="str">
        <f t="shared" si="29"/>
        <v/>
      </c>
    </row>
    <row r="1914" spans="1:7" ht="19.5" outlineLevel="1" thickTop="1" thickBot="1">
      <c r="A1914" s="34"/>
      <c r="B1914" s="52"/>
      <c r="C1914" s="34" t="str">
        <f>IF(B1914&gt;0,VLOOKUP(B1914,'الموردين والمخازن'!$A$9:$L$10006,2,0)," ")</f>
        <v xml:space="preserve"> </v>
      </c>
      <c r="D1914" s="34"/>
      <c r="E1914" s="73"/>
      <c r="F1914" s="33"/>
      <c r="G1914" s="69" t="str">
        <f t="shared" si="29"/>
        <v/>
      </c>
    </row>
    <row r="1915" spans="1:7" ht="19.5" outlineLevel="1" thickTop="1" thickBot="1">
      <c r="A1915" s="34"/>
      <c r="B1915" s="52"/>
      <c r="C1915" s="34" t="str">
        <f>IF(B1915&gt;0,VLOOKUP(B1915,'الموردين والمخازن'!$A$9:$L$10006,2,0)," ")</f>
        <v xml:space="preserve"> </v>
      </c>
      <c r="D1915" s="34"/>
      <c r="E1915" s="73"/>
      <c r="F1915" s="33"/>
      <c r="G1915" s="69" t="str">
        <f t="shared" si="29"/>
        <v/>
      </c>
    </row>
    <row r="1916" spans="1:7" ht="19.5" outlineLevel="1" thickTop="1" thickBot="1">
      <c r="A1916" s="34"/>
      <c r="B1916" s="52"/>
      <c r="C1916" s="34" t="str">
        <f>IF(B1916&gt;0,VLOOKUP(B1916,'الموردين والمخازن'!$A$9:$L$10006,2,0)," ")</f>
        <v xml:space="preserve"> </v>
      </c>
      <c r="D1916" s="34"/>
      <c r="E1916" s="73"/>
      <c r="F1916" s="33"/>
      <c r="G1916" s="69" t="str">
        <f t="shared" si="29"/>
        <v/>
      </c>
    </row>
    <row r="1917" spans="1:7" ht="19.5" outlineLevel="1" thickTop="1" thickBot="1">
      <c r="A1917" s="34"/>
      <c r="B1917" s="52"/>
      <c r="C1917" s="34" t="str">
        <f>IF(B1917&gt;0,VLOOKUP(B1917,'الموردين والمخازن'!$A$9:$L$10006,2,0)," ")</f>
        <v xml:space="preserve"> </v>
      </c>
      <c r="D1917" s="34"/>
      <c r="E1917" s="73"/>
      <c r="F1917" s="33"/>
      <c r="G1917" s="69" t="str">
        <f t="shared" si="29"/>
        <v/>
      </c>
    </row>
    <row r="1918" spans="1:7" ht="19.5" outlineLevel="1" thickTop="1" thickBot="1">
      <c r="A1918" s="34"/>
      <c r="B1918" s="52"/>
      <c r="C1918" s="34" t="str">
        <f>IF(B1918&gt;0,VLOOKUP(B1918,'الموردين والمخازن'!$A$9:$L$10006,2,0)," ")</f>
        <v xml:space="preserve"> </v>
      </c>
      <c r="D1918" s="34"/>
      <c r="E1918" s="73"/>
      <c r="F1918" s="33"/>
      <c r="G1918" s="69" t="str">
        <f t="shared" si="29"/>
        <v/>
      </c>
    </row>
    <row r="1919" spans="1:7" ht="19.5" outlineLevel="1" thickTop="1" thickBot="1">
      <c r="A1919" s="34"/>
      <c r="B1919" s="52"/>
      <c r="C1919" s="34" t="str">
        <f>IF(B1919&gt;0,VLOOKUP(B1919,'الموردين والمخازن'!$A$9:$L$10006,2,0)," ")</f>
        <v xml:space="preserve"> </v>
      </c>
      <c r="D1919" s="34"/>
      <c r="E1919" s="73"/>
      <c r="F1919" s="33"/>
      <c r="G1919" s="69" t="str">
        <f t="shared" si="29"/>
        <v/>
      </c>
    </row>
    <row r="1920" spans="1:7" ht="19.5" outlineLevel="1" thickTop="1" thickBot="1">
      <c r="A1920" s="34"/>
      <c r="B1920" s="52"/>
      <c r="C1920" s="34" t="str">
        <f>IF(B1920&gt;0,VLOOKUP(B1920,'الموردين والمخازن'!$A$9:$L$10006,2,0)," ")</f>
        <v xml:space="preserve"> </v>
      </c>
      <c r="D1920" s="34"/>
      <c r="E1920" s="73"/>
      <c r="F1920" s="33"/>
      <c r="G1920" s="69" t="str">
        <f t="shared" si="29"/>
        <v/>
      </c>
    </row>
    <row r="1921" spans="1:7" ht="19.5" outlineLevel="1" thickTop="1" thickBot="1">
      <c r="A1921" s="34"/>
      <c r="B1921" s="52"/>
      <c r="C1921" s="34" t="str">
        <f>IF(B1921&gt;0,VLOOKUP(B1921,'الموردين والمخازن'!$A$9:$L$10006,2,0)," ")</f>
        <v xml:space="preserve"> </v>
      </c>
      <c r="D1921" s="34"/>
      <c r="E1921" s="73"/>
      <c r="F1921" s="33"/>
      <c r="G1921" s="69" t="str">
        <f t="shared" si="29"/>
        <v/>
      </c>
    </row>
    <row r="1922" spans="1:7" ht="19.5" outlineLevel="1" thickTop="1" thickBot="1">
      <c r="A1922" s="34"/>
      <c r="B1922" s="52"/>
      <c r="C1922" s="34" t="str">
        <f>IF(B1922&gt;0,VLOOKUP(B1922,'الموردين والمخازن'!$A$9:$L$10006,2,0)," ")</f>
        <v xml:space="preserve"> </v>
      </c>
      <c r="D1922" s="34"/>
      <c r="E1922" s="73"/>
      <c r="F1922" s="33"/>
      <c r="G1922" s="69" t="str">
        <f t="shared" si="29"/>
        <v/>
      </c>
    </row>
    <row r="1923" spans="1:7" ht="19.5" outlineLevel="1" thickTop="1" thickBot="1">
      <c r="A1923" s="34"/>
      <c r="B1923" s="52"/>
      <c r="C1923" s="34" t="str">
        <f>IF(B1923&gt;0,VLOOKUP(B1923,'الموردين والمخازن'!$A$9:$L$10006,2,0)," ")</f>
        <v xml:space="preserve"> </v>
      </c>
      <c r="D1923" s="34"/>
      <c r="E1923" s="73"/>
      <c r="F1923" s="33"/>
      <c r="G1923" s="69" t="str">
        <f t="shared" si="29"/>
        <v/>
      </c>
    </row>
    <row r="1924" spans="1:7" ht="19.5" outlineLevel="1" thickTop="1" thickBot="1">
      <c r="A1924" s="34"/>
      <c r="B1924" s="52"/>
      <c r="C1924" s="34" t="str">
        <f>IF(B1924&gt;0,VLOOKUP(B1924,'الموردين والمخازن'!$A$9:$L$10006,2,0)," ")</f>
        <v xml:space="preserve"> </v>
      </c>
      <c r="D1924" s="34"/>
      <c r="E1924" s="73"/>
      <c r="F1924" s="33"/>
      <c r="G1924" s="69" t="str">
        <f t="shared" si="29"/>
        <v/>
      </c>
    </row>
    <row r="1925" spans="1:7" ht="19.5" outlineLevel="1" thickTop="1" thickBot="1">
      <c r="A1925" s="34"/>
      <c r="B1925" s="52"/>
      <c r="C1925" s="34" t="str">
        <f>IF(B1925&gt;0,VLOOKUP(B1925,'الموردين والمخازن'!$A$9:$L$10006,2,0)," ")</f>
        <v xml:space="preserve"> </v>
      </c>
      <c r="D1925" s="34"/>
      <c r="E1925" s="73"/>
      <c r="F1925" s="33"/>
      <c r="G1925" s="69" t="str">
        <f t="shared" si="29"/>
        <v/>
      </c>
    </row>
    <row r="1926" spans="1:7" ht="19.5" outlineLevel="1" thickTop="1" thickBot="1">
      <c r="A1926" s="34"/>
      <c r="B1926" s="52"/>
      <c r="C1926" s="34" t="str">
        <f>IF(B1926&gt;0,VLOOKUP(B1926,'الموردين والمخازن'!$A$9:$L$10006,2,0)," ")</f>
        <v xml:space="preserve"> </v>
      </c>
      <c r="D1926" s="34"/>
      <c r="E1926" s="73"/>
      <c r="F1926" s="33"/>
      <c r="G1926" s="69" t="str">
        <f t="shared" si="29"/>
        <v/>
      </c>
    </row>
    <row r="1927" spans="1:7" ht="19.5" outlineLevel="1" thickTop="1" thickBot="1">
      <c r="A1927" s="34"/>
      <c r="B1927" s="52"/>
      <c r="C1927" s="34" t="str">
        <f>IF(B1927&gt;0,VLOOKUP(B1927,'الموردين والمخازن'!$A$9:$L$10006,2,0)," ")</f>
        <v xml:space="preserve"> </v>
      </c>
      <c r="D1927" s="34"/>
      <c r="E1927" s="73"/>
      <c r="F1927" s="33"/>
      <c r="G1927" s="69" t="str">
        <f t="shared" si="29"/>
        <v/>
      </c>
    </row>
    <row r="1928" spans="1:7" ht="19.5" outlineLevel="1" thickTop="1" thickBot="1">
      <c r="A1928" s="34"/>
      <c r="B1928" s="52"/>
      <c r="C1928" s="34" t="str">
        <f>IF(B1928&gt;0,VLOOKUP(B1928,'الموردين والمخازن'!$A$9:$L$10006,2,0)," ")</f>
        <v xml:space="preserve"> </v>
      </c>
      <c r="D1928" s="34"/>
      <c r="E1928" s="73"/>
      <c r="F1928" s="33"/>
      <c r="G1928" s="69" t="str">
        <f t="shared" si="29"/>
        <v/>
      </c>
    </row>
    <row r="1929" spans="1:7" ht="19.5" outlineLevel="1" thickTop="1" thickBot="1">
      <c r="A1929" s="34"/>
      <c r="B1929" s="52"/>
      <c r="C1929" s="34" t="str">
        <f>IF(B1929&gt;0,VLOOKUP(B1929,'الموردين والمخازن'!$A$9:$L$10006,2,0)," ")</f>
        <v xml:space="preserve"> </v>
      </c>
      <c r="D1929" s="34"/>
      <c r="E1929" s="73"/>
      <c r="F1929" s="33"/>
      <c r="G1929" s="69" t="str">
        <f t="shared" ref="G1929:G1992" si="30">B1929&amp;A1929</f>
        <v/>
      </c>
    </row>
    <row r="1930" spans="1:7" ht="19.5" outlineLevel="1" thickTop="1" thickBot="1">
      <c r="A1930" s="34"/>
      <c r="B1930" s="52"/>
      <c r="C1930" s="34" t="str">
        <f>IF(B1930&gt;0,VLOOKUP(B1930,'الموردين والمخازن'!$A$9:$L$10006,2,0)," ")</f>
        <v xml:space="preserve"> </v>
      </c>
      <c r="D1930" s="34"/>
      <c r="E1930" s="73"/>
      <c r="F1930" s="33"/>
      <c r="G1930" s="69" t="str">
        <f t="shared" si="30"/>
        <v/>
      </c>
    </row>
    <row r="1931" spans="1:7" ht="19.5" outlineLevel="1" thickTop="1" thickBot="1">
      <c r="A1931" s="34"/>
      <c r="B1931" s="52"/>
      <c r="C1931" s="34" t="str">
        <f>IF(B1931&gt;0,VLOOKUP(B1931,'الموردين والمخازن'!$A$9:$L$10006,2,0)," ")</f>
        <v xml:space="preserve"> </v>
      </c>
      <c r="D1931" s="34"/>
      <c r="E1931" s="73"/>
      <c r="F1931" s="33"/>
      <c r="G1931" s="69" t="str">
        <f t="shared" si="30"/>
        <v/>
      </c>
    </row>
    <row r="1932" spans="1:7" ht="19.5" outlineLevel="1" thickTop="1" thickBot="1">
      <c r="A1932" s="34"/>
      <c r="B1932" s="52"/>
      <c r="C1932" s="34" t="str">
        <f>IF(B1932&gt;0,VLOOKUP(B1932,'الموردين والمخازن'!$A$9:$L$10006,2,0)," ")</f>
        <v xml:space="preserve"> </v>
      </c>
      <c r="D1932" s="34"/>
      <c r="E1932" s="73"/>
      <c r="F1932" s="33"/>
      <c r="G1932" s="69" t="str">
        <f t="shared" si="30"/>
        <v/>
      </c>
    </row>
    <row r="1933" spans="1:7" ht="19.5" outlineLevel="1" thickTop="1" thickBot="1">
      <c r="A1933" s="34"/>
      <c r="B1933" s="52"/>
      <c r="C1933" s="34" t="str">
        <f>IF(B1933&gt;0,VLOOKUP(B1933,'الموردين والمخازن'!$A$9:$L$10006,2,0)," ")</f>
        <v xml:space="preserve"> </v>
      </c>
      <c r="D1933" s="34"/>
      <c r="E1933" s="73"/>
      <c r="F1933" s="33"/>
      <c r="G1933" s="69" t="str">
        <f t="shared" si="30"/>
        <v/>
      </c>
    </row>
    <row r="1934" spans="1:7" ht="19.5" outlineLevel="1" thickTop="1" thickBot="1">
      <c r="A1934" s="34"/>
      <c r="B1934" s="52"/>
      <c r="C1934" s="34" t="str">
        <f>IF(B1934&gt;0,VLOOKUP(B1934,'الموردين والمخازن'!$A$9:$L$10006,2,0)," ")</f>
        <v xml:space="preserve"> </v>
      </c>
      <c r="D1934" s="34"/>
      <c r="E1934" s="73"/>
      <c r="F1934" s="33"/>
      <c r="G1934" s="69" t="str">
        <f t="shared" si="30"/>
        <v/>
      </c>
    </row>
    <row r="1935" spans="1:7" ht="19.5" outlineLevel="1" thickTop="1" thickBot="1">
      <c r="A1935" s="34"/>
      <c r="B1935" s="52"/>
      <c r="C1935" s="34" t="str">
        <f>IF(B1935&gt;0,VLOOKUP(B1935,'الموردين والمخازن'!$A$9:$L$10006,2,0)," ")</f>
        <v xml:space="preserve"> </v>
      </c>
      <c r="D1935" s="34"/>
      <c r="E1935" s="73"/>
      <c r="F1935" s="33"/>
      <c r="G1935" s="69" t="str">
        <f t="shared" si="30"/>
        <v/>
      </c>
    </row>
    <row r="1936" spans="1:7" ht="19.5" outlineLevel="1" thickTop="1" thickBot="1">
      <c r="A1936" s="34"/>
      <c r="B1936" s="52"/>
      <c r="C1936" s="34" t="str">
        <f>IF(B1936&gt;0,VLOOKUP(B1936,'الموردين والمخازن'!$A$9:$L$10006,2,0)," ")</f>
        <v xml:space="preserve"> </v>
      </c>
      <c r="D1936" s="34"/>
      <c r="E1936" s="73"/>
      <c r="F1936" s="33"/>
      <c r="G1936" s="69" t="str">
        <f t="shared" si="30"/>
        <v/>
      </c>
    </row>
    <row r="1937" spans="1:7" ht="19.5" outlineLevel="1" thickTop="1" thickBot="1">
      <c r="A1937" s="34"/>
      <c r="B1937" s="52"/>
      <c r="C1937" s="34" t="str">
        <f>IF(B1937&gt;0,VLOOKUP(B1937,'الموردين والمخازن'!$A$9:$L$10006,2,0)," ")</f>
        <v xml:space="preserve"> </v>
      </c>
      <c r="D1937" s="34"/>
      <c r="E1937" s="73"/>
      <c r="F1937" s="33"/>
      <c r="G1937" s="69" t="str">
        <f t="shared" si="30"/>
        <v/>
      </c>
    </row>
    <row r="1938" spans="1:7" ht="19.5" outlineLevel="1" thickTop="1" thickBot="1">
      <c r="A1938" s="34"/>
      <c r="B1938" s="52"/>
      <c r="C1938" s="34" t="str">
        <f>IF(B1938&gt;0,VLOOKUP(B1938,'الموردين والمخازن'!$A$9:$L$10006,2,0)," ")</f>
        <v xml:space="preserve"> </v>
      </c>
      <c r="D1938" s="34"/>
      <c r="E1938" s="73"/>
      <c r="F1938" s="33"/>
      <c r="G1938" s="69" t="str">
        <f t="shared" si="30"/>
        <v/>
      </c>
    </row>
    <row r="1939" spans="1:7" ht="19.5" outlineLevel="1" thickTop="1" thickBot="1">
      <c r="A1939" s="34"/>
      <c r="B1939" s="52"/>
      <c r="C1939" s="34" t="str">
        <f>IF(B1939&gt;0,VLOOKUP(B1939,'الموردين والمخازن'!$A$9:$L$10006,2,0)," ")</f>
        <v xml:space="preserve"> </v>
      </c>
      <c r="D1939" s="34"/>
      <c r="E1939" s="73"/>
      <c r="F1939" s="33"/>
      <c r="G1939" s="69" t="str">
        <f t="shared" si="30"/>
        <v/>
      </c>
    </row>
    <row r="1940" spans="1:7" ht="19.5" outlineLevel="1" thickTop="1" thickBot="1">
      <c r="A1940" s="34"/>
      <c r="B1940" s="52"/>
      <c r="C1940" s="34" t="str">
        <f>IF(B1940&gt;0,VLOOKUP(B1940,'الموردين والمخازن'!$A$9:$L$10006,2,0)," ")</f>
        <v xml:space="preserve"> </v>
      </c>
      <c r="D1940" s="34"/>
      <c r="E1940" s="73"/>
      <c r="F1940" s="33"/>
      <c r="G1940" s="69" t="str">
        <f t="shared" si="30"/>
        <v/>
      </c>
    </row>
    <row r="1941" spans="1:7" ht="19.5" outlineLevel="1" thickTop="1" thickBot="1">
      <c r="A1941" s="34"/>
      <c r="B1941" s="52"/>
      <c r="C1941" s="34" t="str">
        <f>IF(B1941&gt;0,VLOOKUP(B1941,'الموردين والمخازن'!$A$9:$L$10006,2,0)," ")</f>
        <v xml:space="preserve"> </v>
      </c>
      <c r="D1941" s="34"/>
      <c r="E1941" s="73"/>
      <c r="F1941" s="33"/>
      <c r="G1941" s="69" t="str">
        <f t="shared" si="30"/>
        <v/>
      </c>
    </row>
    <row r="1942" spans="1:7" ht="19.5" outlineLevel="1" thickTop="1" thickBot="1">
      <c r="A1942" s="34"/>
      <c r="B1942" s="52"/>
      <c r="C1942" s="34" t="str">
        <f>IF(B1942&gt;0,VLOOKUP(B1942,'الموردين والمخازن'!$A$9:$L$10006,2,0)," ")</f>
        <v xml:space="preserve"> </v>
      </c>
      <c r="D1942" s="34"/>
      <c r="E1942" s="73"/>
      <c r="F1942" s="33"/>
      <c r="G1942" s="69" t="str">
        <f t="shared" si="30"/>
        <v/>
      </c>
    </row>
    <row r="1943" spans="1:7" ht="19.5" outlineLevel="1" thickTop="1" thickBot="1">
      <c r="A1943" s="34"/>
      <c r="B1943" s="52"/>
      <c r="C1943" s="34" t="str">
        <f>IF(B1943&gt;0,VLOOKUP(B1943,'الموردين والمخازن'!$A$9:$L$10006,2,0)," ")</f>
        <v xml:space="preserve"> </v>
      </c>
      <c r="D1943" s="34"/>
      <c r="E1943" s="73"/>
      <c r="F1943" s="33"/>
      <c r="G1943" s="69" t="str">
        <f t="shared" si="30"/>
        <v/>
      </c>
    </row>
    <row r="1944" spans="1:7" ht="19.5" outlineLevel="1" thickTop="1" thickBot="1">
      <c r="A1944" s="34"/>
      <c r="B1944" s="52"/>
      <c r="C1944" s="34" t="str">
        <f>IF(B1944&gt;0,VLOOKUP(B1944,'الموردين والمخازن'!$A$9:$L$10006,2,0)," ")</f>
        <v xml:space="preserve"> </v>
      </c>
      <c r="D1944" s="34"/>
      <c r="E1944" s="73"/>
      <c r="F1944" s="33"/>
      <c r="G1944" s="69" t="str">
        <f t="shared" si="30"/>
        <v/>
      </c>
    </row>
    <row r="1945" spans="1:7" ht="19.5" outlineLevel="1" thickTop="1" thickBot="1">
      <c r="A1945" s="34"/>
      <c r="B1945" s="52"/>
      <c r="C1945" s="34" t="str">
        <f>IF(B1945&gt;0,VLOOKUP(B1945,'الموردين والمخازن'!$A$9:$L$10006,2,0)," ")</f>
        <v xml:space="preserve"> </v>
      </c>
      <c r="D1945" s="34"/>
      <c r="E1945" s="73"/>
      <c r="F1945" s="33"/>
      <c r="G1945" s="69" t="str">
        <f t="shared" si="30"/>
        <v/>
      </c>
    </row>
    <row r="1946" spans="1:7" ht="19.5" outlineLevel="1" thickTop="1" thickBot="1">
      <c r="A1946" s="34"/>
      <c r="B1946" s="52"/>
      <c r="C1946" s="34" t="str">
        <f>IF(B1946&gt;0,VLOOKUP(B1946,'الموردين والمخازن'!$A$9:$L$10006,2,0)," ")</f>
        <v xml:space="preserve"> </v>
      </c>
      <c r="D1946" s="34"/>
      <c r="E1946" s="73"/>
      <c r="F1946" s="33"/>
      <c r="G1946" s="69" t="str">
        <f t="shared" si="30"/>
        <v/>
      </c>
    </row>
    <row r="1947" spans="1:7" ht="19.5" outlineLevel="1" thickTop="1" thickBot="1">
      <c r="A1947" s="34"/>
      <c r="B1947" s="52"/>
      <c r="C1947" s="34" t="str">
        <f>IF(B1947&gt;0,VLOOKUP(B1947,'الموردين والمخازن'!$A$9:$L$10006,2,0)," ")</f>
        <v xml:space="preserve"> </v>
      </c>
      <c r="D1947" s="34"/>
      <c r="E1947" s="73"/>
      <c r="F1947" s="33"/>
      <c r="G1947" s="69" t="str">
        <f t="shared" si="30"/>
        <v/>
      </c>
    </row>
    <row r="1948" spans="1:7" ht="19.5" outlineLevel="1" thickTop="1" thickBot="1">
      <c r="A1948" s="34"/>
      <c r="B1948" s="52"/>
      <c r="C1948" s="34" t="str">
        <f>IF(B1948&gt;0,VLOOKUP(B1948,'الموردين والمخازن'!$A$9:$L$10006,2,0)," ")</f>
        <v xml:space="preserve"> </v>
      </c>
      <c r="D1948" s="34"/>
      <c r="E1948" s="73"/>
      <c r="F1948" s="33"/>
      <c r="G1948" s="69" t="str">
        <f t="shared" si="30"/>
        <v/>
      </c>
    </row>
    <row r="1949" spans="1:7" ht="19.5" outlineLevel="1" thickTop="1" thickBot="1">
      <c r="A1949" s="34"/>
      <c r="B1949" s="52"/>
      <c r="C1949" s="34" t="str">
        <f>IF(B1949&gt;0,VLOOKUP(B1949,'الموردين والمخازن'!$A$9:$L$10006,2,0)," ")</f>
        <v xml:space="preserve"> </v>
      </c>
      <c r="D1949" s="34"/>
      <c r="E1949" s="73"/>
      <c r="F1949" s="33"/>
      <c r="G1949" s="69" t="str">
        <f t="shared" si="30"/>
        <v/>
      </c>
    </row>
    <row r="1950" spans="1:7" ht="19.5" outlineLevel="1" thickTop="1" thickBot="1">
      <c r="A1950" s="34"/>
      <c r="B1950" s="52"/>
      <c r="C1950" s="34" t="str">
        <f>IF(B1950&gt;0,VLOOKUP(B1950,'الموردين والمخازن'!$A$9:$L$10006,2,0)," ")</f>
        <v xml:space="preserve"> </v>
      </c>
      <c r="D1950" s="34"/>
      <c r="E1950" s="73"/>
      <c r="F1950" s="33"/>
      <c r="G1950" s="69" t="str">
        <f t="shared" si="30"/>
        <v/>
      </c>
    </row>
    <row r="1951" spans="1:7" ht="19.5" outlineLevel="1" thickTop="1" thickBot="1">
      <c r="A1951" s="34"/>
      <c r="B1951" s="52"/>
      <c r="C1951" s="34" t="str">
        <f>IF(B1951&gt;0,VLOOKUP(B1951,'الموردين والمخازن'!$A$9:$L$10006,2,0)," ")</f>
        <v xml:space="preserve"> </v>
      </c>
      <c r="D1951" s="34"/>
      <c r="E1951" s="73"/>
      <c r="F1951" s="33"/>
      <c r="G1951" s="69" t="str">
        <f t="shared" si="30"/>
        <v/>
      </c>
    </row>
    <row r="1952" spans="1:7" ht="19.5" outlineLevel="1" thickTop="1" thickBot="1">
      <c r="A1952" s="34"/>
      <c r="B1952" s="52"/>
      <c r="C1952" s="34" t="str">
        <f>IF(B1952&gt;0,VLOOKUP(B1952,'الموردين والمخازن'!$A$9:$L$10006,2,0)," ")</f>
        <v xml:space="preserve"> </v>
      </c>
      <c r="D1952" s="34"/>
      <c r="E1952" s="73"/>
      <c r="F1952" s="33"/>
      <c r="G1952" s="69" t="str">
        <f t="shared" si="30"/>
        <v/>
      </c>
    </row>
    <row r="1953" spans="1:7" ht="19.5" outlineLevel="1" thickTop="1" thickBot="1">
      <c r="A1953" s="34"/>
      <c r="B1953" s="52"/>
      <c r="C1953" s="34" t="str">
        <f>IF(B1953&gt;0,VLOOKUP(B1953,'الموردين والمخازن'!$A$9:$L$10006,2,0)," ")</f>
        <v xml:space="preserve"> </v>
      </c>
      <c r="D1953" s="34"/>
      <c r="E1953" s="73"/>
      <c r="F1953" s="33"/>
      <c r="G1953" s="69" t="str">
        <f t="shared" si="30"/>
        <v/>
      </c>
    </row>
    <row r="1954" spans="1:7" ht="19.5" outlineLevel="1" thickTop="1" thickBot="1">
      <c r="A1954" s="34"/>
      <c r="B1954" s="52"/>
      <c r="C1954" s="34" t="str">
        <f>IF(B1954&gt;0,VLOOKUP(B1954,'الموردين والمخازن'!$A$9:$L$10006,2,0)," ")</f>
        <v xml:space="preserve"> </v>
      </c>
      <c r="D1954" s="34"/>
      <c r="E1954" s="73"/>
      <c r="F1954" s="33"/>
      <c r="G1954" s="69" t="str">
        <f t="shared" si="30"/>
        <v/>
      </c>
    </row>
    <row r="1955" spans="1:7" ht="19.5" outlineLevel="1" thickTop="1" thickBot="1">
      <c r="A1955" s="34"/>
      <c r="B1955" s="52"/>
      <c r="C1955" s="34" t="str">
        <f>IF(B1955&gt;0,VLOOKUP(B1955,'الموردين والمخازن'!$A$9:$L$10006,2,0)," ")</f>
        <v xml:space="preserve"> </v>
      </c>
      <c r="D1955" s="34"/>
      <c r="E1955" s="73"/>
      <c r="F1955" s="33"/>
      <c r="G1955" s="69" t="str">
        <f t="shared" si="30"/>
        <v/>
      </c>
    </row>
    <row r="1956" spans="1:7" ht="19.5" outlineLevel="1" thickTop="1" thickBot="1">
      <c r="A1956" s="34"/>
      <c r="B1956" s="52"/>
      <c r="C1956" s="34" t="str">
        <f>IF(B1956&gt;0,VLOOKUP(B1956,'الموردين والمخازن'!$A$9:$L$10006,2,0)," ")</f>
        <v xml:space="preserve"> </v>
      </c>
      <c r="D1956" s="34"/>
      <c r="E1956" s="73"/>
      <c r="F1956" s="33"/>
      <c r="G1956" s="69" t="str">
        <f t="shared" si="30"/>
        <v/>
      </c>
    </row>
    <row r="1957" spans="1:7" ht="19.5" outlineLevel="1" thickTop="1" thickBot="1">
      <c r="A1957" s="34"/>
      <c r="B1957" s="52"/>
      <c r="C1957" s="34" t="str">
        <f>IF(B1957&gt;0,VLOOKUP(B1957,'الموردين والمخازن'!$A$9:$L$10006,2,0)," ")</f>
        <v xml:space="preserve"> </v>
      </c>
      <c r="D1957" s="34"/>
      <c r="E1957" s="73"/>
      <c r="F1957" s="33"/>
      <c r="G1957" s="69" t="str">
        <f t="shared" si="30"/>
        <v/>
      </c>
    </row>
    <row r="1958" spans="1:7" ht="19.5" outlineLevel="1" thickTop="1" thickBot="1">
      <c r="A1958" s="34"/>
      <c r="B1958" s="52"/>
      <c r="C1958" s="34" t="str">
        <f>IF(B1958&gt;0,VLOOKUP(B1958,'الموردين والمخازن'!$A$9:$L$10006,2,0)," ")</f>
        <v xml:space="preserve"> </v>
      </c>
      <c r="D1958" s="34"/>
      <c r="E1958" s="73"/>
      <c r="F1958" s="33"/>
      <c r="G1958" s="69" t="str">
        <f t="shared" si="30"/>
        <v/>
      </c>
    </row>
    <row r="1959" spans="1:7" ht="19.5" outlineLevel="1" thickTop="1" thickBot="1">
      <c r="A1959" s="34"/>
      <c r="B1959" s="52"/>
      <c r="C1959" s="34" t="str">
        <f>IF(B1959&gt;0,VLOOKUP(B1959,'الموردين والمخازن'!$A$9:$L$10006,2,0)," ")</f>
        <v xml:space="preserve"> </v>
      </c>
      <c r="D1959" s="34"/>
      <c r="E1959" s="73"/>
      <c r="F1959" s="33"/>
      <c r="G1959" s="69" t="str">
        <f t="shared" si="30"/>
        <v/>
      </c>
    </row>
    <row r="1960" spans="1:7" ht="19.5" outlineLevel="1" thickTop="1" thickBot="1">
      <c r="A1960" s="34"/>
      <c r="B1960" s="52"/>
      <c r="C1960" s="34" t="str">
        <f>IF(B1960&gt;0,VLOOKUP(B1960,'الموردين والمخازن'!$A$9:$L$10006,2,0)," ")</f>
        <v xml:space="preserve"> </v>
      </c>
      <c r="D1960" s="34"/>
      <c r="E1960" s="73"/>
      <c r="F1960" s="33"/>
      <c r="G1960" s="69" t="str">
        <f t="shared" si="30"/>
        <v/>
      </c>
    </row>
    <row r="1961" spans="1:7" ht="19.5" outlineLevel="1" thickTop="1" thickBot="1">
      <c r="A1961" s="34"/>
      <c r="B1961" s="52"/>
      <c r="C1961" s="34" t="str">
        <f>IF(B1961&gt;0,VLOOKUP(B1961,'الموردين والمخازن'!$A$9:$L$10006,2,0)," ")</f>
        <v xml:space="preserve"> </v>
      </c>
      <c r="D1961" s="34"/>
      <c r="E1961" s="73"/>
      <c r="F1961" s="33"/>
      <c r="G1961" s="69" t="str">
        <f t="shared" si="30"/>
        <v/>
      </c>
    </row>
    <row r="1962" spans="1:7" ht="19.5" outlineLevel="1" thickTop="1" thickBot="1">
      <c r="A1962" s="34"/>
      <c r="B1962" s="52"/>
      <c r="C1962" s="34" t="str">
        <f>IF(B1962&gt;0,VLOOKUP(B1962,'الموردين والمخازن'!$A$9:$L$10006,2,0)," ")</f>
        <v xml:space="preserve"> </v>
      </c>
      <c r="D1962" s="34"/>
      <c r="E1962" s="73"/>
      <c r="F1962" s="33"/>
      <c r="G1962" s="69" t="str">
        <f t="shared" si="30"/>
        <v/>
      </c>
    </row>
    <row r="1963" spans="1:7" ht="19.5" outlineLevel="1" thickTop="1" thickBot="1">
      <c r="A1963" s="34"/>
      <c r="B1963" s="52"/>
      <c r="C1963" s="34" t="str">
        <f>IF(B1963&gt;0,VLOOKUP(B1963,'الموردين والمخازن'!$A$9:$L$10006,2,0)," ")</f>
        <v xml:space="preserve"> </v>
      </c>
      <c r="D1963" s="34"/>
      <c r="E1963" s="73"/>
      <c r="F1963" s="33"/>
      <c r="G1963" s="69" t="str">
        <f t="shared" si="30"/>
        <v/>
      </c>
    </row>
    <row r="1964" spans="1:7" ht="19.5" outlineLevel="1" thickTop="1" thickBot="1">
      <c r="A1964" s="34"/>
      <c r="B1964" s="52"/>
      <c r="C1964" s="34" t="str">
        <f>IF(B1964&gt;0,VLOOKUP(B1964,'الموردين والمخازن'!$A$9:$L$10006,2,0)," ")</f>
        <v xml:space="preserve"> </v>
      </c>
      <c r="D1964" s="34"/>
      <c r="E1964" s="73"/>
      <c r="F1964" s="33"/>
      <c r="G1964" s="69" t="str">
        <f t="shared" si="30"/>
        <v/>
      </c>
    </row>
    <row r="1965" spans="1:7" ht="19.5" outlineLevel="1" thickTop="1" thickBot="1">
      <c r="A1965" s="34"/>
      <c r="B1965" s="52"/>
      <c r="C1965" s="34" t="str">
        <f>IF(B1965&gt;0,VLOOKUP(B1965,'الموردين والمخازن'!$A$9:$L$10006,2,0)," ")</f>
        <v xml:space="preserve"> </v>
      </c>
      <c r="D1965" s="34"/>
      <c r="E1965" s="73"/>
      <c r="F1965" s="33"/>
      <c r="G1965" s="69" t="str">
        <f t="shared" si="30"/>
        <v/>
      </c>
    </row>
    <row r="1966" spans="1:7" ht="19.5" outlineLevel="1" thickTop="1" thickBot="1">
      <c r="A1966" s="34"/>
      <c r="B1966" s="52"/>
      <c r="C1966" s="34" t="str">
        <f>IF(B1966&gt;0,VLOOKUP(B1966,'الموردين والمخازن'!$A$9:$L$10006,2,0)," ")</f>
        <v xml:space="preserve"> </v>
      </c>
      <c r="D1966" s="34"/>
      <c r="E1966" s="73"/>
      <c r="F1966" s="33"/>
      <c r="G1966" s="69" t="str">
        <f t="shared" si="30"/>
        <v/>
      </c>
    </row>
    <row r="1967" spans="1:7" ht="19.5" outlineLevel="1" thickTop="1" thickBot="1">
      <c r="A1967" s="34"/>
      <c r="B1967" s="52"/>
      <c r="C1967" s="34" t="str">
        <f>IF(B1967&gt;0,VLOOKUP(B1967,'الموردين والمخازن'!$A$9:$L$10006,2,0)," ")</f>
        <v xml:space="preserve"> </v>
      </c>
      <c r="D1967" s="34"/>
      <c r="E1967" s="73"/>
      <c r="F1967" s="33"/>
      <c r="G1967" s="69" t="str">
        <f t="shared" si="30"/>
        <v/>
      </c>
    </row>
    <row r="1968" spans="1:7" ht="19.5" outlineLevel="1" thickTop="1" thickBot="1">
      <c r="A1968" s="34"/>
      <c r="B1968" s="52"/>
      <c r="C1968" s="34" t="str">
        <f>IF(B1968&gt;0,VLOOKUP(B1968,'الموردين والمخازن'!$A$9:$L$10006,2,0)," ")</f>
        <v xml:space="preserve"> </v>
      </c>
      <c r="D1968" s="34"/>
      <c r="E1968" s="73"/>
      <c r="F1968" s="33"/>
      <c r="G1968" s="69" t="str">
        <f t="shared" si="30"/>
        <v/>
      </c>
    </row>
    <row r="1969" spans="1:7" ht="19.5" outlineLevel="1" thickTop="1" thickBot="1">
      <c r="A1969" s="34"/>
      <c r="B1969" s="52"/>
      <c r="C1969" s="34" t="str">
        <f>IF(B1969&gt;0,VLOOKUP(B1969,'الموردين والمخازن'!$A$9:$L$10006,2,0)," ")</f>
        <v xml:space="preserve"> </v>
      </c>
      <c r="D1969" s="34"/>
      <c r="E1969" s="73"/>
      <c r="F1969" s="33"/>
      <c r="G1969" s="69" t="str">
        <f t="shared" si="30"/>
        <v/>
      </c>
    </row>
    <row r="1970" spans="1:7" ht="19.5" outlineLevel="1" thickTop="1" thickBot="1">
      <c r="A1970" s="34"/>
      <c r="B1970" s="52"/>
      <c r="C1970" s="34" t="str">
        <f>IF(B1970&gt;0,VLOOKUP(B1970,'الموردين والمخازن'!$A$9:$L$10006,2,0)," ")</f>
        <v xml:space="preserve"> </v>
      </c>
      <c r="D1970" s="34"/>
      <c r="E1970" s="73"/>
      <c r="F1970" s="33"/>
      <c r="G1970" s="69" t="str">
        <f t="shared" si="30"/>
        <v/>
      </c>
    </row>
    <row r="1971" spans="1:7" ht="19.5" outlineLevel="1" thickTop="1" thickBot="1">
      <c r="A1971" s="34"/>
      <c r="B1971" s="52"/>
      <c r="C1971" s="34" t="str">
        <f>IF(B1971&gt;0,VLOOKUP(B1971,'الموردين والمخازن'!$A$9:$L$10006,2,0)," ")</f>
        <v xml:space="preserve"> </v>
      </c>
      <c r="D1971" s="34"/>
      <c r="E1971" s="73"/>
      <c r="F1971" s="33"/>
      <c r="G1971" s="69" t="str">
        <f t="shared" si="30"/>
        <v/>
      </c>
    </row>
    <row r="1972" spans="1:7" ht="19.5" outlineLevel="1" thickTop="1" thickBot="1">
      <c r="A1972" s="34"/>
      <c r="B1972" s="52"/>
      <c r="C1972" s="34" t="str">
        <f>IF(B1972&gt;0,VLOOKUP(B1972,'الموردين والمخازن'!$A$9:$L$10006,2,0)," ")</f>
        <v xml:space="preserve"> </v>
      </c>
      <c r="D1972" s="34"/>
      <c r="E1972" s="73"/>
      <c r="F1972" s="33"/>
      <c r="G1972" s="69" t="str">
        <f t="shared" si="30"/>
        <v/>
      </c>
    </row>
    <row r="1973" spans="1:7" ht="19.5" outlineLevel="1" thickTop="1" thickBot="1">
      <c r="A1973" s="34"/>
      <c r="B1973" s="52"/>
      <c r="C1973" s="34" t="str">
        <f>IF(B1973&gt;0,VLOOKUP(B1973,'الموردين والمخازن'!$A$9:$L$10006,2,0)," ")</f>
        <v xml:space="preserve"> </v>
      </c>
      <c r="D1973" s="34"/>
      <c r="E1973" s="73"/>
      <c r="F1973" s="33"/>
      <c r="G1973" s="69" t="str">
        <f t="shared" si="30"/>
        <v/>
      </c>
    </row>
    <row r="1974" spans="1:7" ht="19.5" outlineLevel="1" thickTop="1" thickBot="1">
      <c r="A1974" s="34"/>
      <c r="B1974" s="52"/>
      <c r="C1974" s="34" t="str">
        <f>IF(B1974&gt;0,VLOOKUP(B1974,'الموردين والمخازن'!$A$9:$L$10006,2,0)," ")</f>
        <v xml:space="preserve"> </v>
      </c>
      <c r="D1974" s="34"/>
      <c r="E1974" s="73"/>
      <c r="F1974" s="33"/>
      <c r="G1974" s="69" t="str">
        <f t="shared" si="30"/>
        <v/>
      </c>
    </row>
    <row r="1975" spans="1:7" ht="19.5" outlineLevel="1" thickTop="1" thickBot="1">
      <c r="A1975" s="34"/>
      <c r="B1975" s="52"/>
      <c r="C1975" s="34" t="str">
        <f>IF(B1975&gt;0,VLOOKUP(B1975,'الموردين والمخازن'!$A$9:$L$10006,2,0)," ")</f>
        <v xml:space="preserve"> </v>
      </c>
      <c r="D1975" s="34"/>
      <c r="E1975" s="73"/>
      <c r="F1975" s="33"/>
      <c r="G1975" s="69" t="str">
        <f t="shared" si="30"/>
        <v/>
      </c>
    </row>
    <row r="1976" spans="1:7" ht="19.5" outlineLevel="1" thickTop="1" thickBot="1">
      <c r="A1976" s="34"/>
      <c r="B1976" s="52"/>
      <c r="C1976" s="34" t="str">
        <f>IF(B1976&gt;0,VLOOKUP(B1976,'الموردين والمخازن'!$A$9:$L$10006,2,0)," ")</f>
        <v xml:space="preserve"> </v>
      </c>
      <c r="D1976" s="34"/>
      <c r="E1976" s="73"/>
      <c r="F1976" s="33"/>
      <c r="G1976" s="69" t="str">
        <f t="shared" si="30"/>
        <v/>
      </c>
    </row>
    <row r="1977" spans="1:7" ht="19.5" outlineLevel="1" thickTop="1" thickBot="1">
      <c r="A1977" s="34"/>
      <c r="B1977" s="52"/>
      <c r="C1977" s="34" t="str">
        <f>IF(B1977&gt;0,VLOOKUP(B1977,'الموردين والمخازن'!$A$9:$L$10006,2,0)," ")</f>
        <v xml:space="preserve"> </v>
      </c>
      <c r="D1977" s="34"/>
      <c r="E1977" s="73"/>
      <c r="F1977" s="33"/>
      <c r="G1977" s="69" t="str">
        <f t="shared" si="30"/>
        <v/>
      </c>
    </row>
    <row r="1978" spans="1:7" ht="19.5" outlineLevel="1" thickTop="1" thickBot="1">
      <c r="A1978" s="34"/>
      <c r="B1978" s="52"/>
      <c r="C1978" s="34" t="str">
        <f>IF(B1978&gt;0,VLOOKUP(B1978,'الموردين والمخازن'!$A$9:$L$10006,2,0)," ")</f>
        <v xml:space="preserve"> </v>
      </c>
      <c r="D1978" s="34"/>
      <c r="E1978" s="73"/>
      <c r="F1978" s="33"/>
      <c r="G1978" s="69" t="str">
        <f t="shared" si="30"/>
        <v/>
      </c>
    </row>
    <row r="1979" spans="1:7" ht="19.5" outlineLevel="1" thickTop="1" thickBot="1">
      <c r="A1979" s="34"/>
      <c r="B1979" s="52"/>
      <c r="C1979" s="34" t="str">
        <f>IF(B1979&gt;0,VLOOKUP(B1979,'الموردين والمخازن'!$A$9:$L$10006,2,0)," ")</f>
        <v xml:space="preserve"> </v>
      </c>
      <c r="D1979" s="34"/>
      <c r="E1979" s="73"/>
      <c r="F1979" s="33"/>
      <c r="G1979" s="69" t="str">
        <f t="shared" si="30"/>
        <v/>
      </c>
    </row>
    <row r="1980" spans="1:7" ht="19.5" outlineLevel="1" thickTop="1" thickBot="1">
      <c r="A1980" s="34"/>
      <c r="B1980" s="52"/>
      <c r="C1980" s="34" t="str">
        <f>IF(B1980&gt;0,VLOOKUP(B1980,'الموردين والمخازن'!$A$9:$L$10006,2,0)," ")</f>
        <v xml:space="preserve"> </v>
      </c>
      <c r="D1980" s="34"/>
      <c r="E1980" s="73"/>
      <c r="F1980" s="33"/>
      <c r="G1980" s="69" t="str">
        <f t="shared" si="30"/>
        <v/>
      </c>
    </row>
    <row r="1981" spans="1:7" ht="19.5" outlineLevel="1" thickTop="1" thickBot="1">
      <c r="A1981" s="34"/>
      <c r="B1981" s="52"/>
      <c r="C1981" s="34" t="str">
        <f>IF(B1981&gt;0,VLOOKUP(B1981,'الموردين والمخازن'!$A$9:$L$10006,2,0)," ")</f>
        <v xml:space="preserve"> </v>
      </c>
      <c r="D1981" s="34"/>
      <c r="E1981" s="73"/>
      <c r="F1981" s="33"/>
      <c r="G1981" s="69" t="str">
        <f t="shared" si="30"/>
        <v/>
      </c>
    </row>
    <row r="1982" spans="1:7" ht="19.5" outlineLevel="1" thickTop="1" thickBot="1">
      <c r="A1982" s="34"/>
      <c r="B1982" s="52"/>
      <c r="C1982" s="34" t="str">
        <f>IF(B1982&gt;0,VLOOKUP(B1982,'الموردين والمخازن'!$A$9:$L$10006,2,0)," ")</f>
        <v xml:space="preserve"> </v>
      </c>
      <c r="D1982" s="34"/>
      <c r="E1982" s="73"/>
      <c r="F1982" s="33"/>
      <c r="G1982" s="69" t="str">
        <f t="shared" si="30"/>
        <v/>
      </c>
    </row>
    <row r="1983" spans="1:7" ht="19.5" outlineLevel="1" thickTop="1" thickBot="1">
      <c r="A1983" s="34"/>
      <c r="B1983" s="52"/>
      <c r="C1983" s="34" t="str">
        <f>IF(B1983&gt;0,VLOOKUP(B1983,'الموردين والمخازن'!$A$9:$L$10006,2,0)," ")</f>
        <v xml:space="preserve"> </v>
      </c>
      <c r="D1983" s="34"/>
      <c r="E1983" s="73"/>
      <c r="F1983" s="33"/>
      <c r="G1983" s="69" t="str">
        <f t="shared" si="30"/>
        <v/>
      </c>
    </row>
    <row r="1984" spans="1:7" ht="19.5" outlineLevel="1" thickTop="1" thickBot="1">
      <c r="A1984" s="34"/>
      <c r="B1984" s="52"/>
      <c r="C1984" s="34" t="str">
        <f>IF(B1984&gt;0,VLOOKUP(B1984,'الموردين والمخازن'!$A$9:$L$10006,2,0)," ")</f>
        <v xml:space="preserve"> </v>
      </c>
      <c r="D1984" s="34"/>
      <c r="E1984" s="73"/>
      <c r="F1984" s="33"/>
      <c r="G1984" s="69" t="str">
        <f t="shared" si="30"/>
        <v/>
      </c>
    </row>
    <row r="1985" spans="1:7" ht="19.5" outlineLevel="1" thickTop="1" thickBot="1">
      <c r="A1985" s="34"/>
      <c r="B1985" s="52"/>
      <c r="C1985" s="34" t="str">
        <f>IF(B1985&gt;0,VLOOKUP(B1985,'الموردين والمخازن'!$A$9:$L$10006,2,0)," ")</f>
        <v xml:space="preserve"> </v>
      </c>
      <c r="D1985" s="34"/>
      <c r="E1985" s="73"/>
      <c r="F1985" s="33"/>
      <c r="G1985" s="69" t="str">
        <f t="shared" si="30"/>
        <v/>
      </c>
    </row>
    <row r="1986" spans="1:7" ht="19.5" outlineLevel="1" thickTop="1" thickBot="1">
      <c r="A1986" s="34"/>
      <c r="B1986" s="52"/>
      <c r="C1986" s="34" t="str">
        <f>IF(B1986&gt;0,VLOOKUP(B1986,'الموردين والمخازن'!$A$9:$L$10006,2,0)," ")</f>
        <v xml:space="preserve"> </v>
      </c>
      <c r="D1986" s="34"/>
      <c r="E1986" s="73"/>
      <c r="F1986" s="33"/>
      <c r="G1986" s="69" t="str">
        <f t="shared" si="30"/>
        <v/>
      </c>
    </row>
    <row r="1987" spans="1:7" ht="19.5" outlineLevel="1" thickTop="1" thickBot="1">
      <c r="A1987" s="34"/>
      <c r="B1987" s="52"/>
      <c r="C1987" s="34" t="str">
        <f>IF(B1987&gt;0,VLOOKUP(B1987,'الموردين والمخازن'!$A$9:$L$10006,2,0)," ")</f>
        <v xml:space="preserve"> </v>
      </c>
      <c r="D1987" s="34"/>
      <c r="E1987" s="73"/>
      <c r="F1987" s="33"/>
      <c r="G1987" s="69" t="str">
        <f t="shared" si="30"/>
        <v/>
      </c>
    </row>
    <row r="1988" spans="1:7" ht="19.5" outlineLevel="1" thickTop="1" thickBot="1">
      <c r="A1988" s="34"/>
      <c r="B1988" s="52"/>
      <c r="C1988" s="34" t="str">
        <f>IF(B1988&gt;0,VLOOKUP(B1988,'الموردين والمخازن'!$A$9:$L$10006,2,0)," ")</f>
        <v xml:space="preserve"> </v>
      </c>
      <c r="D1988" s="34"/>
      <c r="E1988" s="73"/>
      <c r="F1988" s="33"/>
      <c r="G1988" s="69" t="str">
        <f t="shared" si="30"/>
        <v/>
      </c>
    </row>
    <row r="1989" spans="1:7" ht="19.5" outlineLevel="1" thickTop="1" thickBot="1">
      <c r="A1989" s="34"/>
      <c r="B1989" s="52"/>
      <c r="C1989" s="34" t="str">
        <f>IF(B1989&gt;0,VLOOKUP(B1989,'الموردين والمخازن'!$A$9:$L$10006,2,0)," ")</f>
        <v xml:space="preserve"> </v>
      </c>
      <c r="D1989" s="34"/>
      <c r="E1989" s="73"/>
      <c r="F1989" s="33"/>
      <c r="G1989" s="69" t="str">
        <f t="shared" si="30"/>
        <v/>
      </c>
    </row>
    <row r="1990" spans="1:7" ht="19.5" outlineLevel="1" thickTop="1" thickBot="1">
      <c r="A1990" s="34"/>
      <c r="B1990" s="52"/>
      <c r="C1990" s="34" t="str">
        <f>IF(B1990&gt;0,VLOOKUP(B1990,'الموردين والمخازن'!$A$9:$L$10006,2,0)," ")</f>
        <v xml:space="preserve"> </v>
      </c>
      <c r="D1990" s="34"/>
      <c r="E1990" s="73"/>
      <c r="F1990" s="33"/>
      <c r="G1990" s="69" t="str">
        <f t="shared" si="30"/>
        <v/>
      </c>
    </row>
    <row r="1991" spans="1:7" ht="19.5" outlineLevel="1" thickTop="1" thickBot="1">
      <c r="A1991" s="34"/>
      <c r="B1991" s="52"/>
      <c r="C1991" s="34" t="str">
        <f>IF(B1991&gt;0,VLOOKUP(B1991,'الموردين والمخازن'!$A$9:$L$10006,2,0)," ")</f>
        <v xml:space="preserve"> </v>
      </c>
      <c r="D1991" s="34"/>
      <c r="E1991" s="73"/>
      <c r="F1991" s="33"/>
      <c r="G1991" s="69" t="str">
        <f t="shared" si="30"/>
        <v/>
      </c>
    </row>
    <row r="1992" spans="1:7" ht="19.5" outlineLevel="1" thickTop="1" thickBot="1">
      <c r="A1992" s="34"/>
      <c r="B1992" s="52"/>
      <c r="C1992" s="34" t="str">
        <f>IF(B1992&gt;0,VLOOKUP(B1992,'الموردين والمخازن'!$A$9:$L$10006,2,0)," ")</f>
        <v xml:space="preserve"> </v>
      </c>
      <c r="D1992" s="34"/>
      <c r="E1992" s="73"/>
      <c r="F1992" s="33"/>
      <c r="G1992" s="69" t="str">
        <f t="shared" si="30"/>
        <v/>
      </c>
    </row>
    <row r="1993" spans="1:7" ht="19.5" outlineLevel="1" thickTop="1" thickBot="1">
      <c r="A1993" s="34"/>
      <c r="B1993" s="52"/>
      <c r="C1993" s="34" t="str">
        <f>IF(B1993&gt;0,VLOOKUP(B1993,'الموردين والمخازن'!$A$9:$L$10006,2,0)," ")</f>
        <v xml:space="preserve"> </v>
      </c>
      <c r="D1993" s="34"/>
      <c r="E1993" s="73"/>
      <c r="F1993" s="33"/>
      <c r="G1993" s="69" t="str">
        <f t="shared" ref="G1993:G2056" si="31">B1993&amp;A1993</f>
        <v/>
      </c>
    </row>
    <row r="1994" spans="1:7" ht="19.5" outlineLevel="1" thickTop="1" thickBot="1">
      <c r="A1994" s="34"/>
      <c r="B1994" s="52"/>
      <c r="C1994" s="34" t="str">
        <f>IF(B1994&gt;0,VLOOKUP(B1994,'الموردين والمخازن'!$A$9:$L$10006,2,0)," ")</f>
        <v xml:space="preserve"> </v>
      </c>
      <c r="D1994" s="34"/>
      <c r="E1994" s="73"/>
      <c r="F1994" s="33"/>
      <c r="G1994" s="69" t="str">
        <f t="shared" si="31"/>
        <v/>
      </c>
    </row>
    <row r="1995" spans="1:7" ht="19.5" outlineLevel="1" thickTop="1" thickBot="1">
      <c r="A1995" s="34"/>
      <c r="B1995" s="52"/>
      <c r="C1995" s="34" t="str">
        <f>IF(B1995&gt;0,VLOOKUP(B1995,'الموردين والمخازن'!$A$9:$L$10006,2,0)," ")</f>
        <v xml:space="preserve"> </v>
      </c>
      <c r="D1995" s="34"/>
      <c r="E1995" s="73"/>
      <c r="F1995" s="33"/>
      <c r="G1995" s="69" t="str">
        <f t="shared" si="31"/>
        <v/>
      </c>
    </row>
    <row r="1996" spans="1:7" ht="19.5" outlineLevel="1" thickTop="1" thickBot="1">
      <c r="A1996" s="34"/>
      <c r="B1996" s="52"/>
      <c r="C1996" s="34" t="str">
        <f>IF(B1996&gt;0,VLOOKUP(B1996,'الموردين والمخازن'!$A$9:$L$10006,2,0)," ")</f>
        <v xml:space="preserve"> </v>
      </c>
      <c r="D1996" s="34"/>
      <c r="E1996" s="73"/>
      <c r="F1996" s="33"/>
      <c r="G1996" s="69" t="str">
        <f t="shared" si="31"/>
        <v/>
      </c>
    </row>
    <row r="1997" spans="1:7" ht="19.5" outlineLevel="1" thickTop="1" thickBot="1">
      <c r="A1997" s="34"/>
      <c r="B1997" s="52"/>
      <c r="C1997" s="34" t="str">
        <f>IF(B1997&gt;0,VLOOKUP(B1997,'الموردين والمخازن'!$A$9:$L$10006,2,0)," ")</f>
        <v xml:space="preserve"> </v>
      </c>
      <c r="D1997" s="34"/>
      <c r="E1997" s="73"/>
      <c r="F1997" s="33"/>
      <c r="G1997" s="69" t="str">
        <f t="shared" si="31"/>
        <v/>
      </c>
    </row>
    <row r="1998" spans="1:7" ht="19.5" outlineLevel="1" thickTop="1" thickBot="1">
      <c r="A1998" s="34"/>
      <c r="B1998" s="52"/>
      <c r="C1998" s="34" t="str">
        <f>IF(B1998&gt;0,VLOOKUP(B1998,'الموردين والمخازن'!$A$9:$L$10006,2,0)," ")</f>
        <v xml:space="preserve"> </v>
      </c>
      <c r="D1998" s="34"/>
      <c r="E1998" s="73"/>
      <c r="F1998" s="33"/>
      <c r="G1998" s="69" t="str">
        <f t="shared" si="31"/>
        <v/>
      </c>
    </row>
    <row r="1999" spans="1:7" ht="19.5" outlineLevel="1" thickTop="1" thickBot="1">
      <c r="A1999" s="34"/>
      <c r="B1999" s="52"/>
      <c r="C1999" s="34" t="str">
        <f>IF(B1999&gt;0,VLOOKUP(B1999,'الموردين والمخازن'!$A$9:$L$10006,2,0)," ")</f>
        <v xml:space="preserve"> </v>
      </c>
      <c r="D1999" s="34"/>
      <c r="E1999" s="73"/>
      <c r="F1999" s="33"/>
      <c r="G1999" s="69" t="str">
        <f t="shared" si="31"/>
        <v/>
      </c>
    </row>
    <row r="2000" spans="1:7" ht="19.5" outlineLevel="1" thickTop="1" thickBot="1">
      <c r="A2000" s="51"/>
      <c r="B2000" s="54"/>
      <c r="C2000" s="51" t="s">
        <v>490</v>
      </c>
      <c r="D2000" s="51"/>
      <c r="E2000" s="51">
        <f>SUBTOTAL(9,E8:E1999)</f>
        <v>567706</v>
      </c>
      <c r="F2000" s="33"/>
      <c r="G2000" s="69" t="str">
        <f t="shared" si="31"/>
        <v/>
      </c>
    </row>
    <row r="2001" spans="1:7" ht="19.5" thickTop="1" thickBot="1">
      <c r="A2001" s="22"/>
      <c r="B2001" s="55"/>
      <c r="C2001" s="22" t="str">
        <f>IF(B2001&gt;0,VLOOKUP(B2001,'الموردين والمخازن'!$A$9:$L$10006,2,0)," ")</f>
        <v xml:space="preserve"> </v>
      </c>
      <c r="D2001" s="22"/>
      <c r="E2001" s="22"/>
      <c r="F2001" s="33"/>
      <c r="G2001" s="69" t="str">
        <f t="shared" si="31"/>
        <v/>
      </c>
    </row>
    <row r="2002" spans="1:7" ht="19.5" thickTop="1" thickBot="1">
      <c r="A2002" s="22"/>
      <c r="B2002" s="55"/>
      <c r="C2002" s="22" t="str">
        <f>IF(B2002&gt;0,VLOOKUP(B2002,'الموردين والمخازن'!$A$9:$L$10006,2,0)," ")</f>
        <v xml:space="preserve"> </v>
      </c>
      <c r="D2002" s="22"/>
      <c r="E2002" s="22"/>
      <c r="F2002" s="33"/>
      <c r="G2002" s="69" t="str">
        <f t="shared" si="31"/>
        <v/>
      </c>
    </row>
    <row r="2003" spans="1:7" ht="19.5" thickTop="1" thickBot="1">
      <c r="A2003" s="22"/>
      <c r="B2003" s="55"/>
      <c r="C2003" s="22" t="str">
        <f>IF(B2003&gt;0,VLOOKUP(B2003,'الموردين والمخازن'!$A$9:$L$10006,2,0)," ")</f>
        <v xml:space="preserve"> </v>
      </c>
      <c r="D2003" s="22"/>
      <c r="E2003" s="22"/>
      <c r="F2003" s="33"/>
      <c r="G2003" s="69" t="str">
        <f t="shared" si="31"/>
        <v/>
      </c>
    </row>
    <row r="2004" spans="1:7" ht="19.5" thickTop="1" thickBot="1">
      <c r="A2004" s="22"/>
      <c r="B2004" s="55"/>
      <c r="C2004" s="22" t="str">
        <f>IF(B2004&gt;0,VLOOKUP(B2004,'الموردين والمخازن'!$A$9:$L$10006,2,0)," ")</f>
        <v xml:space="preserve"> </v>
      </c>
      <c r="D2004" s="22"/>
      <c r="E2004" s="22"/>
      <c r="F2004" s="33"/>
      <c r="G2004" s="69" t="str">
        <f t="shared" si="31"/>
        <v/>
      </c>
    </row>
    <row r="2005" spans="1:7" ht="19.5" thickTop="1" thickBot="1">
      <c r="A2005" s="22"/>
      <c r="B2005" s="55"/>
      <c r="C2005" s="22" t="str">
        <f>IF(B2005&gt;0,VLOOKUP(B2005,'الموردين والمخازن'!$A$9:$L$10006,2,0)," ")</f>
        <v xml:space="preserve"> </v>
      </c>
      <c r="D2005" s="22"/>
      <c r="E2005" s="22"/>
      <c r="F2005" s="33"/>
      <c r="G2005" s="69" t="str">
        <f t="shared" si="31"/>
        <v/>
      </c>
    </row>
    <row r="2006" spans="1:7" ht="19.5" thickTop="1" thickBot="1">
      <c r="A2006" s="22"/>
      <c r="B2006" s="55"/>
      <c r="C2006" s="22" t="str">
        <f>IF(B2006&gt;0,VLOOKUP(B2006,'الموردين والمخازن'!$A$9:$L$10006,2,0)," ")</f>
        <v xml:space="preserve"> </v>
      </c>
      <c r="D2006" s="22"/>
      <c r="E2006" s="22"/>
      <c r="F2006" s="33"/>
      <c r="G2006" s="69" t="str">
        <f t="shared" si="31"/>
        <v/>
      </c>
    </row>
    <row r="2007" spans="1:7" ht="19.5" thickTop="1" thickBot="1">
      <c r="A2007" s="22"/>
      <c r="B2007" s="55"/>
      <c r="C2007" s="22" t="str">
        <f>IF(B2007&gt;0,VLOOKUP(B2007,'الموردين والمخازن'!$A$9:$L$10006,2,0)," ")</f>
        <v xml:space="preserve"> </v>
      </c>
      <c r="D2007" s="22"/>
      <c r="E2007" s="22"/>
      <c r="F2007" s="33"/>
      <c r="G2007" s="69" t="str">
        <f t="shared" si="31"/>
        <v/>
      </c>
    </row>
    <row r="2008" spans="1:7" ht="19.5" thickTop="1" thickBot="1">
      <c r="A2008" s="22"/>
      <c r="B2008" s="55"/>
      <c r="C2008" s="22" t="str">
        <f>IF(B2008&gt;0,VLOOKUP(B2008,'الموردين والمخازن'!$A$9:$L$10006,2,0)," ")</f>
        <v xml:space="preserve"> </v>
      </c>
      <c r="D2008" s="22"/>
      <c r="E2008" s="22"/>
      <c r="F2008" s="33"/>
      <c r="G2008" s="69" t="str">
        <f t="shared" si="31"/>
        <v/>
      </c>
    </row>
    <row r="2009" spans="1:7" ht="19.5" thickTop="1" thickBot="1">
      <c r="A2009" s="22"/>
      <c r="B2009" s="55"/>
      <c r="C2009" s="22" t="str">
        <f>IF(B2009&gt;0,VLOOKUP(B2009,'الموردين والمخازن'!$A$9:$L$10006,2,0)," ")</f>
        <v xml:space="preserve"> </v>
      </c>
      <c r="D2009" s="22"/>
      <c r="E2009" s="22"/>
      <c r="F2009" s="33"/>
      <c r="G2009" s="69" t="str">
        <f t="shared" si="31"/>
        <v/>
      </c>
    </row>
    <row r="2010" spans="1:7" ht="19.5" thickTop="1" thickBot="1">
      <c r="A2010" s="22"/>
      <c r="B2010" s="55"/>
      <c r="C2010" s="22" t="str">
        <f>IF(B2010&gt;0,VLOOKUP(B2010,'الموردين والمخازن'!$A$9:$L$10006,2,0)," ")</f>
        <v xml:space="preserve"> </v>
      </c>
      <c r="D2010" s="22"/>
      <c r="E2010" s="22"/>
      <c r="F2010" s="33"/>
      <c r="G2010" s="69" t="str">
        <f t="shared" si="31"/>
        <v/>
      </c>
    </row>
    <row r="2011" spans="1:7" ht="19.5" thickTop="1" thickBot="1">
      <c r="A2011" s="22"/>
      <c r="B2011" s="55"/>
      <c r="C2011" s="22" t="str">
        <f>IF(B2011&gt;0,VLOOKUP(B2011,'الموردين والمخازن'!$A$9:$L$10006,2,0)," ")</f>
        <v xml:space="preserve"> </v>
      </c>
      <c r="D2011" s="22"/>
      <c r="E2011" s="22"/>
      <c r="F2011" s="33"/>
      <c r="G2011" s="69" t="str">
        <f t="shared" si="31"/>
        <v/>
      </c>
    </row>
    <row r="2012" spans="1:7" ht="19.5" thickTop="1" thickBot="1">
      <c r="A2012" s="22"/>
      <c r="B2012" s="55"/>
      <c r="C2012" s="22" t="str">
        <f>IF(B2012&gt;0,VLOOKUP(B2012,'الموردين والمخازن'!$A$9:$L$10006,2,0)," ")</f>
        <v xml:space="preserve"> </v>
      </c>
      <c r="D2012" s="22"/>
      <c r="E2012" s="22"/>
      <c r="F2012" s="33"/>
      <c r="G2012" s="69" t="str">
        <f t="shared" si="31"/>
        <v/>
      </c>
    </row>
    <row r="2013" spans="1:7" ht="19.5" thickTop="1" thickBot="1">
      <c r="A2013" s="22"/>
      <c r="B2013" s="55"/>
      <c r="C2013" s="22" t="str">
        <f>IF(B2013&gt;0,VLOOKUP(B2013,'الموردين والمخازن'!$A$9:$L$10006,2,0)," ")</f>
        <v xml:space="preserve"> </v>
      </c>
      <c r="D2013" s="22"/>
      <c r="E2013" s="22"/>
      <c r="F2013" s="33"/>
      <c r="G2013" s="69" t="str">
        <f t="shared" si="31"/>
        <v/>
      </c>
    </row>
    <row r="2014" spans="1:7" ht="19.5" thickTop="1" thickBot="1">
      <c r="A2014" s="22"/>
      <c r="B2014" s="55"/>
      <c r="C2014" s="22" t="str">
        <f>IF(B2014&gt;0,VLOOKUP(B2014,'الموردين والمخازن'!$A$9:$L$10006,2,0)," ")</f>
        <v xml:space="preserve"> </v>
      </c>
      <c r="D2014" s="22"/>
      <c r="E2014" s="22"/>
      <c r="F2014" s="33"/>
      <c r="G2014" s="69" t="str">
        <f t="shared" si="31"/>
        <v/>
      </c>
    </row>
    <row r="2015" spans="1:7" ht="19.5" thickTop="1" thickBot="1">
      <c r="A2015" s="22"/>
      <c r="B2015" s="55"/>
      <c r="C2015" s="22" t="str">
        <f>IF(B2015&gt;0,VLOOKUP(B2015,'الموردين والمخازن'!$A$9:$L$10006,2,0)," ")</f>
        <v xml:space="preserve"> </v>
      </c>
      <c r="D2015" s="22"/>
      <c r="E2015" s="22"/>
      <c r="F2015" s="33"/>
      <c r="G2015" s="69" t="str">
        <f t="shared" si="31"/>
        <v/>
      </c>
    </row>
    <row r="2016" spans="1:7" ht="19.5" thickTop="1" thickBot="1">
      <c r="A2016" s="22"/>
      <c r="B2016" s="55"/>
      <c r="C2016" s="22" t="str">
        <f>IF(B2016&gt;0,VLOOKUP(B2016,'الموردين والمخازن'!$A$9:$L$10006,2,0)," ")</f>
        <v xml:space="preserve"> </v>
      </c>
      <c r="D2016" s="22"/>
      <c r="E2016" s="22"/>
      <c r="F2016" s="33"/>
      <c r="G2016" s="69" t="str">
        <f t="shared" si="31"/>
        <v/>
      </c>
    </row>
    <row r="2017" spans="1:7" ht="19.5" thickTop="1" thickBot="1">
      <c r="A2017" s="22"/>
      <c r="B2017" s="55"/>
      <c r="C2017" s="22" t="str">
        <f>IF(B2017&gt;0,VLOOKUP(B2017,'الموردين والمخازن'!$A$9:$L$10006,2,0)," ")</f>
        <v xml:space="preserve"> </v>
      </c>
      <c r="D2017" s="22"/>
      <c r="E2017" s="22"/>
      <c r="F2017" s="33"/>
      <c r="G2017" s="69" t="str">
        <f t="shared" si="31"/>
        <v/>
      </c>
    </row>
    <row r="2018" spans="1:7" ht="19.5" thickTop="1" thickBot="1">
      <c r="A2018" s="22"/>
      <c r="B2018" s="55"/>
      <c r="C2018" s="22" t="str">
        <f>IF(B2018&gt;0,VLOOKUP(B2018,'الموردين والمخازن'!$A$9:$L$10006,2,0)," ")</f>
        <v xml:space="preserve"> </v>
      </c>
      <c r="D2018" s="22"/>
      <c r="E2018" s="22"/>
      <c r="F2018" s="33"/>
      <c r="G2018" s="69" t="str">
        <f t="shared" si="31"/>
        <v/>
      </c>
    </row>
    <row r="2019" spans="1:7" ht="19.5" thickTop="1" thickBot="1">
      <c r="A2019" s="22"/>
      <c r="B2019" s="55"/>
      <c r="C2019" s="22" t="str">
        <f>IF(B2019&gt;0,VLOOKUP(B2019,'الموردين والمخازن'!$A$9:$L$10006,2,0)," ")</f>
        <v xml:space="preserve"> </v>
      </c>
      <c r="D2019" s="22"/>
      <c r="E2019" s="22"/>
      <c r="F2019" s="33"/>
      <c r="G2019" s="69" t="str">
        <f t="shared" si="31"/>
        <v/>
      </c>
    </row>
    <row r="2020" spans="1:7" ht="19.5" thickTop="1" thickBot="1">
      <c r="A2020" s="22"/>
      <c r="B2020" s="55"/>
      <c r="C2020" s="22" t="str">
        <f>IF(B2020&gt;0,VLOOKUP(B2020,'الموردين والمخازن'!$A$9:$L$10006,2,0)," ")</f>
        <v xml:space="preserve"> </v>
      </c>
      <c r="D2020" s="22"/>
      <c r="E2020" s="22"/>
      <c r="F2020" s="33"/>
      <c r="G2020" s="69" t="str">
        <f t="shared" si="31"/>
        <v/>
      </c>
    </row>
    <row r="2021" spans="1:7" ht="19.5" thickTop="1" thickBot="1">
      <c r="A2021" s="22"/>
      <c r="B2021" s="55"/>
      <c r="C2021" s="22" t="str">
        <f>IF(B2021&gt;0,VLOOKUP(B2021,'الموردين والمخازن'!$A$9:$L$10006,2,0)," ")</f>
        <v xml:space="preserve"> </v>
      </c>
      <c r="D2021" s="22"/>
      <c r="E2021" s="22"/>
      <c r="F2021" s="33"/>
      <c r="G2021" s="69" t="str">
        <f t="shared" si="31"/>
        <v/>
      </c>
    </row>
    <row r="2022" spans="1:7" ht="19.5" thickTop="1" thickBot="1">
      <c r="A2022" s="22"/>
      <c r="B2022" s="55"/>
      <c r="C2022" s="22" t="str">
        <f>IF(B2022&gt;0,VLOOKUP(B2022,'الموردين والمخازن'!$A$9:$L$10006,2,0)," ")</f>
        <v xml:space="preserve"> </v>
      </c>
      <c r="D2022" s="22"/>
      <c r="E2022" s="22"/>
      <c r="F2022" s="33"/>
      <c r="G2022" s="69" t="str">
        <f t="shared" si="31"/>
        <v/>
      </c>
    </row>
    <row r="2023" spans="1:7" ht="19.5" thickTop="1" thickBot="1">
      <c r="A2023" s="22"/>
      <c r="B2023" s="55"/>
      <c r="C2023" s="22" t="str">
        <f>IF(B2023&gt;0,VLOOKUP(B2023,'الموردين والمخازن'!$A$9:$L$10006,2,0)," ")</f>
        <v xml:space="preserve"> </v>
      </c>
      <c r="D2023" s="22"/>
      <c r="E2023" s="22"/>
      <c r="F2023" s="33"/>
      <c r="G2023" s="69" t="str">
        <f t="shared" si="31"/>
        <v/>
      </c>
    </row>
    <row r="2024" spans="1:7" ht="19.5" thickTop="1" thickBot="1">
      <c r="A2024" s="22"/>
      <c r="B2024" s="55"/>
      <c r="C2024" s="22" t="str">
        <f>IF(B2024&gt;0,VLOOKUP(B2024,'الموردين والمخازن'!$A$9:$L$10006,2,0)," ")</f>
        <v xml:space="preserve"> </v>
      </c>
      <c r="D2024" s="22"/>
      <c r="E2024" s="22"/>
      <c r="F2024" s="33"/>
      <c r="G2024" s="69" t="str">
        <f t="shared" si="31"/>
        <v/>
      </c>
    </row>
    <row r="2025" spans="1:7" ht="19.5" thickTop="1" thickBot="1">
      <c r="A2025" s="22"/>
      <c r="B2025" s="55"/>
      <c r="C2025" s="22" t="str">
        <f>IF(B2025&gt;0,VLOOKUP(B2025,'الموردين والمخازن'!$A$9:$L$10006,2,0)," ")</f>
        <v xml:space="preserve"> </v>
      </c>
      <c r="D2025" s="22"/>
      <c r="E2025" s="22"/>
      <c r="F2025" s="33"/>
      <c r="G2025" s="69" t="str">
        <f t="shared" si="31"/>
        <v/>
      </c>
    </row>
    <row r="2026" spans="1:7" ht="19.5" thickTop="1" thickBot="1">
      <c r="A2026" s="22"/>
      <c r="B2026" s="55"/>
      <c r="C2026" s="22" t="str">
        <f>IF(B2026&gt;0,VLOOKUP(B2026,'الموردين والمخازن'!$A$9:$L$10006,2,0)," ")</f>
        <v xml:space="preserve"> </v>
      </c>
      <c r="D2026" s="22"/>
      <c r="E2026" s="22"/>
      <c r="F2026" s="33"/>
      <c r="G2026" s="69" t="str">
        <f t="shared" si="31"/>
        <v/>
      </c>
    </row>
    <row r="2027" spans="1:7" ht="19.5" thickTop="1" thickBot="1">
      <c r="A2027" s="22"/>
      <c r="B2027" s="55"/>
      <c r="C2027" s="22" t="str">
        <f>IF(B2027&gt;0,VLOOKUP(B2027,'الموردين والمخازن'!$A$9:$L$10006,2,0)," ")</f>
        <v xml:space="preserve"> </v>
      </c>
      <c r="D2027" s="22"/>
      <c r="E2027" s="22"/>
      <c r="F2027" s="33"/>
      <c r="G2027" s="69" t="str">
        <f t="shared" si="31"/>
        <v/>
      </c>
    </row>
    <row r="2028" spans="1:7" ht="19.5" thickTop="1" thickBot="1">
      <c r="A2028" s="22"/>
      <c r="B2028" s="55"/>
      <c r="C2028" s="22" t="str">
        <f>IF(B2028&gt;0,VLOOKUP(B2028,'الموردين والمخازن'!$A$9:$L$10006,2,0)," ")</f>
        <v xml:space="preserve"> </v>
      </c>
      <c r="D2028" s="22"/>
      <c r="E2028" s="22"/>
      <c r="F2028" s="33"/>
      <c r="G2028" s="69" t="str">
        <f t="shared" si="31"/>
        <v/>
      </c>
    </row>
    <row r="2029" spans="1:7" ht="19.5" thickTop="1" thickBot="1">
      <c r="A2029" s="22"/>
      <c r="B2029" s="55"/>
      <c r="C2029" s="22" t="str">
        <f>IF(B2029&gt;0,VLOOKUP(B2029,'الموردين والمخازن'!$A$9:$L$10006,2,0)," ")</f>
        <v xml:space="preserve"> </v>
      </c>
      <c r="D2029" s="22"/>
      <c r="E2029" s="22"/>
      <c r="F2029" s="33"/>
      <c r="G2029" s="69" t="str">
        <f t="shared" si="31"/>
        <v/>
      </c>
    </row>
    <row r="2030" spans="1:7" ht="19.5" thickTop="1" thickBot="1">
      <c r="A2030" s="22"/>
      <c r="B2030" s="55"/>
      <c r="C2030" s="22" t="str">
        <f>IF(B2030&gt;0,VLOOKUP(B2030,'الموردين والمخازن'!$A$9:$L$10006,2,0)," ")</f>
        <v xml:space="preserve"> </v>
      </c>
      <c r="D2030" s="22"/>
      <c r="E2030" s="22"/>
      <c r="F2030" s="33"/>
      <c r="G2030" s="69" t="str">
        <f t="shared" si="31"/>
        <v/>
      </c>
    </row>
    <row r="2031" spans="1:7" ht="19.5" thickTop="1" thickBot="1">
      <c r="A2031" s="22"/>
      <c r="B2031" s="55"/>
      <c r="C2031" s="22" t="str">
        <f>IF(B2031&gt;0,VLOOKUP(B2031,'الموردين والمخازن'!$A$9:$L$10006,2,0)," ")</f>
        <v xml:space="preserve"> </v>
      </c>
      <c r="D2031" s="22"/>
      <c r="E2031" s="22"/>
      <c r="F2031" s="33"/>
      <c r="G2031" s="69" t="str">
        <f t="shared" si="31"/>
        <v/>
      </c>
    </row>
    <row r="2032" spans="1:7" ht="19.5" thickTop="1" thickBot="1">
      <c r="A2032" s="22"/>
      <c r="B2032" s="55"/>
      <c r="C2032" s="22" t="str">
        <f>IF(B2032&gt;0,VLOOKUP(B2032,'الموردين والمخازن'!$A$9:$L$10006,2,0)," ")</f>
        <v xml:space="preserve"> </v>
      </c>
      <c r="D2032" s="22"/>
      <c r="E2032" s="22"/>
      <c r="F2032" s="33"/>
      <c r="G2032" s="69" t="str">
        <f t="shared" si="31"/>
        <v/>
      </c>
    </row>
    <row r="2033" spans="1:7" ht="19.5" thickTop="1" thickBot="1">
      <c r="A2033" s="22"/>
      <c r="B2033" s="55"/>
      <c r="C2033" s="22" t="str">
        <f>IF(B2033&gt;0,VLOOKUP(B2033,'الموردين والمخازن'!$A$9:$L$10006,2,0)," ")</f>
        <v xml:space="preserve"> </v>
      </c>
      <c r="D2033" s="22"/>
      <c r="E2033" s="22"/>
      <c r="F2033" s="33"/>
      <c r="G2033" s="69" t="str">
        <f t="shared" si="31"/>
        <v/>
      </c>
    </row>
    <row r="2034" spans="1:7" ht="19.5" thickTop="1" thickBot="1">
      <c r="A2034" s="22"/>
      <c r="B2034" s="55"/>
      <c r="C2034" s="22" t="str">
        <f>IF(B2034&gt;0,VLOOKUP(B2034,'الموردين والمخازن'!$A$9:$L$10006,2,0)," ")</f>
        <v xml:space="preserve"> </v>
      </c>
      <c r="D2034" s="22"/>
      <c r="E2034" s="22"/>
      <c r="F2034" s="33"/>
      <c r="G2034" s="69" t="str">
        <f t="shared" si="31"/>
        <v/>
      </c>
    </row>
    <row r="2035" spans="1:7" ht="19.5" thickTop="1" thickBot="1">
      <c r="A2035" s="22"/>
      <c r="B2035" s="55"/>
      <c r="C2035" s="22" t="str">
        <f>IF(B2035&gt;0,VLOOKUP(B2035,'الموردين والمخازن'!$A$9:$L$10006,2,0)," ")</f>
        <v xml:space="preserve"> </v>
      </c>
      <c r="D2035" s="22"/>
      <c r="E2035" s="22"/>
      <c r="F2035" s="33"/>
      <c r="G2035" s="69" t="str">
        <f t="shared" si="31"/>
        <v/>
      </c>
    </row>
    <row r="2036" spans="1:7" ht="19.5" thickTop="1" thickBot="1">
      <c r="A2036" s="22"/>
      <c r="B2036" s="55"/>
      <c r="C2036" s="22" t="str">
        <f>IF(B2036&gt;0,VLOOKUP(B2036,'الموردين والمخازن'!$A$9:$L$10006,2,0)," ")</f>
        <v xml:space="preserve"> </v>
      </c>
      <c r="D2036" s="22"/>
      <c r="E2036" s="22"/>
      <c r="F2036" s="33"/>
      <c r="G2036" s="69" t="str">
        <f t="shared" si="31"/>
        <v/>
      </c>
    </row>
    <row r="2037" spans="1:7" ht="19.5" thickTop="1" thickBot="1">
      <c r="A2037" s="22"/>
      <c r="B2037" s="55"/>
      <c r="C2037" s="22" t="str">
        <f>IF(B2037&gt;0,VLOOKUP(B2037,'الموردين والمخازن'!$A$9:$L$10006,2,0)," ")</f>
        <v xml:space="preserve"> </v>
      </c>
      <c r="D2037" s="22"/>
      <c r="E2037" s="22"/>
      <c r="F2037" s="33"/>
      <c r="G2037" s="69" t="str">
        <f t="shared" si="31"/>
        <v/>
      </c>
    </row>
    <row r="2038" spans="1:7" ht="19.5" thickTop="1" thickBot="1">
      <c r="A2038" s="22"/>
      <c r="B2038" s="55"/>
      <c r="C2038" s="22" t="str">
        <f>IF(B2038&gt;0,VLOOKUP(B2038,'الموردين والمخازن'!$A$9:$L$10006,2,0)," ")</f>
        <v xml:space="preserve"> </v>
      </c>
      <c r="D2038" s="22"/>
      <c r="E2038" s="22"/>
      <c r="F2038" s="33"/>
      <c r="G2038" s="69" t="str">
        <f t="shared" si="31"/>
        <v/>
      </c>
    </row>
    <row r="2039" spans="1:7" ht="19.5" thickTop="1" thickBot="1">
      <c r="A2039" s="22"/>
      <c r="B2039" s="55"/>
      <c r="C2039" s="22" t="str">
        <f>IF(B2039&gt;0,VLOOKUP(B2039,'الموردين والمخازن'!$A$9:$L$10006,2,0)," ")</f>
        <v xml:space="preserve"> </v>
      </c>
      <c r="D2039" s="22"/>
      <c r="E2039" s="22"/>
      <c r="F2039" s="33"/>
      <c r="G2039" s="69" t="str">
        <f t="shared" si="31"/>
        <v/>
      </c>
    </row>
    <row r="2040" spans="1:7" ht="19.5" thickTop="1" thickBot="1">
      <c r="A2040" s="22"/>
      <c r="B2040" s="55"/>
      <c r="C2040" s="22" t="str">
        <f>IF(B2040&gt;0,VLOOKUP(B2040,'الموردين والمخازن'!$A$9:$L$10006,2,0)," ")</f>
        <v xml:space="preserve"> </v>
      </c>
      <c r="D2040" s="22"/>
      <c r="E2040" s="22"/>
      <c r="F2040" s="33"/>
      <c r="G2040" s="69" t="str">
        <f t="shared" si="31"/>
        <v/>
      </c>
    </row>
    <row r="2041" spans="1:7" ht="19.5" thickTop="1" thickBot="1">
      <c r="A2041" s="22"/>
      <c r="B2041" s="55"/>
      <c r="C2041" s="22" t="str">
        <f>IF(B2041&gt;0,VLOOKUP(B2041,'الموردين والمخازن'!$A$9:$L$10006,2,0)," ")</f>
        <v xml:space="preserve"> </v>
      </c>
      <c r="D2041" s="22"/>
      <c r="E2041" s="22"/>
      <c r="F2041" s="33"/>
      <c r="G2041" s="69" t="str">
        <f t="shared" si="31"/>
        <v/>
      </c>
    </row>
    <row r="2042" spans="1:7" ht="19.5" thickTop="1" thickBot="1">
      <c r="A2042" s="22"/>
      <c r="B2042" s="55"/>
      <c r="C2042" s="22" t="str">
        <f>IF(B2042&gt;0,VLOOKUP(B2042,'الموردين والمخازن'!$A$9:$L$10006,2,0)," ")</f>
        <v xml:space="preserve"> </v>
      </c>
      <c r="D2042" s="22"/>
      <c r="E2042" s="22"/>
      <c r="F2042" s="33"/>
      <c r="G2042" s="69" t="str">
        <f t="shared" si="31"/>
        <v/>
      </c>
    </row>
    <row r="2043" spans="1:7" ht="19.5" thickTop="1" thickBot="1">
      <c r="A2043" s="22"/>
      <c r="B2043" s="55"/>
      <c r="C2043" s="22" t="str">
        <f>IF(B2043&gt;0,VLOOKUP(B2043,'الموردين والمخازن'!$A$9:$L$10006,2,0)," ")</f>
        <v xml:space="preserve"> </v>
      </c>
      <c r="D2043" s="22"/>
      <c r="E2043" s="22"/>
      <c r="F2043" s="33"/>
      <c r="G2043" s="69" t="str">
        <f t="shared" si="31"/>
        <v/>
      </c>
    </row>
    <row r="2044" spans="1:7" ht="19.5" thickTop="1" thickBot="1">
      <c r="A2044" s="22"/>
      <c r="B2044" s="55"/>
      <c r="C2044" s="22" t="str">
        <f>IF(B2044&gt;0,VLOOKUP(B2044,'الموردين والمخازن'!$A$9:$L$10006,2,0)," ")</f>
        <v xml:space="preserve"> </v>
      </c>
      <c r="D2044" s="22"/>
      <c r="E2044" s="22"/>
      <c r="F2044" s="33"/>
      <c r="G2044" s="69" t="str">
        <f t="shared" si="31"/>
        <v/>
      </c>
    </row>
    <row r="2045" spans="1:7" ht="19.5" thickTop="1" thickBot="1">
      <c r="A2045" s="22"/>
      <c r="B2045" s="55"/>
      <c r="C2045" s="22" t="str">
        <f>IF(B2045&gt;0,VLOOKUP(B2045,'الموردين والمخازن'!$A$9:$L$10006,2,0)," ")</f>
        <v xml:space="preserve"> </v>
      </c>
      <c r="D2045" s="22"/>
      <c r="E2045" s="22"/>
      <c r="F2045" s="33"/>
      <c r="G2045" s="69" t="str">
        <f t="shared" si="31"/>
        <v/>
      </c>
    </row>
    <row r="2046" spans="1:7" ht="19.5" thickTop="1" thickBot="1">
      <c r="A2046" s="22"/>
      <c r="B2046" s="55"/>
      <c r="C2046" s="22" t="str">
        <f>IF(B2046&gt;0,VLOOKUP(B2046,'الموردين والمخازن'!$A$9:$L$10006,2,0)," ")</f>
        <v xml:space="preserve"> </v>
      </c>
      <c r="D2046" s="22"/>
      <c r="E2046" s="22"/>
      <c r="F2046" s="33"/>
      <c r="G2046" s="69" t="str">
        <f t="shared" si="31"/>
        <v/>
      </c>
    </row>
    <row r="2047" spans="1:7" ht="19.5" thickTop="1" thickBot="1">
      <c r="A2047" s="22"/>
      <c r="B2047" s="55"/>
      <c r="C2047" s="22" t="str">
        <f>IF(B2047&gt;0,VLOOKUP(B2047,'الموردين والمخازن'!$A$9:$L$10006,2,0)," ")</f>
        <v xml:space="preserve"> </v>
      </c>
      <c r="D2047" s="22"/>
      <c r="E2047" s="22"/>
      <c r="F2047" s="33"/>
      <c r="G2047" s="69" t="str">
        <f t="shared" si="31"/>
        <v/>
      </c>
    </row>
    <row r="2048" spans="1:7" ht="19.5" thickTop="1" thickBot="1">
      <c r="A2048" s="22"/>
      <c r="B2048" s="55"/>
      <c r="C2048" s="22" t="str">
        <f>IF(B2048&gt;0,VLOOKUP(B2048,'الموردين والمخازن'!$A$9:$L$10006,2,0)," ")</f>
        <v xml:space="preserve"> </v>
      </c>
      <c r="D2048" s="22"/>
      <c r="E2048" s="22"/>
      <c r="F2048" s="33"/>
      <c r="G2048" s="69" t="str">
        <f t="shared" si="31"/>
        <v/>
      </c>
    </row>
    <row r="2049" spans="1:7" ht="19.5" thickTop="1" thickBot="1">
      <c r="A2049" s="22"/>
      <c r="B2049" s="55"/>
      <c r="C2049" s="22" t="str">
        <f>IF(B2049&gt;0,VLOOKUP(B2049,'الموردين والمخازن'!$A$9:$L$10006,2,0)," ")</f>
        <v xml:space="preserve"> </v>
      </c>
      <c r="D2049" s="22"/>
      <c r="E2049" s="22"/>
      <c r="F2049" s="33"/>
      <c r="G2049" s="69" t="str">
        <f t="shared" si="31"/>
        <v/>
      </c>
    </row>
    <row r="2050" spans="1:7" ht="19.5" thickTop="1" thickBot="1">
      <c r="A2050" s="22"/>
      <c r="B2050" s="55"/>
      <c r="C2050" s="22" t="str">
        <f>IF(B2050&gt;0,VLOOKUP(B2050,'الموردين والمخازن'!$A$9:$L$10006,2,0)," ")</f>
        <v xml:space="preserve"> </v>
      </c>
      <c r="D2050" s="22"/>
      <c r="E2050" s="22"/>
      <c r="F2050" s="33"/>
      <c r="G2050" s="69" t="str">
        <f t="shared" si="31"/>
        <v/>
      </c>
    </row>
    <row r="2051" spans="1:7" ht="19.5" thickTop="1" thickBot="1">
      <c r="A2051" s="22"/>
      <c r="B2051" s="55"/>
      <c r="C2051" s="22" t="str">
        <f>IF(B2051&gt;0,VLOOKUP(B2051,'الموردين والمخازن'!$A$9:$L$10006,2,0)," ")</f>
        <v xml:space="preserve"> </v>
      </c>
      <c r="D2051" s="22"/>
      <c r="E2051" s="22"/>
      <c r="F2051" s="33"/>
      <c r="G2051" s="69" t="str">
        <f t="shared" si="31"/>
        <v/>
      </c>
    </row>
    <row r="2052" spans="1:7" ht="19.5" thickTop="1" thickBot="1">
      <c r="A2052" s="22"/>
      <c r="B2052" s="55"/>
      <c r="C2052" s="22" t="str">
        <f>IF(B2052&gt;0,VLOOKUP(B2052,'الموردين والمخازن'!$A$9:$L$10006,2,0)," ")</f>
        <v xml:space="preserve"> </v>
      </c>
      <c r="D2052" s="22"/>
      <c r="E2052" s="22"/>
      <c r="F2052" s="33"/>
      <c r="G2052" s="69" t="str">
        <f t="shared" si="31"/>
        <v/>
      </c>
    </row>
    <row r="2053" spans="1:7" ht="19.5" thickTop="1" thickBot="1">
      <c r="A2053" s="22"/>
      <c r="B2053" s="55"/>
      <c r="C2053" s="22" t="str">
        <f>IF(B2053&gt;0,VLOOKUP(B2053,'الموردين والمخازن'!$A$9:$L$10006,2,0)," ")</f>
        <v xml:space="preserve"> </v>
      </c>
      <c r="D2053" s="22"/>
      <c r="E2053" s="22"/>
      <c r="F2053" s="33"/>
      <c r="G2053" s="69" t="str">
        <f t="shared" si="31"/>
        <v/>
      </c>
    </row>
    <row r="2054" spans="1:7" ht="19.5" thickTop="1" thickBot="1">
      <c r="A2054" s="22"/>
      <c r="B2054" s="55"/>
      <c r="C2054" s="22" t="str">
        <f>IF(B2054&gt;0,VLOOKUP(B2054,'الموردين والمخازن'!$A$9:$L$10006,2,0)," ")</f>
        <v xml:space="preserve"> </v>
      </c>
      <c r="D2054" s="22"/>
      <c r="E2054" s="22"/>
      <c r="F2054" s="33"/>
      <c r="G2054" s="69" t="str">
        <f t="shared" si="31"/>
        <v/>
      </c>
    </row>
    <row r="2055" spans="1:7" ht="19.5" thickTop="1" thickBot="1">
      <c r="A2055" s="22"/>
      <c r="B2055" s="55"/>
      <c r="C2055" s="22" t="str">
        <f>IF(B2055&gt;0,VLOOKUP(B2055,'الموردين والمخازن'!$A$9:$L$10006,2,0)," ")</f>
        <v xml:space="preserve"> </v>
      </c>
      <c r="D2055" s="22"/>
      <c r="E2055" s="22"/>
      <c r="F2055" s="33"/>
      <c r="G2055" s="69" t="str">
        <f t="shared" si="31"/>
        <v/>
      </c>
    </row>
    <row r="2056" spans="1:7" ht="19.5" thickTop="1" thickBot="1">
      <c r="A2056" s="22"/>
      <c r="B2056" s="55"/>
      <c r="C2056" s="22" t="str">
        <f>IF(B2056&gt;0,VLOOKUP(B2056,'الموردين والمخازن'!$A$9:$L$10006,2,0)," ")</f>
        <v xml:space="preserve"> </v>
      </c>
      <c r="D2056" s="22"/>
      <c r="E2056" s="22"/>
      <c r="F2056" s="33"/>
      <c r="G2056" s="69" t="str">
        <f t="shared" si="31"/>
        <v/>
      </c>
    </row>
    <row r="2057" spans="1:7" ht="19.5" thickTop="1" thickBot="1">
      <c r="A2057" s="22"/>
      <c r="B2057" s="55"/>
      <c r="C2057" s="22" t="str">
        <f>IF(B2057&gt;0,VLOOKUP(B2057,'الموردين والمخازن'!$A$9:$L$10006,2,0)," ")</f>
        <v xml:space="preserve"> </v>
      </c>
      <c r="D2057" s="22"/>
      <c r="E2057" s="22"/>
      <c r="F2057" s="33"/>
      <c r="G2057" s="69" t="str">
        <f t="shared" ref="G2057:G2120" si="32">B2057&amp;A2057</f>
        <v/>
      </c>
    </row>
    <row r="2058" spans="1:7" ht="19.5" thickTop="1" thickBot="1">
      <c r="A2058" s="22"/>
      <c r="B2058" s="55"/>
      <c r="C2058" s="22" t="str">
        <f>IF(B2058&gt;0,VLOOKUP(B2058,'الموردين والمخازن'!$A$9:$L$10006,2,0)," ")</f>
        <v xml:space="preserve"> </v>
      </c>
      <c r="D2058" s="22"/>
      <c r="E2058" s="22"/>
      <c r="F2058" s="33"/>
      <c r="G2058" s="69" t="str">
        <f t="shared" si="32"/>
        <v/>
      </c>
    </row>
    <row r="2059" spans="1:7" ht="19.5" thickTop="1" thickBot="1">
      <c r="A2059" s="22"/>
      <c r="B2059" s="55"/>
      <c r="C2059" s="22" t="str">
        <f>IF(B2059&gt;0,VLOOKUP(B2059,'الموردين والمخازن'!$A$9:$L$10006,2,0)," ")</f>
        <v xml:space="preserve"> </v>
      </c>
      <c r="D2059" s="22"/>
      <c r="E2059" s="22"/>
      <c r="F2059" s="33"/>
      <c r="G2059" s="69" t="str">
        <f t="shared" si="32"/>
        <v/>
      </c>
    </row>
    <row r="2060" spans="1:7" ht="19.5" thickTop="1" thickBot="1">
      <c r="A2060" s="22"/>
      <c r="B2060" s="55"/>
      <c r="C2060" s="22" t="str">
        <f>IF(B2060&gt;0,VLOOKUP(B2060,'الموردين والمخازن'!$A$9:$L$10006,2,0)," ")</f>
        <v xml:space="preserve"> </v>
      </c>
      <c r="D2060" s="22"/>
      <c r="E2060" s="22"/>
      <c r="F2060" s="33"/>
      <c r="G2060" s="69" t="str">
        <f t="shared" si="32"/>
        <v/>
      </c>
    </row>
    <row r="2061" spans="1:7" ht="19.5" thickTop="1" thickBot="1">
      <c r="A2061" s="22"/>
      <c r="B2061" s="55"/>
      <c r="C2061" s="22" t="str">
        <f>IF(B2061&gt;0,VLOOKUP(B2061,'الموردين والمخازن'!$A$9:$L$10006,2,0)," ")</f>
        <v xml:space="preserve"> </v>
      </c>
      <c r="D2061" s="22"/>
      <c r="E2061" s="22"/>
      <c r="F2061" s="33"/>
      <c r="G2061" s="69" t="str">
        <f t="shared" si="32"/>
        <v/>
      </c>
    </row>
    <row r="2062" spans="1:7" ht="19.5" thickTop="1" thickBot="1">
      <c r="A2062" s="22"/>
      <c r="B2062" s="55"/>
      <c r="C2062" s="22" t="str">
        <f>IF(B2062&gt;0,VLOOKUP(B2062,'الموردين والمخازن'!$A$9:$L$10006,2,0)," ")</f>
        <v xml:space="preserve"> </v>
      </c>
      <c r="D2062" s="22"/>
      <c r="E2062" s="22"/>
      <c r="F2062" s="33"/>
      <c r="G2062" s="69" t="str">
        <f t="shared" si="32"/>
        <v/>
      </c>
    </row>
    <row r="2063" spans="1:7" ht="19.5" thickTop="1" thickBot="1">
      <c r="A2063" s="22"/>
      <c r="B2063" s="55"/>
      <c r="C2063" s="22" t="str">
        <f>IF(B2063&gt;0,VLOOKUP(B2063,'الموردين والمخازن'!$A$9:$L$10006,2,0)," ")</f>
        <v xml:space="preserve"> </v>
      </c>
      <c r="D2063" s="22"/>
      <c r="E2063" s="22"/>
      <c r="F2063" s="33"/>
      <c r="G2063" s="69" t="str">
        <f t="shared" si="32"/>
        <v/>
      </c>
    </row>
    <row r="2064" spans="1:7" ht="19.5" thickTop="1" thickBot="1">
      <c r="A2064" s="22"/>
      <c r="B2064" s="55"/>
      <c r="C2064" s="22" t="str">
        <f>IF(B2064&gt;0,VLOOKUP(B2064,'الموردين والمخازن'!$A$9:$L$10006,2,0)," ")</f>
        <v xml:space="preserve"> </v>
      </c>
      <c r="D2064" s="22"/>
      <c r="E2064" s="22"/>
      <c r="F2064" s="33"/>
      <c r="G2064" s="69" t="str">
        <f t="shared" si="32"/>
        <v/>
      </c>
    </row>
    <row r="2065" spans="1:7" ht="19.5" thickTop="1" thickBot="1">
      <c r="A2065" s="22"/>
      <c r="B2065" s="55"/>
      <c r="C2065" s="22" t="str">
        <f>IF(B2065&gt;0,VLOOKUP(B2065,'الموردين والمخازن'!$A$9:$L$10006,2,0)," ")</f>
        <v xml:space="preserve"> </v>
      </c>
      <c r="D2065" s="22"/>
      <c r="E2065" s="22"/>
      <c r="F2065" s="33"/>
      <c r="G2065" s="69" t="str">
        <f t="shared" si="32"/>
        <v/>
      </c>
    </row>
    <row r="2066" spans="1:7" ht="19.5" thickTop="1" thickBot="1">
      <c r="A2066" s="22"/>
      <c r="B2066" s="55"/>
      <c r="C2066" s="22" t="str">
        <f>IF(B2066&gt;0,VLOOKUP(B2066,'الموردين والمخازن'!$A$9:$L$10006,2,0)," ")</f>
        <v xml:space="preserve"> </v>
      </c>
      <c r="D2066" s="22"/>
      <c r="E2066" s="22"/>
      <c r="F2066" s="33"/>
      <c r="G2066" s="69" t="str">
        <f t="shared" si="32"/>
        <v/>
      </c>
    </row>
    <row r="2067" spans="1:7" ht="19.5" thickTop="1" thickBot="1">
      <c r="A2067" s="22"/>
      <c r="B2067" s="55"/>
      <c r="C2067" s="22" t="str">
        <f>IF(B2067&gt;0,VLOOKUP(B2067,'الموردين والمخازن'!$A$9:$L$10006,2,0)," ")</f>
        <v xml:space="preserve"> </v>
      </c>
      <c r="D2067" s="22"/>
      <c r="E2067" s="22"/>
      <c r="F2067" s="33"/>
      <c r="G2067" s="69" t="str">
        <f t="shared" si="32"/>
        <v/>
      </c>
    </row>
    <row r="2068" spans="1:7" ht="19.5" thickTop="1" thickBot="1">
      <c r="A2068" s="22"/>
      <c r="B2068" s="55"/>
      <c r="C2068" s="22" t="str">
        <f>IF(B2068&gt;0,VLOOKUP(B2068,'الموردين والمخازن'!$A$9:$L$10006,2,0)," ")</f>
        <v xml:space="preserve"> </v>
      </c>
      <c r="D2068" s="22"/>
      <c r="E2068" s="22"/>
      <c r="F2068" s="33"/>
      <c r="G2068" s="69" t="str">
        <f t="shared" si="32"/>
        <v/>
      </c>
    </row>
    <row r="2069" spans="1:7" ht="19.5" thickTop="1" thickBot="1">
      <c r="A2069" s="22"/>
      <c r="B2069" s="55"/>
      <c r="C2069" s="22" t="str">
        <f>IF(B2069&gt;0,VLOOKUP(B2069,'الموردين والمخازن'!$A$9:$L$10006,2,0)," ")</f>
        <v xml:space="preserve"> </v>
      </c>
      <c r="D2069" s="22"/>
      <c r="E2069" s="22"/>
      <c r="F2069" s="33"/>
      <c r="G2069" s="69" t="str">
        <f t="shared" si="32"/>
        <v/>
      </c>
    </row>
    <row r="2070" spans="1:7" ht="19.5" thickTop="1" thickBot="1">
      <c r="A2070" s="22"/>
      <c r="B2070" s="55"/>
      <c r="C2070" s="22" t="str">
        <f>IF(B2070&gt;0,VLOOKUP(B2070,'الموردين والمخازن'!$A$9:$L$10006,2,0)," ")</f>
        <v xml:space="preserve"> </v>
      </c>
      <c r="D2070" s="22"/>
      <c r="E2070" s="22"/>
      <c r="F2070" s="33"/>
      <c r="G2070" s="69" t="str">
        <f t="shared" si="32"/>
        <v/>
      </c>
    </row>
    <row r="2071" spans="1:7" ht="19.5" thickTop="1" thickBot="1">
      <c r="A2071" s="22"/>
      <c r="B2071" s="55"/>
      <c r="C2071" s="22" t="str">
        <f>IF(B2071&gt;0,VLOOKUP(B2071,'الموردين والمخازن'!$A$9:$L$10006,2,0)," ")</f>
        <v xml:space="preserve"> </v>
      </c>
      <c r="D2071" s="22"/>
      <c r="E2071" s="22"/>
      <c r="F2071" s="33"/>
      <c r="G2071" s="69" t="str">
        <f t="shared" si="32"/>
        <v/>
      </c>
    </row>
    <row r="2072" spans="1:7" ht="19.5" thickTop="1" thickBot="1">
      <c r="A2072" s="22"/>
      <c r="B2072" s="55"/>
      <c r="C2072" s="22" t="str">
        <f>IF(B2072&gt;0,VLOOKUP(B2072,'الموردين والمخازن'!$A$9:$L$10006,2,0)," ")</f>
        <v xml:space="preserve"> </v>
      </c>
      <c r="D2072" s="22"/>
      <c r="E2072" s="22"/>
      <c r="F2072" s="33"/>
      <c r="G2072" s="69" t="str">
        <f t="shared" si="32"/>
        <v/>
      </c>
    </row>
    <row r="2073" spans="1:7" ht="19.5" thickTop="1" thickBot="1">
      <c r="A2073" s="22"/>
      <c r="B2073" s="55"/>
      <c r="C2073" s="22" t="str">
        <f>IF(B2073&gt;0,VLOOKUP(B2073,'الموردين والمخازن'!$A$9:$L$10006,2,0)," ")</f>
        <v xml:space="preserve"> </v>
      </c>
      <c r="D2073" s="22"/>
      <c r="E2073" s="22"/>
      <c r="F2073" s="33"/>
      <c r="G2073" s="69" t="str">
        <f t="shared" si="32"/>
        <v/>
      </c>
    </row>
    <row r="2074" spans="1:7" ht="19.5" thickTop="1" thickBot="1">
      <c r="A2074" s="22"/>
      <c r="B2074" s="55"/>
      <c r="C2074" s="22" t="str">
        <f>IF(B2074&gt;0,VLOOKUP(B2074,'الموردين والمخازن'!$A$9:$L$10006,2,0)," ")</f>
        <v xml:space="preserve"> </v>
      </c>
      <c r="D2074" s="22"/>
      <c r="E2074" s="22"/>
      <c r="F2074" s="33"/>
      <c r="G2074" s="69" t="str">
        <f t="shared" si="32"/>
        <v/>
      </c>
    </row>
    <row r="2075" spans="1:7" ht="19.5" thickTop="1" thickBot="1">
      <c r="A2075" s="22"/>
      <c r="B2075" s="55"/>
      <c r="C2075" s="22" t="str">
        <f>IF(B2075&gt;0,VLOOKUP(B2075,'الموردين والمخازن'!$A$9:$L$10006,2,0)," ")</f>
        <v xml:space="preserve"> </v>
      </c>
      <c r="D2075" s="22"/>
      <c r="E2075" s="22"/>
      <c r="F2075" s="33"/>
      <c r="G2075" s="69" t="str">
        <f t="shared" si="32"/>
        <v/>
      </c>
    </row>
    <row r="2076" spans="1:7" ht="19.5" thickTop="1" thickBot="1">
      <c r="A2076" s="22"/>
      <c r="B2076" s="55"/>
      <c r="C2076" s="22" t="str">
        <f>IF(B2076&gt;0,VLOOKUP(B2076,'الموردين والمخازن'!$A$9:$L$10006,2,0)," ")</f>
        <v xml:space="preserve"> </v>
      </c>
      <c r="D2076" s="22"/>
      <c r="E2076" s="22"/>
      <c r="F2076" s="33"/>
      <c r="G2076" s="69" t="str">
        <f t="shared" si="32"/>
        <v/>
      </c>
    </row>
    <row r="2077" spans="1:7" ht="19.5" thickTop="1" thickBot="1">
      <c r="A2077" s="22"/>
      <c r="B2077" s="55"/>
      <c r="C2077" s="22" t="str">
        <f>IF(B2077&gt;0,VLOOKUP(B2077,'الموردين والمخازن'!$A$9:$L$10006,2,0)," ")</f>
        <v xml:space="preserve"> </v>
      </c>
      <c r="D2077" s="22"/>
      <c r="E2077" s="22"/>
      <c r="F2077" s="33"/>
      <c r="G2077" s="69" t="str">
        <f t="shared" si="32"/>
        <v/>
      </c>
    </row>
    <row r="2078" spans="1:7" ht="19.5" thickTop="1" thickBot="1">
      <c r="A2078" s="22"/>
      <c r="B2078" s="55"/>
      <c r="C2078" s="22" t="str">
        <f>IF(B2078&gt;0,VLOOKUP(B2078,'الموردين والمخازن'!$A$9:$L$10006,2,0)," ")</f>
        <v xml:space="preserve"> </v>
      </c>
      <c r="D2078" s="22"/>
      <c r="E2078" s="22"/>
      <c r="F2078" s="33"/>
      <c r="G2078" s="69" t="str">
        <f t="shared" si="32"/>
        <v/>
      </c>
    </row>
    <row r="2079" spans="1:7" ht="19.5" thickTop="1" thickBot="1">
      <c r="A2079" s="22"/>
      <c r="B2079" s="55"/>
      <c r="C2079" s="22" t="str">
        <f>IF(B2079&gt;0,VLOOKUP(B2079,'الموردين والمخازن'!$A$9:$L$10006,2,0)," ")</f>
        <v xml:space="preserve"> </v>
      </c>
      <c r="D2079" s="22"/>
      <c r="E2079" s="22"/>
      <c r="F2079" s="33"/>
      <c r="G2079" s="69" t="str">
        <f t="shared" si="32"/>
        <v/>
      </c>
    </row>
    <row r="2080" spans="1:7" ht="19.5" thickTop="1" thickBot="1">
      <c r="A2080" s="22"/>
      <c r="B2080" s="55"/>
      <c r="C2080" s="22" t="str">
        <f>IF(B2080&gt;0,VLOOKUP(B2080,'الموردين والمخازن'!$A$9:$L$10006,2,0)," ")</f>
        <v xml:space="preserve"> </v>
      </c>
      <c r="D2080" s="22"/>
      <c r="E2080" s="22"/>
      <c r="F2080" s="33"/>
      <c r="G2080" s="69" t="str">
        <f t="shared" si="32"/>
        <v/>
      </c>
    </row>
    <row r="2081" spans="1:7" ht="19.5" thickTop="1" thickBot="1">
      <c r="A2081" s="22"/>
      <c r="B2081" s="55"/>
      <c r="C2081" s="22" t="str">
        <f>IF(B2081&gt;0,VLOOKUP(B2081,'الموردين والمخازن'!$A$9:$L$10006,2,0)," ")</f>
        <v xml:space="preserve"> </v>
      </c>
      <c r="D2081" s="22"/>
      <c r="E2081" s="22"/>
      <c r="F2081" s="33"/>
      <c r="G2081" s="69" t="str">
        <f t="shared" si="32"/>
        <v/>
      </c>
    </row>
    <row r="2082" spans="1:7" ht="19.5" thickTop="1" thickBot="1">
      <c r="A2082" s="22"/>
      <c r="B2082" s="55"/>
      <c r="C2082" s="22" t="str">
        <f>IF(B2082&gt;0,VLOOKUP(B2082,'الموردين والمخازن'!$A$9:$L$10006,2,0)," ")</f>
        <v xml:space="preserve"> </v>
      </c>
      <c r="D2082" s="22"/>
      <c r="E2082" s="22"/>
      <c r="F2082" s="33"/>
      <c r="G2082" s="69" t="str">
        <f t="shared" si="32"/>
        <v/>
      </c>
    </row>
    <row r="2083" spans="1:7" ht="19.5" thickTop="1" thickBot="1">
      <c r="A2083" s="22"/>
      <c r="B2083" s="55"/>
      <c r="C2083" s="22" t="str">
        <f>IF(B2083&gt;0,VLOOKUP(B2083,'الموردين والمخازن'!$A$9:$L$10006,2,0)," ")</f>
        <v xml:space="preserve"> </v>
      </c>
      <c r="D2083" s="22"/>
      <c r="E2083" s="22"/>
      <c r="F2083" s="33"/>
      <c r="G2083" s="69" t="str">
        <f t="shared" si="32"/>
        <v/>
      </c>
    </row>
    <row r="2084" spans="1:7" ht="19.5" thickTop="1" thickBot="1">
      <c r="A2084" s="22"/>
      <c r="B2084" s="55"/>
      <c r="C2084" s="22" t="str">
        <f>IF(B2084&gt;0,VLOOKUP(B2084,'الموردين والمخازن'!$A$9:$L$10006,2,0)," ")</f>
        <v xml:space="preserve"> </v>
      </c>
      <c r="D2084" s="22"/>
      <c r="E2084" s="22"/>
      <c r="F2084" s="33"/>
      <c r="G2084" s="69" t="str">
        <f t="shared" si="32"/>
        <v/>
      </c>
    </row>
    <row r="2085" spans="1:7" ht="19.5" thickTop="1" thickBot="1">
      <c r="A2085" s="22"/>
      <c r="B2085" s="55"/>
      <c r="C2085" s="22" t="str">
        <f>IF(B2085&gt;0,VLOOKUP(B2085,'الموردين والمخازن'!$A$9:$L$10006,2,0)," ")</f>
        <v xml:space="preserve"> </v>
      </c>
      <c r="D2085" s="22"/>
      <c r="E2085" s="22"/>
      <c r="F2085" s="33"/>
      <c r="G2085" s="69" t="str">
        <f t="shared" si="32"/>
        <v/>
      </c>
    </row>
    <row r="2086" spans="1:7" ht="19.5" thickTop="1" thickBot="1">
      <c r="A2086" s="22"/>
      <c r="B2086" s="55"/>
      <c r="C2086" s="22" t="str">
        <f>IF(B2086&gt;0,VLOOKUP(B2086,'الموردين والمخازن'!$A$9:$L$10006,2,0)," ")</f>
        <v xml:space="preserve"> </v>
      </c>
      <c r="D2086" s="22"/>
      <c r="E2086" s="22"/>
      <c r="F2086" s="33"/>
      <c r="G2086" s="69" t="str">
        <f t="shared" si="32"/>
        <v/>
      </c>
    </row>
    <row r="2087" spans="1:7" ht="19.5" thickTop="1" thickBot="1">
      <c r="A2087" s="22"/>
      <c r="B2087" s="55"/>
      <c r="C2087" s="22" t="str">
        <f>IF(B2087&gt;0,VLOOKUP(B2087,'الموردين والمخازن'!$A$9:$L$10006,2,0)," ")</f>
        <v xml:space="preserve"> </v>
      </c>
      <c r="D2087" s="22"/>
      <c r="E2087" s="22"/>
      <c r="F2087" s="33"/>
      <c r="G2087" s="69" t="str">
        <f t="shared" si="32"/>
        <v/>
      </c>
    </row>
    <row r="2088" spans="1:7" ht="19.5" thickTop="1" thickBot="1">
      <c r="A2088" s="22"/>
      <c r="B2088" s="55"/>
      <c r="C2088" s="22" t="str">
        <f>IF(B2088&gt;0,VLOOKUP(B2088,'الموردين والمخازن'!$A$9:$L$10006,2,0)," ")</f>
        <v xml:space="preserve"> </v>
      </c>
      <c r="D2088" s="22"/>
      <c r="E2088" s="22"/>
      <c r="F2088" s="33"/>
      <c r="G2088" s="69" t="str">
        <f t="shared" si="32"/>
        <v/>
      </c>
    </row>
    <row r="2089" spans="1:7" ht="19.5" thickTop="1" thickBot="1">
      <c r="A2089" s="22"/>
      <c r="B2089" s="55"/>
      <c r="C2089" s="22" t="str">
        <f>IF(B2089&gt;0,VLOOKUP(B2089,'الموردين والمخازن'!$A$9:$L$10006,2,0)," ")</f>
        <v xml:space="preserve"> </v>
      </c>
      <c r="D2089" s="22"/>
      <c r="E2089" s="22"/>
      <c r="F2089" s="33"/>
      <c r="G2089" s="69" t="str">
        <f t="shared" si="32"/>
        <v/>
      </c>
    </row>
    <row r="2090" spans="1:7" ht="19.5" thickTop="1" thickBot="1">
      <c r="A2090" s="22"/>
      <c r="B2090" s="55"/>
      <c r="C2090" s="22" t="str">
        <f>IF(B2090&gt;0,VLOOKUP(B2090,'الموردين والمخازن'!$A$9:$L$10006,2,0)," ")</f>
        <v xml:space="preserve"> </v>
      </c>
      <c r="D2090" s="22"/>
      <c r="E2090" s="22"/>
      <c r="F2090" s="33"/>
      <c r="G2090" s="69" t="str">
        <f t="shared" si="32"/>
        <v/>
      </c>
    </row>
    <row r="2091" spans="1:7" ht="19.5" thickTop="1" thickBot="1">
      <c r="A2091" s="22"/>
      <c r="B2091" s="55"/>
      <c r="C2091" s="22" t="str">
        <f>IF(B2091&gt;0,VLOOKUP(B2091,'الموردين والمخازن'!$A$9:$L$10006,2,0)," ")</f>
        <v xml:space="preserve"> </v>
      </c>
      <c r="D2091" s="22"/>
      <c r="E2091" s="22"/>
      <c r="F2091" s="33"/>
      <c r="G2091" s="69" t="str">
        <f t="shared" si="32"/>
        <v/>
      </c>
    </row>
    <row r="2092" spans="1:7" ht="19.5" thickTop="1" thickBot="1">
      <c r="A2092" s="22"/>
      <c r="B2092" s="55"/>
      <c r="C2092" s="22" t="str">
        <f>IF(B2092&gt;0,VLOOKUP(B2092,'الموردين والمخازن'!$A$9:$L$10006,2,0)," ")</f>
        <v xml:space="preserve"> </v>
      </c>
      <c r="D2092" s="22"/>
      <c r="E2092" s="22"/>
      <c r="F2092" s="33"/>
      <c r="G2092" s="69" t="str">
        <f t="shared" si="32"/>
        <v/>
      </c>
    </row>
    <row r="2093" spans="1:7" ht="19.5" thickTop="1" thickBot="1">
      <c r="A2093" s="22"/>
      <c r="B2093" s="55"/>
      <c r="C2093" s="22" t="str">
        <f>IF(B2093&gt;0,VLOOKUP(B2093,'الموردين والمخازن'!$A$9:$L$10006,2,0)," ")</f>
        <v xml:space="preserve"> </v>
      </c>
      <c r="D2093" s="22"/>
      <c r="E2093" s="22"/>
      <c r="F2093" s="33"/>
      <c r="G2093" s="69" t="str">
        <f t="shared" si="32"/>
        <v/>
      </c>
    </row>
    <row r="2094" spans="1:7" ht="19.5" thickTop="1" thickBot="1">
      <c r="A2094" s="22"/>
      <c r="B2094" s="55"/>
      <c r="C2094" s="22" t="str">
        <f>IF(B2094&gt;0,VLOOKUP(B2094,'الموردين والمخازن'!$A$9:$L$10006,2,0)," ")</f>
        <v xml:space="preserve"> </v>
      </c>
      <c r="D2094" s="22"/>
      <c r="E2094" s="22"/>
      <c r="F2094" s="33"/>
      <c r="G2094" s="69" t="str">
        <f t="shared" si="32"/>
        <v/>
      </c>
    </row>
    <row r="2095" spans="1:7" ht="19.5" thickTop="1" thickBot="1">
      <c r="A2095" s="22"/>
      <c r="B2095" s="55"/>
      <c r="C2095" s="22" t="str">
        <f>IF(B2095&gt;0,VLOOKUP(B2095,'الموردين والمخازن'!$A$9:$L$10006,2,0)," ")</f>
        <v xml:space="preserve"> </v>
      </c>
      <c r="D2095" s="22"/>
      <c r="E2095" s="22"/>
      <c r="F2095" s="33"/>
      <c r="G2095" s="69" t="str">
        <f t="shared" si="32"/>
        <v/>
      </c>
    </row>
    <row r="2096" spans="1:7" ht="19.5" thickTop="1" thickBot="1">
      <c r="A2096" s="22"/>
      <c r="B2096" s="55"/>
      <c r="C2096" s="22" t="str">
        <f>IF(B2096&gt;0,VLOOKUP(B2096,'الموردين والمخازن'!$A$9:$L$10006,2,0)," ")</f>
        <v xml:space="preserve"> </v>
      </c>
      <c r="D2096" s="22"/>
      <c r="E2096" s="22"/>
      <c r="F2096" s="33"/>
      <c r="G2096" s="69" t="str">
        <f t="shared" si="32"/>
        <v/>
      </c>
    </row>
    <row r="2097" spans="1:7" ht="19.5" thickTop="1" thickBot="1">
      <c r="A2097" s="22"/>
      <c r="B2097" s="55"/>
      <c r="C2097" s="22" t="str">
        <f>IF(B2097&gt;0,VLOOKUP(B2097,'الموردين والمخازن'!$A$9:$L$10006,2,0)," ")</f>
        <v xml:space="preserve"> </v>
      </c>
      <c r="D2097" s="22"/>
      <c r="E2097" s="22"/>
      <c r="F2097" s="33"/>
      <c r="G2097" s="69" t="str">
        <f t="shared" si="32"/>
        <v/>
      </c>
    </row>
    <row r="2098" spans="1:7" ht="19.5" thickTop="1" thickBot="1">
      <c r="A2098" s="22"/>
      <c r="B2098" s="55"/>
      <c r="C2098" s="22" t="str">
        <f>IF(B2098&gt;0,VLOOKUP(B2098,'الموردين والمخازن'!$A$9:$L$10006,2,0)," ")</f>
        <v xml:space="preserve"> </v>
      </c>
      <c r="D2098" s="22"/>
      <c r="E2098" s="22"/>
      <c r="F2098" s="33"/>
      <c r="G2098" s="69" t="str">
        <f t="shared" si="32"/>
        <v/>
      </c>
    </row>
    <row r="2099" spans="1:7" ht="19.5" thickTop="1" thickBot="1">
      <c r="A2099" s="22"/>
      <c r="B2099" s="55"/>
      <c r="C2099" s="22" t="str">
        <f>IF(B2099&gt;0,VLOOKUP(B2099,'الموردين والمخازن'!$A$9:$L$10006,2,0)," ")</f>
        <v xml:space="preserve"> </v>
      </c>
      <c r="D2099" s="22"/>
      <c r="E2099" s="22"/>
      <c r="F2099" s="33"/>
      <c r="G2099" s="69" t="str">
        <f t="shared" si="32"/>
        <v/>
      </c>
    </row>
    <row r="2100" spans="1:7" ht="19.5" thickTop="1" thickBot="1">
      <c r="A2100" s="22"/>
      <c r="B2100" s="55"/>
      <c r="C2100" s="22" t="str">
        <f>IF(B2100&gt;0,VLOOKUP(B2100,'الموردين والمخازن'!$A$9:$L$10006,2,0)," ")</f>
        <v xml:space="preserve"> </v>
      </c>
      <c r="D2100" s="22"/>
      <c r="E2100" s="22"/>
      <c r="F2100" s="33"/>
      <c r="G2100" s="69" t="str">
        <f t="shared" si="32"/>
        <v/>
      </c>
    </row>
    <row r="2101" spans="1:7" ht="19.5" thickTop="1" thickBot="1">
      <c r="A2101" s="22"/>
      <c r="B2101" s="55"/>
      <c r="C2101" s="22" t="str">
        <f>IF(B2101&gt;0,VLOOKUP(B2101,'الموردين والمخازن'!$A$9:$L$10006,2,0)," ")</f>
        <v xml:space="preserve"> </v>
      </c>
      <c r="D2101" s="22"/>
      <c r="E2101" s="22"/>
      <c r="F2101" s="33"/>
      <c r="G2101" s="69" t="str">
        <f t="shared" si="32"/>
        <v/>
      </c>
    </row>
    <row r="2102" spans="1:7" ht="19.5" thickTop="1" thickBot="1">
      <c r="A2102" s="22"/>
      <c r="B2102" s="55"/>
      <c r="C2102" s="22" t="str">
        <f>IF(B2102&gt;0,VLOOKUP(B2102,'الموردين والمخازن'!$A$9:$L$10006,2,0)," ")</f>
        <v xml:space="preserve"> </v>
      </c>
      <c r="D2102" s="22"/>
      <c r="E2102" s="22"/>
      <c r="F2102" s="33"/>
      <c r="G2102" s="69" t="str">
        <f t="shared" si="32"/>
        <v/>
      </c>
    </row>
    <row r="2103" spans="1:7" ht="19.5" thickTop="1" thickBot="1">
      <c r="A2103" s="22"/>
      <c r="B2103" s="55"/>
      <c r="C2103" s="22" t="str">
        <f>IF(B2103&gt;0,VLOOKUP(B2103,'الموردين والمخازن'!$A$9:$L$10006,2,0)," ")</f>
        <v xml:space="preserve"> </v>
      </c>
      <c r="D2103" s="22"/>
      <c r="E2103" s="22"/>
      <c r="F2103" s="33"/>
      <c r="G2103" s="69" t="str">
        <f t="shared" si="32"/>
        <v/>
      </c>
    </row>
    <row r="2104" spans="1:7" ht="19.5" thickTop="1" thickBot="1">
      <c r="A2104" s="22"/>
      <c r="B2104" s="55"/>
      <c r="C2104" s="22" t="str">
        <f>IF(B2104&gt;0,VLOOKUP(B2104,'الموردين والمخازن'!$A$9:$L$10006,2,0)," ")</f>
        <v xml:space="preserve"> </v>
      </c>
      <c r="D2104" s="22"/>
      <c r="E2104" s="22"/>
      <c r="F2104" s="33"/>
      <c r="G2104" s="69" t="str">
        <f t="shared" si="32"/>
        <v/>
      </c>
    </row>
    <row r="2105" spans="1:7" ht="19.5" thickTop="1" thickBot="1">
      <c r="A2105" s="22"/>
      <c r="B2105" s="55"/>
      <c r="C2105" s="22" t="str">
        <f>IF(B2105&gt;0,VLOOKUP(B2105,'الموردين والمخازن'!$A$9:$L$10006,2,0)," ")</f>
        <v xml:space="preserve"> </v>
      </c>
      <c r="D2105" s="22"/>
      <c r="E2105" s="22"/>
      <c r="F2105" s="33"/>
      <c r="G2105" s="69" t="str">
        <f t="shared" si="32"/>
        <v/>
      </c>
    </row>
    <row r="2106" spans="1:7" ht="19.5" thickTop="1" thickBot="1">
      <c r="A2106" s="22"/>
      <c r="B2106" s="55"/>
      <c r="C2106" s="22" t="str">
        <f>IF(B2106&gt;0,VLOOKUP(B2106,'الموردين والمخازن'!$A$9:$L$10006,2,0)," ")</f>
        <v xml:space="preserve"> </v>
      </c>
      <c r="D2106" s="22"/>
      <c r="E2106" s="22"/>
      <c r="F2106" s="33"/>
      <c r="G2106" s="69" t="str">
        <f t="shared" si="32"/>
        <v/>
      </c>
    </row>
    <row r="2107" spans="1:7" ht="19.5" thickTop="1" thickBot="1">
      <c r="A2107" s="22"/>
      <c r="B2107" s="55"/>
      <c r="C2107" s="22" t="str">
        <f>IF(B2107&gt;0,VLOOKUP(B2107,'الموردين والمخازن'!$A$9:$L$10006,2,0)," ")</f>
        <v xml:space="preserve"> </v>
      </c>
      <c r="D2107" s="22"/>
      <c r="E2107" s="22"/>
      <c r="F2107" s="33"/>
      <c r="G2107" s="69" t="str">
        <f t="shared" si="32"/>
        <v/>
      </c>
    </row>
    <row r="2108" spans="1:7" ht="19.5" thickTop="1" thickBot="1">
      <c r="A2108" s="22"/>
      <c r="B2108" s="55"/>
      <c r="C2108" s="22" t="str">
        <f>IF(B2108&gt;0,VLOOKUP(B2108,'الموردين والمخازن'!$A$9:$L$10006,2,0)," ")</f>
        <v xml:space="preserve"> </v>
      </c>
      <c r="D2108" s="22"/>
      <c r="E2108" s="22"/>
      <c r="F2108" s="33"/>
      <c r="G2108" s="69" t="str">
        <f t="shared" si="32"/>
        <v/>
      </c>
    </row>
    <row r="2109" spans="1:7" ht="19.5" thickTop="1" thickBot="1">
      <c r="A2109" s="22"/>
      <c r="B2109" s="55"/>
      <c r="C2109" s="22" t="str">
        <f>IF(B2109&gt;0,VLOOKUP(B2109,'الموردين والمخازن'!$A$9:$L$10006,2,0)," ")</f>
        <v xml:space="preserve"> </v>
      </c>
      <c r="D2109" s="22"/>
      <c r="E2109" s="22"/>
      <c r="F2109" s="33"/>
      <c r="G2109" s="69" t="str">
        <f t="shared" si="32"/>
        <v/>
      </c>
    </row>
    <row r="2110" spans="1:7" ht="19.5" thickTop="1" thickBot="1">
      <c r="A2110" s="22"/>
      <c r="B2110" s="55"/>
      <c r="C2110" s="22" t="str">
        <f>IF(B2110&gt;0,VLOOKUP(B2110,'الموردين والمخازن'!$A$9:$L$10006,2,0)," ")</f>
        <v xml:space="preserve"> </v>
      </c>
      <c r="D2110" s="22"/>
      <c r="E2110" s="22"/>
      <c r="F2110" s="33"/>
      <c r="G2110" s="69" t="str">
        <f t="shared" si="32"/>
        <v/>
      </c>
    </row>
    <row r="2111" spans="1:7" ht="19.5" thickTop="1" thickBot="1">
      <c r="A2111" s="22"/>
      <c r="B2111" s="55"/>
      <c r="C2111" s="22" t="str">
        <f>IF(B2111&gt;0,VLOOKUP(B2111,'الموردين والمخازن'!$A$9:$L$10006,2,0)," ")</f>
        <v xml:space="preserve"> </v>
      </c>
      <c r="D2111" s="22"/>
      <c r="E2111" s="22"/>
      <c r="F2111" s="33"/>
      <c r="G2111" s="69" t="str">
        <f t="shared" si="32"/>
        <v/>
      </c>
    </row>
    <row r="2112" spans="1:7" ht="19.5" thickTop="1" thickBot="1">
      <c r="A2112" s="22"/>
      <c r="B2112" s="55"/>
      <c r="C2112" s="22" t="str">
        <f>IF(B2112&gt;0,VLOOKUP(B2112,'الموردين والمخازن'!$A$9:$L$10006,2,0)," ")</f>
        <v xml:space="preserve"> </v>
      </c>
      <c r="D2112" s="22"/>
      <c r="E2112" s="22"/>
      <c r="F2112" s="33"/>
      <c r="G2112" s="69" t="str">
        <f t="shared" si="32"/>
        <v/>
      </c>
    </row>
    <row r="2113" spans="1:7" ht="19.5" thickTop="1" thickBot="1">
      <c r="A2113" s="22"/>
      <c r="B2113" s="55"/>
      <c r="C2113" s="22" t="str">
        <f>IF(B2113&gt;0,VLOOKUP(B2113,'الموردين والمخازن'!$A$9:$L$10006,2,0)," ")</f>
        <v xml:space="preserve"> </v>
      </c>
      <c r="D2113" s="22"/>
      <c r="E2113" s="22"/>
      <c r="F2113" s="33"/>
      <c r="G2113" s="69" t="str">
        <f t="shared" si="32"/>
        <v/>
      </c>
    </row>
    <row r="2114" spans="1:7" ht="19.5" thickTop="1" thickBot="1">
      <c r="A2114" s="22"/>
      <c r="B2114" s="55"/>
      <c r="C2114" s="22" t="str">
        <f>IF(B2114&gt;0,VLOOKUP(B2114,'الموردين والمخازن'!$A$9:$L$10006,2,0)," ")</f>
        <v xml:space="preserve"> </v>
      </c>
      <c r="D2114" s="22"/>
      <c r="E2114" s="22"/>
      <c r="F2114" s="33"/>
      <c r="G2114" s="69" t="str">
        <f t="shared" si="32"/>
        <v/>
      </c>
    </row>
    <row r="2115" spans="1:7" ht="19.5" thickTop="1" thickBot="1">
      <c r="A2115" s="22"/>
      <c r="B2115" s="55"/>
      <c r="C2115" s="22" t="str">
        <f>IF(B2115&gt;0,VLOOKUP(B2115,'الموردين والمخازن'!$A$9:$L$10006,2,0)," ")</f>
        <v xml:space="preserve"> </v>
      </c>
      <c r="D2115" s="22"/>
      <c r="E2115" s="22"/>
      <c r="F2115" s="33"/>
      <c r="G2115" s="69" t="str">
        <f t="shared" si="32"/>
        <v/>
      </c>
    </row>
    <row r="2116" spans="1:7" ht="19.5" thickTop="1" thickBot="1">
      <c r="A2116" s="22"/>
      <c r="B2116" s="55"/>
      <c r="C2116" s="22" t="str">
        <f>IF(B2116&gt;0,VLOOKUP(B2116,'الموردين والمخازن'!$A$9:$L$10006,2,0)," ")</f>
        <v xml:space="preserve"> </v>
      </c>
      <c r="D2116" s="22"/>
      <c r="E2116" s="22"/>
      <c r="F2116" s="33"/>
      <c r="G2116" s="69" t="str">
        <f t="shared" si="32"/>
        <v/>
      </c>
    </row>
    <row r="2117" spans="1:7" ht="19.5" thickTop="1" thickBot="1">
      <c r="A2117" s="22"/>
      <c r="B2117" s="55"/>
      <c r="C2117" s="22" t="str">
        <f>IF(B2117&gt;0,VLOOKUP(B2117,'الموردين والمخازن'!$A$9:$L$10006,2,0)," ")</f>
        <v xml:space="preserve"> </v>
      </c>
      <c r="D2117" s="22"/>
      <c r="E2117" s="22"/>
      <c r="F2117" s="33"/>
      <c r="G2117" s="69" t="str">
        <f t="shared" si="32"/>
        <v/>
      </c>
    </row>
    <row r="2118" spans="1:7" ht="19.5" thickTop="1" thickBot="1">
      <c r="A2118" s="22"/>
      <c r="B2118" s="55"/>
      <c r="C2118" s="22" t="str">
        <f>IF(B2118&gt;0,VLOOKUP(B2118,'الموردين والمخازن'!$A$9:$L$10006,2,0)," ")</f>
        <v xml:space="preserve"> </v>
      </c>
      <c r="D2118" s="22"/>
      <c r="E2118" s="22"/>
      <c r="F2118" s="33"/>
      <c r="G2118" s="69" t="str">
        <f t="shared" si="32"/>
        <v/>
      </c>
    </row>
    <row r="2119" spans="1:7" ht="19.5" thickTop="1" thickBot="1">
      <c r="A2119" s="22"/>
      <c r="B2119" s="55"/>
      <c r="C2119" s="22" t="str">
        <f>IF(B2119&gt;0,VLOOKUP(B2119,'الموردين والمخازن'!$A$9:$L$10006,2,0)," ")</f>
        <v xml:space="preserve"> </v>
      </c>
      <c r="D2119" s="22"/>
      <c r="E2119" s="22"/>
      <c r="F2119" s="33"/>
      <c r="G2119" s="69" t="str">
        <f t="shared" si="32"/>
        <v/>
      </c>
    </row>
    <row r="2120" spans="1:7" ht="19.5" thickTop="1" thickBot="1">
      <c r="A2120" s="22"/>
      <c r="B2120" s="55"/>
      <c r="C2120" s="22" t="str">
        <f>IF(B2120&gt;0,VLOOKUP(B2120,'الموردين والمخازن'!$A$9:$L$10006,2,0)," ")</f>
        <v xml:space="preserve"> </v>
      </c>
      <c r="D2120" s="22"/>
      <c r="E2120" s="22"/>
      <c r="F2120" s="33"/>
      <c r="G2120" s="69" t="str">
        <f t="shared" si="32"/>
        <v/>
      </c>
    </row>
    <row r="2121" spans="1:7" ht="19.5" thickTop="1" thickBot="1">
      <c r="A2121" s="22"/>
      <c r="B2121" s="55"/>
      <c r="C2121" s="22" t="str">
        <f>IF(B2121&gt;0,VLOOKUP(B2121,'الموردين والمخازن'!$A$9:$L$10006,2,0)," ")</f>
        <v xml:space="preserve"> </v>
      </c>
      <c r="D2121" s="22"/>
      <c r="E2121" s="22"/>
      <c r="F2121" s="33"/>
      <c r="G2121" s="69" t="str">
        <f t="shared" ref="G2121:G2184" si="33">B2121&amp;A2121</f>
        <v/>
      </c>
    </row>
    <row r="2122" spans="1:7" ht="19.5" thickTop="1" thickBot="1">
      <c r="A2122" s="22"/>
      <c r="B2122" s="55"/>
      <c r="C2122" s="22" t="str">
        <f>IF(B2122&gt;0,VLOOKUP(B2122,'الموردين والمخازن'!$A$9:$L$10006,2,0)," ")</f>
        <v xml:space="preserve"> </v>
      </c>
      <c r="D2122" s="22"/>
      <c r="E2122" s="22"/>
      <c r="F2122" s="33"/>
      <c r="G2122" s="69" t="str">
        <f t="shared" si="33"/>
        <v/>
      </c>
    </row>
    <row r="2123" spans="1:7" ht="19.5" thickTop="1" thickBot="1">
      <c r="A2123" s="22"/>
      <c r="B2123" s="55"/>
      <c r="C2123" s="22" t="str">
        <f>IF(B2123&gt;0,VLOOKUP(B2123,'الموردين والمخازن'!$A$9:$L$10006,2,0)," ")</f>
        <v xml:space="preserve"> </v>
      </c>
      <c r="D2123" s="22"/>
      <c r="E2123" s="22"/>
      <c r="F2123" s="33"/>
      <c r="G2123" s="69" t="str">
        <f t="shared" si="33"/>
        <v/>
      </c>
    </row>
    <row r="2124" spans="1:7" ht="19.5" thickTop="1" thickBot="1">
      <c r="A2124" s="22"/>
      <c r="B2124" s="55"/>
      <c r="C2124" s="22" t="str">
        <f>IF(B2124&gt;0,VLOOKUP(B2124,'الموردين والمخازن'!$A$9:$L$10006,2,0)," ")</f>
        <v xml:space="preserve"> </v>
      </c>
      <c r="D2124" s="22"/>
      <c r="E2124" s="22"/>
      <c r="F2124" s="33"/>
      <c r="G2124" s="69" t="str">
        <f t="shared" si="33"/>
        <v/>
      </c>
    </row>
    <row r="2125" spans="1:7" ht="19.5" thickTop="1" thickBot="1">
      <c r="A2125" s="22"/>
      <c r="B2125" s="55"/>
      <c r="C2125" s="22" t="str">
        <f>IF(B2125&gt;0,VLOOKUP(B2125,'الموردين والمخازن'!$A$9:$L$10006,2,0)," ")</f>
        <v xml:space="preserve"> </v>
      </c>
      <c r="D2125" s="22"/>
      <c r="E2125" s="22"/>
      <c r="F2125" s="33"/>
      <c r="G2125" s="69" t="str">
        <f t="shared" si="33"/>
        <v/>
      </c>
    </row>
    <row r="2126" spans="1:7" ht="19.5" thickTop="1" thickBot="1">
      <c r="A2126" s="22"/>
      <c r="B2126" s="55"/>
      <c r="C2126" s="22" t="str">
        <f>IF(B2126&gt;0,VLOOKUP(B2126,'الموردين والمخازن'!$A$9:$L$10006,2,0)," ")</f>
        <v xml:space="preserve"> </v>
      </c>
      <c r="D2126" s="22"/>
      <c r="E2126" s="22"/>
      <c r="F2126" s="33"/>
      <c r="G2126" s="69" t="str">
        <f t="shared" si="33"/>
        <v/>
      </c>
    </row>
    <row r="2127" spans="1:7" ht="19.5" thickTop="1" thickBot="1">
      <c r="A2127" s="22"/>
      <c r="B2127" s="55"/>
      <c r="C2127" s="22" t="str">
        <f>IF(B2127&gt;0,VLOOKUP(B2127,'الموردين والمخازن'!$A$9:$L$10006,2,0)," ")</f>
        <v xml:space="preserve"> </v>
      </c>
      <c r="D2127" s="22"/>
      <c r="E2127" s="22"/>
      <c r="F2127" s="33"/>
      <c r="G2127" s="69" t="str">
        <f t="shared" si="33"/>
        <v/>
      </c>
    </row>
    <row r="2128" spans="1:7" ht="19.5" thickTop="1" thickBot="1">
      <c r="A2128" s="22"/>
      <c r="B2128" s="55"/>
      <c r="C2128" s="22" t="str">
        <f>IF(B2128&gt;0,VLOOKUP(B2128,'الموردين والمخازن'!$A$9:$L$10006,2,0)," ")</f>
        <v xml:space="preserve"> </v>
      </c>
      <c r="D2128" s="22"/>
      <c r="E2128" s="22"/>
      <c r="F2128" s="33"/>
      <c r="G2128" s="69" t="str">
        <f t="shared" si="33"/>
        <v/>
      </c>
    </row>
    <row r="2129" spans="1:7" ht="19.5" thickTop="1" thickBot="1">
      <c r="A2129" s="22"/>
      <c r="B2129" s="55"/>
      <c r="C2129" s="22" t="str">
        <f>IF(B2129&gt;0,VLOOKUP(B2129,'الموردين والمخازن'!$A$9:$L$10006,2,0)," ")</f>
        <v xml:space="preserve"> </v>
      </c>
      <c r="D2129" s="22"/>
      <c r="E2129" s="22"/>
      <c r="F2129" s="33"/>
      <c r="G2129" s="69" t="str">
        <f t="shared" si="33"/>
        <v/>
      </c>
    </row>
    <row r="2130" spans="1:7" ht="19.5" thickTop="1" thickBot="1">
      <c r="A2130" s="22"/>
      <c r="B2130" s="55"/>
      <c r="C2130" s="22" t="str">
        <f>IF(B2130&gt;0,VLOOKUP(B2130,'الموردين والمخازن'!$A$9:$L$10006,2,0)," ")</f>
        <v xml:space="preserve"> </v>
      </c>
      <c r="D2130" s="22"/>
      <c r="E2130" s="22"/>
      <c r="F2130" s="33"/>
      <c r="G2130" s="69" t="str">
        <f t="shared" si="33"/>
        <v/>
      </c>
    </row>
    <row r="2131" spans="1:7" ht="19.5" thickTop="1" thickBot="1">
      <c r="A2131" s="22"/>
      <c r="B2131" s="55"/>
      <c r="C2131" s="22" t="str">
        <f>IF(B2131&gt;0,VLOOKUP(B2131,'الموردين والمخازن'!$A$9:$L$10006,2,0)," ")</f>
        <v xml:space="preserve"> </v>
      </c>
      <c r="D2131" s="22"/>
      <c r="E2131" s="22"/>
      <c r="F2131" s="33"/>
      <c r="G2131" s="69" t="str">
        <f t="shared" si="33"/>
        <v/>
      </c>
    </row>
    <row r="2132" spans="1:7" ht="19.5" thickTop="1" thickBot="1">
      <c r="A2132" s="22"/>
      <c r="B2132" s="55"/>
      <c r="C2132" s="22" t="str">
        <f>IF(B2132&gt;0,VLOOKUP(B2132,'الموردين والمخازن'!$A$9:$L$10006,2,0)," ")</f>
        <v xml:space="preserve"> </v>
      </c>
      <c r="D2132" s="22"/>
      <c r="E2132" s="22"/>
      <c r="F2132" s="33"/>
      <c r="G2132" s="69" t="str">
        <f t="shared" si="33"/>
        <v/>
      </c>
    </row>
    <row r="2133" spans="1:7" ht="19.5" thickTop="1" thickBot="1">
      <c r="A2133" s="22"/>
      <c r="B2133" s="55"/>
      <c r="C2133" s="22" t="str">
        <f>IF(B2133&gt;0,VLOOKUP(B2133,'الموردين والمخازن'!$A$9:$L$10006,2,0)," ")</f>
        <v xml:space="preserve"> </v>
      </c>
      <c r="D2133" s="22"/>
      <c r="E2133" s="22"/>
      <c r="F2133" s="33"/>
      <c r="G2133" s="69" t="str">
        <f t="shared" si="33"/>
        <v/>
      </c>
    </row>
    <row r="2134" spans="1:7" ht="19.5" thickTop="1" thickBot="1">
      <c r="A2134" s="22"/>
      <c r="B2134" s="55"/>
      <c r="C2134" s="22" t="str">
        <f>IF(B2134&gt;0,VLOOKUP(B2134,'الموردين والمخازن'!$A$9:$L$10006,2,0)," ")</f>
        <v xml:space="preserve"> </v>
      </c>
      <c r="D2134" s="22"/>
      <c r="E2134" s="22"/>
      <c r="F2134" s="33"/>
      <c r="G2134" s="69" t="str">
        <f t="shared" si="33"/>
        <v/>
      </c>
    </row>
    <row r="2135" spans="1:7" ht="19.5" thickTop="1" thickBot="1">
      <c r="A2135" s="22"/>
      <c r="B2135" s="55"/>
      <c r="C2135" s="22" t="str">
        <f>IF(B2135&gt;0,VLOOKUP(B2135,'الموردين والمخازن'!$A$9:$L$10006,2,0)," ")</f>
        <v xml:space="preserve"> </v>
      </c>
      <c r="D2135" s="22"/>
      <c r="E2135" s="22"/>
      <c r="F2135" s="33"/>
      <c r="G2135" s="69" t="str">
        <f t="shared" si="33"/>
        <v/>
      </c>
    </row>
    <row r="2136" spans="1:7" ht="19.5" thickTop="1" thickBot="1">
      <c r="A2136" s="22"/>
      <c r="B2136" s="55"/>
      <c r="C2136" s="22" t="str">
        <f>IF(B2136&gt;0,VLOOKUP(B2136,'الموردين والمخازن'!$A$9:$L$10006,2,0)," ")</f>
        <v xml:space="preserve"> </v>
      </c>
      <c r="D2136" s="22"/>
      <c r="E2136" s="22"/>
      <c r="F2136" s="33"/>
      <c r="G2136" s="69" t="str">
        <f t="shared" si="33"/>
        <v/>
      </c>
    </row>
    <row r="2137" spans="1:7" ht="19.5" thickTop="1" thickBot="1">
      <c r="A2137" s="22"/>
      <c r="B2137" s="55"/>
      <c r="C2137" s="22" t="str">
        <f>IF(B2137&gt;0,VLOOKUP(B2137,'الموردين والمخازن'!$A$9:$L$10006,2,0)," ")</f>
        <v xml:space="preserve"> </v>
      </c>
      <c r="D2137" s="22"/>
      <c r="E2137" s="22"/>
      <c r="F2137" s="33"/>
      <c r="G2137" s="69" t="str">
        <f t="shared" si="33"/>
        <v/>
      </c>
    </row>
    <row r="2138" spans="1:7" ht="19.5" thickTop="1" thickBot="1">
      <c r="A2138" s="22"/>
      <c r="B2138" s="55"/>
      <c r="C2138" s="22" t="str">
        <f>IF(B2138&gt;0,VLOOKUP(B2138,'الموردين والمخازن'!$A$9:$L$10006,2,0)," ")</f>
        <v xml:space="preserve"> </v>
      </c>
      <c r="D2138" s="22"/>
      <c r="E2138" s="22"/>
      <c r="F2138" s="33"/>
      <c r="G2138" s="69" t="str">
        <f t="shared" si="33"/>
        <v/>
      </c>
    </row>
    <row r="2139" spans="1:7" ht="19.5" thickTop="1" thickBot="1">
      <c r="A2139" s="22"/>
      <c r="B2139" s="55"/>
      <c r="C2139" s="22" t="str">
        <f>IF(B2139&gt;0,VLOOKUP(B2139,'الموردين والمخازن'!$A$9:$L$10006,2,0)," ")</f>
        <v xml:space="preserve"> </v>
      </c>
      <c r="D2139" s="22"/>
      <c r="E2139" s="22"/>
      <c r="F2139" s="33"/>
      <c r="G2139" s="69" t="str">
        <f t="shared" si="33"/>
        <v/>
      </c>
    </row>
    <row r="2140" spans="1:7" ht="19.5" thickTop="1" thickBot="1">
      <c r="A2140" s="22"/>
      <c r="B2140" s="55"/>
      <c r="C2140" s="22" t="str">
        <f>IF(B2140&gt;0,VLOOKUP(B2140,'الموردين والمخازن'!$A$9:$L$10006,2,0)," ")</f>
        <v xml:space="preserve"> </v>
      </c>
      <c r="D2140" s="22"/>
      <c r="E2140" s="22"/>
      <c r="F2140" s="33"/>
      <c r="G2140" s="69" t="str">
        <f t="shared" si="33"/>
        <v/>
      </c>
    </row>
    <row r="2141" spans="1:7" ht="19.5" thickTop="1" thickBot="1">
      <c r="A2141" s="22"/>
      <c r="B2141" s="55"/>
      <c r="C2141" s="22" t="str">
        <f>IF(B2141&gt;0,VLOOKUP(B2141,'الموردين والمخازن'!$A$9:$L$10006,2,0)," ")</f>
        <v xml:space="preserve"> </v>
      </c>
      <c r="D2141" s="22"/>
      <c r="E2141" s="22"/>
      <c r="F2141" s="33"/>
      <c r="G2141" s="69" t="str">
        <f t="shared" si="33"/>
        <v/>
      </c>
    </row>
    <row r="2142" spans="1:7" ht="19.5" thickTop="1" thickBot="1">
      <c r="A2142" s="22"/>
      <c r="B2142" s="55"/>
      <c r="C2142" s="22" t="str">
        <f>IF(B2142&gt;0,VLOOKUP(B2142,'الموردين والمخازن'!$A$9:$L$10006,2,0)," ")</f>
        <v xml:space="preserve"> </v>
      </c>
      <c r="D2142" s="22"/>
      <c r="E2142" s="22"/>
      <c r="F2142" s="33"/>
      <c r="G2142" s="69" t="str">
        <f t="shared" si="33"/>
        <v/>
      </c>
    </row>
    <row r="2143" spans="1:7" ht="19.5" thickTop="1" thickBot="1">
      <c r="A2143" s="22"/>
      <c r="B2143" s="55"/>
      <c r="C2143" s="22" t="str">
        <f>IF(B2143&gt;0,VLOOKUP(B2143,'الموردين والمخازن'!$A$9:$L$10006,2,0)," ")</f>
        <v xml:space="preserve"> </v>
      </c>
      <c r="D2143" s="22"/>
      <c r="E2143" s="22"/>
      <c r="F2143" s="33"/>
      <c r="G2143" s="69" t="str">
        <f t="shared" si="33"/>
        <v/>
      </c>
    </row>
    <row r="2144" spans="1:7" ht="19.5" thickTop="1" thickBot="1">
      <c r="A2144" s="22"/>
      <c r="B2144" s="55"/>
      <c r="C2144" s="22" t="str">
        <f>IF(B2144&gt;0,VLOOKUP(B2144,'الموردين والمخازن'!$A$9:$L$10006,2,0)," ")</f>
        <v xml:space="preserve"> </v>
      </c>
      <c r="D2144" s="22"/>
      <c r="E2144" s="22"/>
      <c r="F2144" s="33"/>
      <c r="G2144" s="69" t="str">
        <f t="shared" si="33"/>
        <v/>
      </c>
    </row>
    <row r="2145" spans="1:7" ht="19.5" thickTop="1" thickBot="1">
      <c r="A2145" s="22"/>
      <c r="B2145" s="55"/>
      <c r="C2145" s="22" t="str">
        <f>IF(B2145&gt;0,VLOOKUP(B2145,'الموردين والمخازن'!$A$9:$L$10006,2,0)," ")</f>
        <v xml:space="preserve"> </v>
      </c>
      <c r="D2145" s="22"/>
      <c r="E2145" s="22"/>
      <c r="F2145" s="33"/>
      <c r="G2145" s="69" t="str">
        <f t="shared" si="33"/>
        <v/>
      </c>
    </row>
    <row r="2146" spans="1:7" ht="19.5" thickTop="1" thickBot="1">
      <c r="A2146" s="22"/>
      <c r="B2146" s="55"/>
      <c r="C2146" s="22" t="str">
        <f>IF(B2146&gt;0,VLOOKUP(B2146,'الموردين والمخازن'!$A$9:$L$10006,2,0)," ")</f>
        <v xml:space="preserve"> </v>
      </c>
      <c r="D2146" s="22"/>
      <c r="E2146" s="22"/>
      <c r="F2146" s="33"/>
      <c r="G2146" s="69" t="str">
        <f t="shared" si="33"/>
        <v/>
      </c>
    </row>
    <row r="2147" spans="1:7" ht="19.5" thickTop="1" thickBot="1">
      <c r="A2147" s="22"/>
      <c r="B2147" s="55"/>
      <c r="C2147" s="22" t="str">
        <f>IF(B2147&gt;0,VLOOKUP(B2147,'الموردين والمخازن'!$A$9:$L$10006,2,0)," ")</f>
        <v xml:space="preserve"> </v>
      </c>
      <c r="D2147" s="22"/>
      <c r="E2147" s="22"/>
      <c r="F2147" s="33"/>
      <c r="G2147" s="69" t="str">
        <f t="shared" si="33"/>
        <v/>
      </c>
    </row>
    <row r="2148" spans="1:7" ht="19.5" thickTop="1" thickBot="1">
      <c r="A2148" s="22"/>
      <c r="B2148" s="55"/>
      <c r="C2148" s="22" t="str">
        <f>IF(B2148&gt;0,VLOOKUP(B2148,'الموردين والمخازن'!$A$9:$L$10006,2,0)," ")</f>
        <v xml:space="preserve"> </v>
      </c>
      <c r="D2148" s="22"/>
      <c r="E2148" s="22"/>
      <c r="F2148" s="33"/>
      <c r="G2148" s="69" t="str">
        <f t="shared" si="33"/>
        <v/>
      </c>
    </row>
    <row r="2149" spans="1:7" ht="19.5" thickTop="1" thickBot="1">
      <c r="A2149" s="22"/>
      <c r="B2149" s="55"/>
      <c r="C2149" s="22" t="str">
        <f>IF(B2149&gt;0,VLOOKUP(B2149,'الموردين والمخازن'!$A$9:$L$10006,2,0)," ")</f>
        <v xml:space="preserve"> </v>
      </c>
      <c r="D2149" s="22"/>
      <c r="E2149" s="22"/>
      <c r="F2149" s="33"/>
      <c r="G2149" s="69" t="str">
        <f t="shared" si="33"/>
        <v/>
      </c>
    </row>
    <row r="2150" spans="1:7" ht="19.5" thickTop="1" thickBot="1">
      <c r="A2150" s="22"/>
      <c r="B2150" s="55"/>
      <c r="C2150" s="22" t="str">
        <f>IF(B2150&gt;0,VLOOKUP(B2150,'الموردين والمخازن'!$A$9:$L$10006,2,0)," ")</f>
        <v xml:space="preserve"> </v>
      </c>
      <c r="D2150" s="22"/>
      <c r="E2150" s="22"/>
      <c r="F2150" s="33"/>
      <c r="G2150" s="69" t="str">
        <f t="shared" si="33"/>
        <v/>
      </c>
    </row>
    <row r="2151" spans="1:7" ht="19.5" thickTop="1" thickBot="1">
      <c r="A2151" s="22"/>
      <c r="B2151" s="55"/>
      <c r="C2151" s="22" t="str">
        <f>IF(B2151&gt;0,VLOOKUP(B2151,'الموردين والمخازن'!$A$9:$L$10006,2,0)," ")</f>
        <v xml:space="preserve"> </v>
      </c>
      <c r="D2151" s="22"/>
      <c r="E2151" s="22"/>
      <c r="F2151" s="33"/>
      <c r="G2151" s="69" t="str">
        <f t="shared" si="33"/>
        <v/>
      </c>
    </row>
    <row r="2152" spans="1:7" ht="19.5" thickTop="1" thickBot="1">
      <c r="A2152" s="22"/>
      <c r="B2152" s="55"/>
      <c r="C2152" s="22" t="str">
        <f>IF(B2152&gt;0,VLOOKUP(B2152,'الموردين والمخازن'!$A$9:$L$10006,2,0)," ")</f>
        <v xml:space="preserve"> </v>
      </c>
      <c r="D2152" s="22"/>
      <c r="E2152" s="22"/>
      <c r="F2152" s="33"/>
      <c r="G2152" s="69" t="str">
        <f t="shared" si="33"/>
        <v/>
      </c>
    </row>
    <row r="2153" spans="1:7" ht="19.5" thickTop="1" thickBot="1">
      <c r="A2153" s="22"/>
      <c r="B2153" s="55"/>
      <c r="C2153" s="22" t="str">
        <f>IF(B2153&gt;0,VLOOKUP(B2153,'الموردين والمخازن'!$A$9:$L$10006,2,0)," ")</f>
        <v xml:space="preserve"> </v>
      </c>
      <c r="D2153" s="22"/>
      <c r="E2153" s="22"/>
      <c r="F2153" s="33"/>
      <c r="G2153" s="69" t="str">
        <f t="shared" si="33"/>
        <v/>
      </c>
    </row>
    <row r="2154" spans="1:7" ht="19.5" thickTop="1" thickBot="1">
      <c r="A2154" s="22"/>
      <c r="B2154" s="55"/>
      <c r="C2154" s="22" t="str">
        <f>IF(B2154&gt;0,VLOOKUP(B2154,'الموردين والمخازن'!$A$9:$L$10006,2,0)," ")</f>
        <v xml:space="preserve"> </v>
      </c>
      <c r="D2154" s="22"/>
      <c r="E2154" s="22"/>
      <c r="F2154" s="33"/>
      <c r="G2154" s="69" t="str">
        <f t="shared" si="33"/>
        <v/>
      </c>
    </row>
    <row r="2155" spans="1:7" ht="19.5" thickTop="1" thickBot="1">
      <c r="A2155" s="22"/>
      <c r="B2155" s="55"/>
      <c r="C2155" s="22" t="str">
        <f>IF(B2155&gt;0,VLOOKUP(B2155,'الموردين والمخازن'!$A$9:$L$10006,2,0)," ")</f>
        <v xml:space="preserve"> </v>
      </c>
      <c r="D2155" s="22"/>
      <c r="E2155" s="22"/>
      <c r="F2155" s="33"/>
      <c r="G2155" s="69" t="str">
        <f t="shared" si="33"/>
        <v/>
      </c>
    </row>
    <row r="2156" spans="1:7" ht="19.5" thickTop="1" thickBot="1">
      <c r="A2156" s="22"/>
      <c r="B2156" s="55"/>
      <c r="C2156" s="22" t="str">
        <f>IF(B2156&gt;0,VLOOKUP(B2156,'الموردين والمخازن'!$A$9:$L$10006,2,0)," ")</f>
        <v xml:space="preserve"> </v>
      </c>
      <c r="D2156" s="22"/>
      <c r="E2156" s="22"/>
      <c r="F2156" s="33"/>
      <c r="G2156" s="69" t="str">
        <f t="shared" si="33"/>
        <v/>
      </c>
    </row>
    <row r="2157" spans="1:7" ht="19.5" thickTop="1" thickBot="1">
      <c r="A2157" s="22"/>
      <c r="B2157" s="55"/>
      <c r="C2157" s="22" t="str">
        <f>IF(B2157&gt;0,VLOOKUP(B2157,'الموردين والمخازن'!$A$9:$L$10006,2,0)," ")</f>
        <v xml:space="preserve"> </v>
      </c>
      <c r="D2157" s="22"/>
      <c r="E2157" s="22"/>
      <c r="F2157" s="33"/>
      <c r="G2157" s="69" t="str">
        <f t="shared" si="33"/>
        <v/>
      </c>
    </row>
    <row r="2158" spans="1:7" ht="19.5" thickTop="1" thickBot="1">
      <c r="A2158" s="22"/>
      <c r="B2158" s="55"/>
      <c r="C2158" s="22" t="str">
        <f>IF(B2158&gt;0,VLOOKUP(B2158,'الموردين والمخازن'!$A$9:$L$10006,2,0)," ")</f>
        <v xml:space="preserve"> </v>
      </c>
      <c r="D2158" s="22"/>
      <c r="E2158" s="22"/>
      <c r="F2158" s="33"/>
      <c r="G2158" s="69" t="str">
        <f t="shared" si="33"/>
        <v/>
      </c>
    </row>
    <row r="2159" spans="1:7" ht="19.5" thickTop="1" thickBot="1">
      <c r="A2159" s="22"/>
      <c r="B2159" s="55"/>
      <c r="C2159" s="22" t="str">
        <f>IF(B2159&gt;0,VLOOKUP(B2159,'الموردين والمخازن'!$A$9:$L$10006,2,0)," ")</f>
        <v xml:space="preserve"> </v>
      </c>
      <c r="D2159" s="22"/>
      <c r="E2159" s="22"/>
      <c r="F2159" s="33"/>
      <c r="G2159" s="69" t="str">
        <f t="shared" si="33"/>
        <v/>
      </c>
    </row>
    <row r="2160" spans="1:7" ht="19.5" thickTop="1" thickBot="1">
      <c r="A2160" s="22"/>
      <c r="B2160" s="55"/>
      <c r="C2160" s="22" t="str">
        <f>IF(B2160&gt;0,VLOOKUP(B2160,'الموردين والمخازن'!$A$9:$L$10006,2,0)," ")</f>
        <v xml:space="preserve"> </v>
      </c>
      <c r="D2160" s="22"/>
      <c r="E2160" s="22"/>
      <c r="F2160" s="33"/>
      <c r="G2160" s="69" t="str">
        <f t="shared" si="33"/>
        <v/>
      </c>
    </row>
    <row r="2161" spans="1:7" ht="19.5" thickTop="1" thickBot="1">
      <c r="A2161" s="22"/>
      <c r="B2161" s="55"/>
      <c r="C2161" s="22" t="str">
        <f>IF(B2161&gt;0,VLOOKUP(B2161,'الموردين والمخازن'!$A$9:$L$10006,2,0)," ")</f>
        <v xml:space="preserve"> </v>
      </c>
      <c r="D2161" s="22"/>
      <c r="E2161" s="22"/>
      <c r="F2161" s="33"/>
      <c r="G2161" s="69" t="str">
        <f t="shared" si="33"/>
        <v/>
      </c>
    </row>
    <row r="2162" spans="1:7" ht="19.5" thickTop="1" thickBot="1">
      <c r="A2162" s="22"/>
      <c r="B2162" s="55"/>
      <c r="C2162" s="22" t="str">
        <f>IF(B2162&gt;0,VLOOKUP(B2162,'الموردين والمخازن'!$A$9:$L$10006,2,0)," ")</f>
        <v xml:space="preserve"> </v>
      </c>
      <c r="D2162" s="22"/>
      <c r="E2162" s="22"/>
      <c r="F2162" s="33"/>
      <c r="G2162" s="69" t="str">
        <f t="shared" si="33"/>
        <v/>
      </c>
    </row>
    <row r="2163" spans="1:7" ht="19.5" thickTop="1" thickBot="1">
      <c r="A2163" s="22"/>
      <c r="B2163" s="55"/>
      <c r="C2163" s="22" t="str">
        <f>IF(B2163&gt;0,VLOOKUP(B2163,'الموردين والمخازن'!$A$9:$L$10006,2,0)," ")</f>
        <v xml:space="preserve"> </v>
      </c>
      <c r="D2163" s="22"/>
      <c r="E2163" s="22"/>
      <c r="F2163" s="33"/>
      <c r="G2163" s="69" t="str">
        <f t="shared" si="33"/>
        <v/>
      </c>
    </row>
    <row r="2164" spans="1:7" ht="19.5" thickTop="1" thickBot="1">
      <c r="A2164" s="22"/>
      <c r="B2164" s="55"/>
      <c r="C2164" s="22" t="str">
        <f>IF(B2164&gt;0,VLOOKUP(B2164,'الموردين والمخازن'!$A$9:$L$10006,2,0)," ")</f>
        <v xml:space="preserve"> </v>
      </c>
      <c r="D2164" s="22"/>
      <c r="E2164" s="22"/>
      <c r="F2164" s="33"/>
      <c r="G2164" s="69" t="str">
        <f t="shared" si="33"/>
        <v/>
      </c>
    </row>
    <row r="2165" spans="1:7" ht="19.5" thickTop="1" thickBot="1">
      <c r="A2165" s="22"/>
      <c r="B2165" s="55"/>
      <c r="C2165" s="22" t="str">
        <f>IF(B2165&gt;0,VLOOKUP(B2165,'الموردين والمخازن'!$A$9:$L$10006,2,0)," ")</f>
        <v xml:space="preserve"> </v>
      </c>
      <c r="D2165" s="22"/>
      <c r="E2165" s="22"/>
      <c r="F2165" s="33"/>
      <c r="G2165" s="69" t="str">
        <f t="shared" si="33"/>
        <v/>
      </c>
    </row>
    <row r="2166" spans="1:7" ht="19.5" thickTop="1" thickBot="1">
      <c r="A2166" s="22"/>
      <c r="B2166" s="55"/>
      <c r="C2166" s="22" t="str">
        <f>IF(B2166&gt;0,VLOOKUP(B2166,'الموردين والمخازن'!$A$9:$L$10006,2,0)," ")</f>
        <v xml:space="preserve"> </v>
      </c>
      <c r="D2166" s="22"/>
      <c r="E2166" s="22"/>
      <c r="F2166" s="33"/>
      <c r="G2166" s="69" t="str">
        <f t="shared" si="33"/>
        <v/>
      </c>
    </row>
    <row r="2167" spans="1:7" ht="19.5" thickTop="1" thickBot="1">
      <c r="A2167" s="22"/>
      <c r="B2167" s="55"/>
      <c r="C2167" s="22" t="str">
        <f>IF(B2167&gt;0,VLOOKUP(B2167,'الموردين والمخازن'!$A$9:$L$10006,2,0)," ")</f>
        <v xml:space="preserve"> </v>
      </c>
      <c r="D2167" s="22"/>
      <c r="E2167" s="22"/>
      <c r="F2167" s="33"/>
      <c r="G2167" s="69" t="str">
        <f t="shared" si="33"/>
        <v/>
      </c>
    </row>
    <row r="2168" spans="1:7" ht="19.5" thickTop="1" thickBot="1">
      <c r="A2168" s="22"/>
      <c r="B2168" s="55"/>
      <c r="C2168" s="22" t="str">
        <f>IF(B2168&gt;0,VLOOKUP(B2168,'الموردين والمخازن'!$A$9:$L$10006,2,0)," ")</f>
        <v xml:space="preserve"> </v>
      </c>
      <c r="D2168" s="22"/>
      <c r="E2168" s="22"/>
      <c r="F2168" s="33"/>
      <c r="G2168" s="69" t="str">
        <f t="shared" si="33"/>
        <v/>
      </c>
    </row>
    <row r="2169" spans="1:7" ht="19.5" thickTop="1" thickBot="1">
      <c r="A2169" s="22"/>
      <c r="B2169" s="55"/>
      <c r="C2169" s="22" t="str">
        <f>IF(B2169&gt;0,VLOOKUP(B2169,'الموردين والمخازن'!$A$9:$L$10006,2,0)," ")</f>
        <v xml:space="preserve"> </v>
      </c>
      <c r="D2169" s="22"/>
      <c r="E2169" s="22"/>
      <c r="F2169" s="33"/>
      <c r="G2169" s="69" t="str">
        <f t="shared" si="33"/>
        <v/>
      </c>
    </row>
    <row r="2170" spans="1:7" ht="19.5" thickTop="1" thickBot="1">
      <c r="A2170" s="22"/>
      <c r="B2170" s="55"/>
      <c r="C2170" s="22" t="str">
        <f>IF(B2170&gt;0,VLOOKUP(B2170,'الموردين والمخازن'!$A$9:$L$10006,2,0)," ")</f>
        <v xml:space="preserve"> </v>
      </c>
      <c r="D2170" s="22"/>
      <c r="E2170" s="22"/>
      <c r="F2170" s="33"/>
      <c r="G2170" s="69" t="str">
        <f t="shared" si="33"/>
        <v/>
      </c>
    </row>
    <row r="2171" spans="1:7" ht="19.5" thickTop="1" thickBot="1">
      <c r="A2171" s="22"/>
      <c r="B2171" s="55"/>
      <c r="C2171" s="22" t="str">
        <f>IF(B2171&gt;0,VLOOKUP(B2171,'الموردين والمخازن'!$A$9:$L$10006,2,0)," ")</f>
        <v xml:space="preserve"> </v>
      </c>
      <c r="D2171" s="22"/>
      <c r="E2171" s="22"/>
      <c r="F2171" s="33"/>
      <c r="G2171" s="69" t="str">
        <f t="shared" si="33"/>
        <v/>
      </c>
    </row>
    <row r="2172" spans="1:7" ht="19.5" thickTop="1" thickBot="1">
      <c r="A2172" s="22"/>
      <c r="B2172" s="55"/>
      <c r="C2172" s="22" t="str">
        <f>IF(B2172&gt;0,VLOOKUP(B2172,'الموردين والمخازن'!$A$9:$L$10006,2,0)," ")</f>
        <v xml:space="preserve"> </v>
      </c>
      <c r="D2172" s="22"/>
      <c r="E2172" s="22"/>
      <c r="F2172" s="33"/>
      <c r="G2172" s="69" t="str">
        <f t="shared" si="33"/>
        <v/>
      </c>
    </row>
    <row r="2173" spans="1:7" ht="19.5" thickTop="1" thickBot="1">
      <c r="A2173" s="22"/>
      <c r="B2173" s="55"/>
      <c r="C2173" s="22" t="str">
        <f>IF(B2173&gt;0,VLOOKUP(B2173,'الموردين والمخازن'!$A$9:$L$10006,2,0)," ")</f>
        <v xml:space="preserve"> </v>
      </c>
      <c r="D2173" s="22"/>
      <c r="E2173" s="22"/>
      <c r="F2173" s="33"/>
      <c r="G2173" s="69" t="str">
        <f t="shared" si="33"/>
        <v/>
      </c>
    </row>
    <row r="2174" spans="1:7" ht="19.5" thickTop="1" thickBot="1">
      <c r="A2174" s="22"/>
      <c r="B2174" s="55"/>
      <c r="C2174" s="22" t="str">
        <f>IF(B2174&gt;0,VLOOKUP(B2174,'الموردين والمخازن'!$A$9:$L$10006,2,0)," ")</f>
        <v xml:space="preserve"> </v>
      </c>
      <c r="D2174" s="22"/>
      <c r="E2174" s="22"/>
      <c r="F2174" s="33"/>
      <c r="G2174" s="69" t="str">
        <f t="shared" si="33"/>
        <v/>
      </c>
    </row>
    <row r="2175" spans="1:7" ht="19.5" thickTop="1" thickBot="1">
      <c r="A2175" s="22"/>
      <c r="B2175" s="55"/>
      <c r="C2175" s="22" t="str">
        <f>IF(B2175&gt;0,VLOOKUP(B2175,'الموردين والمخازن'!$A$9:$L$10006,2,0)," ")</f>
        <v xml:space="preserve"> </v>
      </c>
      <c r="D2175" s="22"/>
      <c r="E2175" s="22"/>
      <c r="F2175" s="33"/>
      <c r="G2175" s="69" t="str">
        <f t="shared" si="33"/>
        <v/>
      </c>
    </row>
    <row r="2176" spans="1:7" ht="19.5" thickTop="1" thickBot="1">
      <c r="A2176" s="22"/>
      <c r="B2176" s="55"/>
      <c r="C2176" s="22" t="str">
        <f>IF(B2176&gt;0,VLOOKUP(B2176,'الموردين والمخازن'!$A$9:$L$10006,2,0)," ")</f>
        <v xml:space="preserve"> </v>
      </c>
      <c r="D2176" s="22"/>
      <c r="E2176" s="22"/>
      <c r="F2176" s="33"/>
      <c r="G2176" s="69" t="str">
        <f t="shared" si="33"/>
        <v/>
      </c>
    </row>
    <row r="2177" spans="1:7" ht="19.5" thickTop="1" thickBot="1">
      <c r="A2177" s="22"/>
      <c r="B2177" s="55"/>
      <c r="C2177" s="22" t="str">
        <f>IF(B2177&gt;0,VLOOKUP(B2177,'الموردين والمخازن'!$A$9:$L$10006,2,0)," ")</f>
        <v xml:space="preserve"> </v>
      </c>
      <c r="D2177" s="22"/>
      <c r="E2177" s="22"/>
      <c r="F2177" s="33"/>
      <c r="G2177" s="69" t="str">
        <f t="shared" si="33"/>
        <v/>
      </c>
    </row>
    <row r="2178" spans="1:7" ht="19.5" thickTop="1" thickBot="1">
      <c r="A2178" s="22"/>
      <c r="B2178" s="55"/>
      <c r="C2178" s="22" t="str">
        <f>IF(B2178&gt;0,VLOOKUP(B2178,'الموردين والمخازن'!$A$9:$L$10006,2,0)," ")</f>
        <v xml:space="preserve"> </v>
      </c>
      <c r="D2178" s="22"/>
      <c r="E2178" s="22"/>
      <c r="F2178" s="33"/>
      <c r="G2178" s="69" t="str">
        <f t="shared" si="33"/>
        <v/>
      </c>
    </row>
    <row r="2179" spans="1:7" ht="19.5" thickTop="1" thickBot="1">
      <c r="A2179" s="22"/>
      <c r="B2179" s="55"/>
      <c r="C2179" s="22" t="str">
        <f>IF(B2179&gt;0,VLOOKUP(B2179,'الموردين والمخازن'!$A$9:$L$10006,2,0)," ")</f>
        <v xml:space="preserve"> </v>
      </c>
      <c r="D2179" s="22"/>
      <c r="E2179" s="22"/>
      <c r="F2179" s="33"/>
      <c r="G2179" s="69" t="str">
        <f t="shared" si="33"/>
        <v/>
      </c>
    </row>
    <row r="2180" spans="1:7" ht="19.5" thickTop="1" thickBot="1">
      <c r="A2180" s="22"/>
      <c r="B2180" s="55"/>
      <c r="C2180" s="22" t="str">
        <f>IF(B2180&gt;0,VLOOKUP(B2180,'الموردين والمخازن'!$A$9:$L$10006,2,0)," ")</f>
        <v xml:space="preserve"> </v>
      </c>
      <c r="D2180" s="22"/>
      <c r="E2180" s="22"/>
      <c r="F2180" s="33"/>
      <c r="G2180" s="69" t="str">
        <f t="shared" si="33"/>
        <v/>
      </c>
    </row>
    <row r="2181" spans="1:7" ht="19.5" thickTop="1" thickBot="1">
      <c r="A2181" s="22"/>
      <c r="B2181" s="55"/>
      <c r="C2181" s="22" t="str">
        <f>IF(B2181&gt;0,VLOOKUP(B2181,'الموردين والمخازن'!$A$9:$L$10006,2,0)," ")</f>
        <v xml:space="preserve"> </v>
      </c>
      <c r="D2181" s="22"/>
      <c r="E2181" s="22"/>
      <c r="F2181" s="33"/>
      <c r="G2181" s="69" t="str">
        <f t="shared" si="33"/>
        <v/>
      </c>
    </row>
    <row r="2182" spans="1:7" ht="19.5" thickTop="1" thickBot="1">
      <c r="A2182" s="22"/>
      <c r="B2182" s="55"/>
      <c r="C2182" s="22" t="str">
        <f>IF(B2182&gt;0,VLOOKUP(B2182,'الموردين والمخازن'!$A$9:$L$10006,2,0)," ")</f>
        <v xml:space="preserve"> </v>
      </c>
      <c r="D2182" s="22"/>
      <c r="E2182" s="22"/>
      <c r="F2182" s="33"/>
      <c r="G2182" s="69" t="str">
        <f t="shared" si="33"/>
        <v/>
      </c>
    </row>
    <row r="2183" spans="1:7" ht="19.5" thickTop="1" thickBot="1">
      <c r="A2183" s="22"/>
      <c r="B2183" s="55"/>
      <c r="C2183" s="22" t="str">
        <f>IF(B2183&gt;0,VLOOKUP(B2183,'الموردين والمخازن'!$A$9:$L$10006,2,0)," ")</f>
        <v xml:space="preserve"> </v>
      </c>
      <c r="D2183" s="22"/>
      <c r="E2183" s="22"/>
      <c r="F2183" s="33"/>
      <c r="G2183" s="69" t="str">
        <f t="shared" si="33"/>
        <v/>
      </c>
    </row>
    <row r="2184" spans="1:7" ht="19.5" thickTop="1" thickBot="1">
      <c r="A2184" s="22"/>
      <c r="B2184" s="55"/>
      <c r="C2184" s="22" t="str">
        <f>IF(B2184&gt;0,VLOOKUP(B2184,'الموردين والمخازن'!$A$9:$L$10006,2,0)," ")</f>
        <v xml:space="preserve"> </v>
      </c>
      <c r="D2184" s="22"/>
      <c r="E2184" s="22"/>
      <c r="F2184" s="33"/>
      <c r="G2184" s="69" t="str">
        <f t="shared" si="33"/>
        <v/>
      </c>
    </row>
    <row r="2185" spans="1:7" ht="19.5" thickTop="1" thickBot="1">
      <c r="A2185" s="22"/>
      <c r="B2185" s="55"/>
      <c r="C2185" s="22" t="str">
        <f>IF(B2185&gt;0,VLOOKUP(B2185,'الموردين والمخازن'!$A$9:$L$10006,2,0)," ")</f>
        <v xml:space="preserve"> </v>
      </c>
      <c r="D2185" s="22"/>
      <c r="E2185" s="22"/>
      <c r="F2185" s="33"/>
      <c r="G2185" s="69" t="str">
        <f t="shared" ref="G2185:G2248" si="34">B2185&amp;A2185</f>
        <v/>
      </c>
    </row>
    <row r="2186" spans="1:7" ht="19.5" thickTop="1" thickBot="1">
      <c r="A2186" s="22"/>
      <c r="B2186" s="55"/>
      <c r="C2186" s="22" t="str">
        <f>IF(B2186&gt;0,VLOOKUP(B2186,'الموردين والمخازن'!$A$9:$L$10006,2,0)," ")</f>
        <v xml:space="preserve"> </v>
      </c>
      <c r="D2186" s="22"/>
      <c r="E2186" s="22"/>
      <c r="F2186" s="33"/>
      <c r="G2186" s="69" t="str">
        <f t="shared" si="34"/>
        <v/>
      </c>
    </row>
    <row r="2187" spans="1:7" ht="19.5" thickTop="1" thickBot="1">
      <c r="A2187" s="22"/>
      <c r="B2187" s="55"/>
      <c r="C2187" s="22" t="str">
        <f>IF(B2187&gt;0,VLOOKUP(B2187,'الموردين والمخازن'!$A$9:$L$10006,2,0)," ")</f>
        <v xml:space="preserve"> </v>
      </c>
      <c r="D2187" s="22"/>
      <c r="E2187" s="22"/>
      <c r="F2187" s="33"/>
      <c r="G2187" s="69" t="str">
        <f t="shared" si="34"/>
        <v/>
      </c>
    </row>
    <row r="2188" spans="1:7" ht="19.5" thickTop="1" thickBot="1">
      <c r="A2188" s="22"/>
      <c r="B2188" s="55"/>
      <c r="C2188" s="22" t="str">
        <f>IF(B2188&gt;0,VLOOKUP(B2188,'الموردين والمخازن'!$A$9:$L$10006,2,0)," ")</f>
        <v xml:space="preserve"> </v>
      </c>
      <c r="D2188" s="22"/>
      <c r="E2188" s="22"/>
      <c r="F2188" s="33"/>
      <c r="G2188" s="69" t="str">
        <f t="shared" si="34"/>
        <v/>
      </c>
    </row>
    <row r="2189" spans="1:7" ht="19.5" thickTop="1" thickBot="1">
      <c r="A2189" s="22"/>
      <c r="B2189" s="55"/>
      <c r="C2189" s="22" t="str">
        <f>IF(B2189&gt;0,VLOOKUP(B2189,'الموردين والمخازن'!$A$9:$L$10006,2,0)," ")</f>
        <v xml:space="preserve"> </v>
      </c>
      <c r="D2189" s="22"/>
      <c r="E2189" s="22"/>
      <c r="F2189" s="33"/>
      <c r="G2189" s="69" t="str">
        <f t="shared" si="34"/>
        <v/>
      </c>
    </row>
    <row r="2190" spans="1:7" ht="19.5" thickTop="1" thickBot="1">
      <c r="A2190" s="22"/>
      <c r="B2190" s="55"/>
      <c r="C2190" s="22" t="str">
        <f>IF(B2190&gt;0,VLOOKUP(B2190,'الموردين والمخازن'!$A$9:$L$10006,2,0)," ")</f>
        <v xml:space="preserve"> </v>
      </c>
      <c r="D2190" s="22"/>
      <c r="E2190" s="22"/>
      <c r="F2190" s="33"/>
      <c r="G2190" s="69" t="str">
        <f t="shared" si="34"/>
        <v/>
      </c>
    </row>
    <row r="2191" spans="1:7" ht="19.5" thickTop="1" thickBot="1">
      <c r="A2191" s="22"/>
      <c r="B2191" s="55"/>
      <c r="C2191" s="22" t="str">
        <f>IF(B2191&gt;0,VLOOKUP(B2191,'الموردين والمخازن'!$A$9:$L$10006,2,0)," ")</f>
        <v xml:space="preserve"> </v>
      </c>
      <c r="D2191" s="22"/>
      <c r="E2191" s="22"/>
      <c r="F2191" s="33"/>
      <c r="G2191" s="69" t="str">
        <f t="shared" si="34"/>
        <v/>
      </c>
    </row>
    <row r="2192" spans="1:7" ht="19.5" thickTop="1" thickBot="1">
      <c r="A2192" s="22"/>
      <c r="B2192" s="55"/>
      <c r="C2192" s="22" t="str">
        <f>IF(B2192&gt;0,VLOOKUP(B2192,'الموردين والمخازن'!$A$9:$L$10006,2,0)," ")</f>
        <v xml:space="preserve"> </v>
      </c>
      <c r="D2192" s="22"/>
      <c r="E2192" s="22"/>
      <c r="F2192" s="33"/>
      <c r="G2192" s="69" t="str">
        <f t="shared" si="34"/>
        <v/>
      </c>
    </row>
    <row r="2193" spans="1:7" ht="19.5" thickTop="1" thickBot="1">
      <c r="A2193" s="22"/>
      <c r="B2193" s="55"/>
      <c r="C2193" s="22" t="str">
        <f>IF(B2193&gt;0,VLOOKUP(B2193,'الموردين والمخازن'!$A$9:$L$10006,2,0)," ")</f>
        <v xml:space="preserve"> </v>
      </c>
      <c r="D2193" s="22"/>
      <c r="E2193" s="22"/>
      <c r="F2193" s="33"/>
      <c r="G2193" s="69" t="str">
        <f t="shared" si="34"/>
        <v/>
      </c>
    </row>
    <row r="2194" spans="1:7" ht="19.5" thickTop="1" thickBot="1">
      <c r="A2194" s="22"/>
      <c r="B2194" s="55"/>
      <c r="C2194" s="22" t="str">
        <f>IF(B2194&gt;0,VLOOKUP(B2194,'الموردين والمخازن'!$A$9:$L$10006,2,0)," ")</f>
        <v xml:space="preserve"> </v>
      </c>
      <c r="D2194" s="22"/>
      <c r="E2194" s="22"/>
      <c r="F2194" s="33"/>
      <c r="G2194" s="69" t="str">
        <f t="shared" si="34"/>
        <v/>
      </c>
    </row>
    <row r="2195" spans="1:7" ht="19.5" thickTop="1" thickBot="1">
      <c r="A2195" s="22"/>
      <c r="B2195" s="55"/>
      <c r="C2195" s="22" t="str">
        <f>IF(B2195&gt;0,VLOOKUP(B2195,'الموردين والمخازن'!$A$9:$L$10006,2,0)," ")</f>
        <v xml:space="preserve"> </v>
      </c>
      <c r="D2195" s="22"/>
      <c r="E2195" s="22"/>
      <c r="F2195" s="33"/>
      <c r="G2195" s="69" t="str">
        <f t="shared" si="34"/>
        <v/>
      </c>
    </row>
    <row r="2196" spans="1:7" ht="19.5" thickTop="1" thickBot="1">
      <c r="A2196" s="22"/>
      <c r="B2196" s="55"/>
      <c r="C2196" s="22" t="str">
        <f>IF(B2196&gt;0,VLOOKUP(B2196,'الموردين والمخازن'!$A$9:$L$10006,2,0)," ")</f>
        <v xml:space="preserve"> </v>
      </c>
      <c r="D2196" s="22"/>
      <c r="E2196" s="22"/>
      <c r="F2196" s="33"/>
      <c r="G2196" s="69" t="str">
        <f t="shared" si="34"/>
        <v/>
      </c>
    </row>
    <row r="2197" spans="1:7" ht="19.5" thickTop="1" thickBot="1">
      <c r="A2197" s="22"/>
      <c r="B2197" s="55"/>
      <c r="C2197" s="22" t="str">
        <f>IF(B2197&gt;0,VLOOKUP(B2197,'الموردين والمخازن'!$A$9:$L$10006,2,0)," ")</f>
        <v xml:space="preserve"> </v>
      </c>
      <c r="D2197" s="22"/>
      <c r="E2197" s="22"/>
      <c r="F2197" s="33"/>
      <c r="G2197" s="69" t="str">
        <f t="shared" si="34"/>
        <v/>
      </c>
    </row>
    <row r="2198" spans="1:7" ht="19.5" thickTop="1" thickBot="1">
      <c r="A2198" s="22"/>
      <c r="B2198" s="55"/>
      <c r="C2198" s="22" t="str">
        <f>IF(B2198&gt;0,VLOOKUP(B2198,'الموردين والمخازن'!$A$9:$L$10006,2,0)," ")</f>
        <v xml:space="preserve"> </v>
      </c>
      <c r="D2198" s="22"/>
      <c r="E2198" s="22"/>
      <c r="F2198" s="33"/>
      <c r="G2198" s="69" t="str">
        <f t="shared" si="34"/>
        <v/>
      </c>
    </row>
    <row r="2199" spans="1:7" ht="19.5" thickTop="1" thickBot="1">
      <c r="A2199" s="22"/>
      <c r="B2199" s="55"/>
      <c r="C2199" s="22" t="str">
        <f>IF(B2199&gt;0,VLOOKUP(B2199,'الموردين والمخازن'!$A$9:$L$10006,2,0)," ")</f>
        <v xml:space="preserve"> </v>
      </c>
      <c r="D2199" s="22"/>
      <c r="E2199" s="22"/>
      <c r="F2199" s="33"/>
      <c r="G2199" s="69" t="str">
        <f t="shared" si="34"/>
        <v/>
      </c>
    </row>
    <row r="2200" spans="1:7" ht="19.5" thickTop="1" thickBot="1">
      <c r="A2200" s="22"/>
      <c r="B2200" s="55"/>
      <c r="C2200" s="22" t="str">
        <f>IF(B2200&gt;0,VLOOKUP(B2200,'الموردين والمخازن'!$A$9:$L$10006,2,0)," ")</f>
        <v xml:space="preserve"> </v>
      </c>
      <c r="D2200" s="22"/>
      <c r="E2200" s="22"/>
      <c r="F2200" s="33"/>
      <c r="G2200" s="69" t="str">
        <f t="shared" si="34"/>
        <v/>
      </c>
    </row>
    <row r="2201" spans="1:7" ht="19.5" thickTop="1" thickBot="1">
      <c r="A2201" s="22"/>
      <c r="B2201" s="55"/>
      <c r="C2201" s="22" t="str">
        <f>IF(B2201&gt;0,VLOOKUP(B2201,'الموردين والمخازن'!$A$9:$L$10006,2,0)," ")</f>
        <v xml:space="preserve"> </v>
      </c>
      <c r="D2201" s="22"/>
      <c r="E2201" s="22"/>
      <c r="F2201" s="33"/>
      <c r="G2201" s="69" t="str">
        <f t="shared" si="34"/>
        <v/>
      </c>
    </row>
    <row r="2202" spans="1:7" ht="19.5" thickTop="1" thickBot="1">
      <c r="A2202" s="22"/>
      <c r="B2202" s="55"/>
      <c r="C2202" s="22" t="str">
        <f>IF(B2202&gt;0,VLOOKUP(B2202,'الموردين والمخازن'!$A$9:$L$10006,2,0)," ")</f>
        <v xml:space="preserve"> </v>
      </c>
      <c r="D2202" s="22"/>
      <c r="E2202" s="22"/>
      <c r="F2202" s="33"/>
      <c r="G2202" s="69" t="str">
        <f t="shared" si="34"/>
        <v/>
      </c>
    </row>
    <row r="2203" spans="1:7" ht="19.5" thickTop="1" thickBot="1">
      <c r="A2203" s="22"/>
      <c r="B2203" s="55"/>
      <c r="C2203" s="22" t="str">
        <f>IF(B2203&gt;0,VLOOKUP(B2203,'الموردين والمخازن'!$A$9:$L$10006,2,0)," ")</f>
        <v xml:space="preserve"> </v>
      </c>
      <c r="D2203" s="22"/>
      <c r="E2203" s="22"/>
      <c r="F2203" s="33"/>
      <c r="G2203" s="69" t="str">
        <f t="shared" si="34"/>
        <v/>
      </c>
    </row>
    <row r="2204" spans="1:7" ht="19.5" thickTop="1" thickBot="1">
      <c r="A2204" s="22"/>
      <c r="B2204" s="55"/>
      <c r="C2204" s="22" t="str">
        <f>IF(B2204&gt;0,VLOOKUP(B2204,'الموردين والمخازن'!$A$9:$L$10006,2,0)," ")</f>
        <v xml:space="preserve"> </v>
      </c>
      <c r="D2204" s="22"/>
      <c r="E2204" s="22"/>
      <c r="F2204" s="33"/>
      <c r="G2204" s="69" t="str">
        <f t="shared" si="34"/>
        <v/>
      </c>
    </row>
    <row r="2205" spans="1:7" ht="19.5" thickTop="1" thickBot="1">
      <c r="A2205" s="22"/>
      <c r="B2205" s="55"/>
      <c r="C2205" s="22" t="str">
        <f>IF(B2205&gt;0,VLOOKUP(B2205,'الموردين والمخازن'!$A$9:$L$10006,2,0)," ")</f>
        <v xml:space="preserve"> </v>
      </c>
      <c r="D2205" s="22"/>
      <c r="E2205" s="22"/>
      <c r="F2205" s="33"/>
      <c r="G2205" s="69" t="str">
        <f t="shared" si="34"/>
        <v/>
      </c>
    </row>
    <row r="2206" spans="1:7" ht="19.5" thickTop="1" thickBot="1">
      <c r="A2206" s="22"/>
      <c r="B2206" s="55"/>
      <c r="C2206" s="22" t="str">
        <f>IF(B2206&gt;0,VLOOKUP(B2206,'الموردين والمخازن'!$A$9:$L$10006,2,0)," ")</f>
        <v xml:space="preserve"> </v>
      </c>
      <c r="D2206" s="22"/>
      <c r="E2206" s="22"/>
      <c r="F2206" s="33"/>
      <c r="G2206" s="69" t="str">
        <f t="shared" si="34"/>
        <v/>
      </c>
    </row>
    <row r="2207" spans="1:7" ht="19.5" thickTop="1" thickBot="1">
      <c r="A2207" s="22"/>
      <c r="B2207" s="55"/>
      <c r="C2207" s="22" t="str">
        <f>IF(B2207&gt;0,VLOOKUP(B2207,'الموردين والمخازن'!$A$9:$L$10006,2,0)," ")</f>
        <v xml:space="preserve"> </v>
      </c>
      <c r="D2207" s="22"/>
      <c r="E2207" s="22"/>
      <c r="F2207" s="33"/>
      <c r="G2207" s="69" t="str">
        <f t="shared" si="34"/>
        <v/>
      </c>
    </row>
    <row r="2208" spans="1:7" ht="19.5" thickTop="1" thickBot="1">
      <c r="A2208" s="22"/>
      <c r="B2208" s="55"/>
      <c r="C2208" s="22" t="str">
        <f>IF(B2208&gt;0,VLOOKUP(B2208,'الموردين والمخازن'!$A$9:$L$10006,2,0)," ")</f>
        <v xml:space="preserve"> </v>
      </c>
      <c r="D2208" s="22"/>
      <c r="E2208" s="22"/>
      <c r="F2208" s="33"/>
      <c r="G2208" s="69" t="str">
        <f t="shared" si="34"/>
        <v/>
      </c>
    </row>
    <row r="2209" spans="1:7" ht="19.5" thickTop="1" thickBot="1">
      <c r="A2209" s="22"/>
      <c r="B2209" s="55"/>
      <c r="C2209" s="22" t="str">
        <f>IF(B2209&gt;0,VLOOKUP(B2209,'الموردين والمخازن'!$A$9:$L$10006,2,0)," ")</f>
        <v xml:space="preserve"> </v>
      </c>
      <c r="D2209" s="22"/>
      <c r="E2209" s="22"/>
      <c r="F2209" s="33"/>
      <c r="G2209" s="69" t="str">
        <f t="shared" si="34"/>
        <v/>
      </c>
    </row>
    <row r="2210" spans="1:7" ht="19.5" thickTop="1" thickBot="1">
      <c r="A2210" s="22"/>
      <c r="B2210" s="55"/>
      <c r="C2210" s="22" t="str">
        <f>IF(B2210&gt;0,VLOOKUP(B2210,'الموردين والمخازن'!$A$9:$L$10006,2,0)," ")</f>
        <v xml:space="preserve"> </v>
      </c>
      <c r="D2210" s="22"/>
      <c r="E2210" s="22"/>
      <c r="F2210" s="33"/>
      <c r="G2210" s="69" t="str">
        <f t="shared" si="34"/>
        <v/>
      </c>
    </row>
    <row r="2211" spans="1:7" ht="19.5" thickTop="1" thickBot="1">
      <c r="A2211" s="22"/>
      <c r="B2211" s="55"/>
      <c r="C2211" s="22" t="str">
        <f>IF(B2211&gt;0,VLOOKUP(B2211,'الموردين والمخازن'!$A$9:$L$10006,2,0)," ")</f>
        <v xml:space="preserve"> </v>
      </c>
      <c r="D2211" s="22"/>
      <c r="E2211" s="22"/>
      <c r="F2211" s="33"/>
      <c r="G2211" s="69" t="str">
        <f t="shared" si="34"/>
        <v/>
      </c>
    </row>
    <row r="2212" spans="1:7" ht="19.5" thickTop="1" thickBot="1">
      <c r="A2212" s="22"/>
      <c r="B2212" s="55"/>
      <c r="C2212" s="22" t="str">
        <f>IF(B2212&gt;0,VLOOKUP(B2212,'الموردين والمخازن'!$A$9:$L$10006,2,0)," ")</f>
        <v xml:space="preserve"> </v>
      </c>
      <c r="D2212" s="22"/>
      <c r="E2212" s="22"/>
      <c r="F2212" s="33"/>
      <c r="G2212" s="69" t="str">
        <f t="shared" si="34"/>
        <v/>
      </c>
    </row>
    <row r="2213" spans="1:7" ht="19.5" thickTop="1" thickBot="1">
      <c r="A2213" s="22"/>
      <c r="B2213" s="55"/>
      <c r="C2213" s="22" t="str">
        <f>IF(B2213&gt;0,VLOOKUP(B2213,'الموردين والمخازن'!$A$9:$L$10006,2,0)," ")</f>
        <v xml:space="preserve"> </v>
      </c>
      <c r="D2213" s="22"/>
      <c r="E2213" s="22"/>
      <c r="F2213" s="33"/>
      <c r="G2213" s="69" t="str">
        <f t="shared" si="34"/>
        <v/>
      </c>
    </row>
    <row r="2214" spans="1:7" ht="19.5" thickTop="1" thickBot="1">
      <c r="A2214" s="22"/>
      <c r="B2214" s="55"/>
      <c r="C2214" s="22" t="str">
        <f>IF(B2214&gt;0,VLOOKUP(B2214,'الموردين والمخازن'!$A$9:$L$10006,2,0)," ")</f>
        <v xml:space="preserve"> </v>
      </c>
      <c r="D2214" s="22"/>
      <c r="E2214" s="22"/>
      <c r="F2214" s="33"/>
      <c r="G2214" s="69" t="str">
        <f t="shared" si="34"/>
        <v/>
      </c>
    </row>
    <row r="2215" spans="1:7" ht="19.5" thickTop="1" thickBot="1">
      <c r="A2215" s="22"/>
      <c r="B2215" s="55"/>
      <c r="C2215" s="22" t="str">
        <f>IF(B2215&gt;0,VLOOKUP(B2215,'الموردين والمخازن'!$A$9:$L$10006,2,0)," ")</f>
        <v xml:space="preserve"> </v>
      </c>
      <c r="D2215" s="22"/>
      <c r="E2215" s="22"/>
      <c r="F2215" s="33"/>
      <c r="G2215" s="69" t="str">
        <f t="shared" si="34"/>
        <v/>
      </c>
    </row>
    <row r="2216" spans="1:7" ht="19.5" thickTop="1" thickBot="1">
      <c r="A2216" s="22"/>
      <c r="B2216" s="55"/>
      <c r="C2216" s="22" t="str">
        <f>IF(B2216&gt;0,VLOOKUP(B2216,'الموردين والمخازن'!$A$9:$L$10006,2,0)," ")</f>
        <v xml:space="preserve"> </v>
      </c>
      <c r="D2216" s="22"/>
      <c r="E2216" s="22"/>
      <c r="F2216" s="33"/>
      <c r="G2216" s="69" t="str">
        <f t="shared" si="34"/>
        <v/>
      </c>
    </row>
    <row r="2217" spans="1:7" ht="19.5" thickTop="1" thickBot="1">
      <c r="A2217" s="22"/>
      <c r="B2217" s="55"/>
      <c r="C2217" s="22" t="str">
        <f>IF(B2217&gt;0,VLOOKUP(B2217,'الموردين والمخازن'!$A$9:$L$10006,2,0)," ")</f>
        <v xml:space="preserve"> </v>
      </c>
      <c r="D2217" s="22"/>
      <c r="E2217" s="22"/>
      <c r="F2217" s="33"/>
      <c r="G2217" s="69" t="str">
        <f t="shared" si="34"/>
        <v/>
      </c>
    </row>
    <row r="2218" spans="1:7" ht="19.5" thickTop="1" thickBot="1">
      <c r="A2218" s="22"/>
      <c r="B2218" s="55"/>
      <c r="C2218" s="22" t="str">
        <f>IF(B2218&gt;0,VLOOKUP(B2218,'الموردين والمخازن'!$A$9:$L$10006,2,0)," ")</f>
        <v xml:space="preserve"> </v>
      </c>
      <c r="D2218" s="22"/>
      <c r="E2218" s="22"/>
      <c r="F2218" s="33"/>
      <c r="G2218" s="69" t="str">
        <f t="shared" si="34"/>
        <v/>
      </c>
    </row>
    <row r="2219" spans="1:7" ht="19.5" thickTop="1" thickBot="1">
      <c r="A2219" s="22"/>
      <c r="B2219" s="55"/>
      <c r="C2219" s="22" t="str">
        <f>IF(B2219&gt;0,VLOOKUP(B2219,'الموردين والمخازن'!$A$9:$L$10006,2,0)," ")</f>
        <v xml:space="preserve"> </v>
      </c>
      <c r="D2219" s="22"/>
      <c r="E2219" s="22"/>
      <c r="F2219" s="33"/>
      <c r="G2219" s="69" t="str">
        <f t="shared" si="34"/>
        <v/>
      </c>
    </row>
    <row r="2220" spans="1:7" ht="19.5" thickTop="1" thickBot="1">
      <c r="A2220" s="22"/>
      <c r="B2220" s="55"/>
      <c r="C2220" s="22" t="str">
        <f>IF(B2220&gt;0,VLOOKUP(B2220,'الموردين والمخازن'!$A$9:$L$10006,2,0)," ")</f>
        <v xml:space="preserve"> </v>
      </c>
      <c r="D2220" s="22"/>
      <c r="E2220" s="22"/>
      <c r="F2220" s="33"/>
      <c r="G2220" s="69" t="str">
        <f t="shared" si="34"/>
        <v/>
      </c>
    </row>
    <row r="2221" spans="1:7" ht="19.5" thickTop="1" thickBot="1">
      <c r="A2221" s="22"/>
      <c r="B2221" s="55"/>
      <c r="C2221" s="22" t="str">
        <f>IF(B2221&gt;0,VLOOKUP(B2221,'الموردين والمخازن'!$A$9:$L$10006,2,0)," ")</f>
        <v xml:space="preserve"> </v>
      </c>
      <c r="D2221" s="22"/>
      <c r="E2221" s="22"/>
      <c r="F2221" s="33"/>
      <c r="G2221" s="69" t="str">
        <f t="shared" si="34"/>
        <v/>
      </c>
    </row>
    <row r="2222" spans="1:7" ht="19.5" thickTop="1" thickBot="1">
      <c r="A2222" s="22"/>
      <c r="B2222" s="55"/>
      <c r="C2222" s="22" t="str">
        <f>IF(B2222&gt;0,VLOOKUP(B2222,'الموردين والمخازن'!$A$9:$L$10006,2,0)," ")</f>
        <v xml:space="preserve"> </v>
      </c>
      <c r="D2222" s="22"/>
      <c r="E2222" s="22"/>
      <c r="F2222" s="33"/>
      <c r="G2222" s="69" t="str">
        <f t="shared" si="34"/>
        <v/>
      </c>
    </row>
    <row r="2223" spans="1:7" ht="19.5" thickTop="1" thickBot="1">
      <c r="A2223" s="22"/>
      <c r="B2223" s="55"/>
      <c r="C2223" s="22" t="str">
        <f>IF(B2223&gt;0,VLOOKUP(B2223,'الموردين والمخازن'!$A$9:$L$10006,2,0)," ")</f>
        <v xml:space="preserve"> </v>
      </c>
      <c r="D2223" s="22"/>
      <c r="E2223" s="22"/>
      <c r="F2223" s="33"/>
      <c r="G2223" s="69" t="str">
        <f t="shared" si="34"/>
        <v/>
      </c>
    </row>
    <row r="2224" spans="1:7" ht="19.5" thickTop="1" thickBot="1">
      <c r="A2224" s="22"/>
      <c r="B2224" s="55"/>
      <c r="C2224" s="22" t="str">
        <f>IF(B2224&gt;0,VLOOKUP(B2224,'الموردين والمخازن'!$A$9:$L$10006,2,0)," ")</f>
        <v xml:space="preserve"> </v>
      </c>
      <c r="D2224" s="22"/>
      <c r="E2224" s="22"/>
      <c r="F2224" s="33"/>
      <c r="G2224" s="69" t="str">
        <f t="shared" si="34"/>
        <v/>
      </c>
    </row>
    <row r="2225" spans="1:7" ht="19.5" thickTop="1" thickBot="1">
      <c r="A2225" s="22"/>
      <c r="B2225" s="55"/>
      <c r="C2225" s="22" t="str">
        <f>IF(B2225&gt;0,VLOOKUP(B2225,'الموردين والمخازن'!$A$9:$L$10006,2,0)," ")</f>
        <v xml:space="preserve"> </v>
      </c>
      <c r="D2225" s="22"/>
      <c r="E2225" s="22"/>
      <c r="F2225" s="33"/>
      <c r="G2225" s="69" t="str">
        <f t="shared" si="34"/>
        <v/>
      </c>
    </row>
    <row r="2226" spans="1:7" ht="19.5" thickTop="1" thickBot="1">
      <c r="A2226" s="22"/>
      <c r="B2226" s="55"/>
      <c r="C2226" s="22" t="str">
        <f>IF(B2226&gt;0,VLOOKUP(B2226,'الموردين والمخازن'!$A$9:$L$10006,2,0)," ")</f>
        <v xml:space="preserve"> </v>
      </c>
      <c r="D2226" s="22"/>
      <c r="E2226" s="22"/>
      <c r="F2226" s="33"/>
      <c r="G2226" s="69" t="str">
        <f t="shared" si="34"/>
        <v/>
      </c>
    </row>
    <row r="2227" spans="1:7" ht="19.5" thickTop="1" thickBot="1">
      <c r="A2227" s="22"/>
      <c r="B2227" s="55"/>
      <c r="C2227" s="22" t="str">
        <f>IF(B2227&gt;0,VLOOKUP(B2227,'الموردين والمخازن'!$A$9:$L$10006,2,0)," ")</f>
        <v xml:space="preserve"> </v>
      </c>
      <c r="D2227" s="22"/>
      <c r="E2227" s="22"/>
      <c r="F2227" s="33"/>
      <c r="G2227" s="69" t="str">
        <f t="shared" si="34"/>
        <v/>
      </c>
    </row>
    <row r="2228" spans="1:7" ht="19.5" thickTop="1" thickBot="1">
      <c r="A2228" s="22"/>
      <c r="B2228" s="55"/>
      <c r="C2228" s="22" t="str">
        <f>IF(B2228&gt;0,VLOOKUP(B2228,'الموردين والمخازن'!$A$9:$L$10006,2,0)," ")</f>
        <v xml:space="preserve"> </v>
      </c>
      <c r="D2228" s="22"/>
      <c r="E2228" s="22"/>
      <c r="F2228" s="33"/>
      <c r="G2228" s="69" t="str">
        <f t="shared" si="34"/>
        <v/>
      </c>
    </row>
    <row r="2229" spans="1:7" ht="19.5" thickTop="1" thickBot="1">
      <c r="A2229" s="22"/>
      <c r="B2229" s="55"/>
      <c r="C2229" s="22" t="str">
        <f>IF(B2229&gt;0,VLOOKUP(B2229,'الموردين والمخازن'!$A$9:$L$10006,2,0)," ")</f>
        <v xml:space="preserve"> </v>
      </c>
      <c r="D2229" s="22"/>
      <c r="E2229" s="22"/>
      <c r="F2229" s="33"/>
      <c r="G2229" s="69" t="str">
        <f t="shared" si="34"/>
        <v/>
      </c>
    </row>
    <row r="2230" spans="1:7" ht="19.5" thickTop="1" thickBot="1">
      <c r="A2230" s="22"/>
      <c r="B2230" s="55"/>
      <c r="C2230" s="22" t="str">
        <f>IF(B2230&gt;0,VLOOKUP(B2230,'الموردين والمخازن'!$A$9:$L$10006,2,0)," ")</f>
        <v xml:space="preserve"> </v>
      </c>
      <c r="D2230" s="22"/>
      <c r="E2230" s="22"/>
      <c r="F2230" s="33"/>
      <c r="G2230" s="69" t="str">
        <f t="shared" si="34"/>
        <v/>
      </c>
    </row>
    <row r="2231" spans="1:7" ht="19.5" thickTop="1" thickBot="1">
      <c r="A2231" s="22"/>
      <c r="B2231" s="55"/>
      <c r="C2231" s="22" t="str">
        <f>IF(B2231&gt;0,VLOOKUP(B2231,'الموردين والمخازن'!$A$9:$L$10006,2,0)," ")</f>
        <v xml:space="preserve"> </v>
      </c>
      <c r="D2231" s="22"/>
      <c r="E2231" s="22"/>
      <c r="F2231" s="33"/>
      <c r="G2231" s="69" t="str">
        <f t="shared" si="34"/>
        <v/>
      </c>
    </row>
    <row r="2232" spans="1:7" ht="19.5" thickTop="1" thickBot="1">
      <c r="A2232" s="22"/>
      <c r="B2232" s="55"/>
      <c r="C2232" s="22" t="str">
        <f>IF(B2232&gt;0,VLOOKUP(B2232,'الموردين والمخازن'!$A$9:$L$10006,2,0)," ")</f>
        <v xml:space="preserve"> </v>
      </c>
      <c r="D2232" s="22"/>
      <c r="E2232" s="22"/>
      <c r="F2232" s="33"/>
      <c r="G2232" s="69" t="str">
        <f t="shared" si="34"/>
        <v/>
      </c>
    </row>
    <row r="2233" spans="1:7" ht="19.5" thickTop="1" thickBot="1">
      <c r="A2233" s="22"/>
      <c r="B2233" s="55"/>
      <c r="C2233" s="22" t="str">
        <f>IF(B2233&gt;0,VLOOKUP(B2233,'الموردين والمخازن'!$A$9:$L$10006,2,0)," ")</f>
        <v xml:space="preserve"> </v>
      </c>
      <c r="D2233" s="22"/>
      <c r="E2233" s="22"/>
      <c r="F2233" s="33"/>
      <c r="G2233" s="69" t="str">
        <f t="shared" si="34"/>
        <v/>
      </c>
    </row>
    <row r="2234" spans="1:7" ht="19.5" thickTop="1" thickBot="1">
      <c r="A2234" s="22"/>
      <c r="B2234" s="55"/>
      <c r="C2234" s="22" t="str">
        <f>IF(B2234&gt;0,VLOOKUP(B2234,'الموردين والمخازن'!$A$9:$L$10006,2,0)," ")</f>
        <v xml:space="preserve"> </v>
      </c>
      <c r="D2234" s="22"/>
      <c r="E2234" s="22"/>
      <c r="F2234" s="33"/>
      <c r="G2234" s="69" t="str">
        <f t="shared" si="34"/>
        <v/>
      </c>
    </row>
    <row r="2235" spans="1:7" ht="19.5" thickTop="1" thickBot="1">
      <c r="A2235" s="22"/>
      <c r="B2235" s="55"/>
      <c r="C2235" s="22" t="str">
        <f>IF(B2235&gt;0,VLOOKUP(B2235,'الموردين والمخازن'!$A$9:$L$10006,2,0)," ")</f>
        <v xml:space="preserve"> </v>
      </c>
      <c r="D2235" s="22"/>
      <c r="E2235" s="22"/>
      <c r="F2235" s="33"/>
      <c r="G2235" s="69" t="str">
        <f t="shared" si="34"/>
        <v/>
      </c>
    </row>
    <row r="2236" spans="1:7" ht="19.5" thickTop="1" thickBot="1">
      <c r="A2236" s="22"/>
      <c r="B2236" s="55"/>
      <c r="C2236" s="22" t="str">
        <f>IF(B2236&gt;0,VLOOKUP(B2236,'الموردين والمخازن'!$A$9:$L$10006,2,0)," ")</f>
        <v xml:space="preserve"> </v>
      </c>
      <c r="D2236" s="22"/>
      <c r="E2236" s="22"/>
      <c r="F2236" s="33"/>
      <c r="G2236" s="69" t="str">
        <f t="shared" si="34"/>
        <v/>
      </c>
    </row>
    <row r="2237" spans="1:7" ht="19.5" thickTop="1" thickBot="1">
      <c r="A2237" s="22"/>
      <c r="B2237" s="55"/>
      <c r="C2237" s="22" t="str">
        <f>IF(B2237&gt;0,VLOOKUP(B2237,'الموردين والمخازن'!$A$9:$L$10006,2,0)," ")</f>
        <v xml:space="preserve"> </v>
      </c>
      <c r="D2237" s="22"/>
      <c r="E2237" s="22"/>
      <c r="F2237" s="33"/>
      <c r="G2237" s="69" t="str">
        <f t="shared" si="34"/>
        <v/>
      </c>
    </row>
    <row r="2238" spans="1:7" ht="19.5" thickTop="1" thickBot="1">
      <c r="A2238" s="22"/>
      <c r="B2238" s="55"/>
      <c r="C2238" s="22" t="str">
        <f>IF(B2238&gt;0,VLOOKUP(B2238,'الموردين والمخازن'!$A$9:$L$10006,2,0)," ")</f>
        <v xml:space="preserve"> </v>
      </c>
      <c r="D2238" s="22"/>
      <c r="E2238" s="22"/>
      <c r="F2238" s="33"/>
      <c r="G2238" s="69" t="str">
        <f t="shared" si="34"/>
        <v/>
      </c>
    </row>
    <row r="2239" spans="1:7" ht="19.5" thickTop="1" thickBot="1">
      <c r="A2239" s="22"/>
      <c r="B2239" s="55"/>
      <c r="C2239" s="22" t="str">
        <f>IF(B2239&gt;0,VLOOKUP(B2239,'الموردين والمخازن'!$A$9:$L$10006,2,0)," ")</f>
        <v xml:space="preserve"> </v>
      </c>
      <c r="D2239" s="22"/>
      <c r="E2239" s="22"/>
      <c r="F2239" s="33"/>
      <c r="G2239" s="69" t="str">
        <f t="shared" si="34"/>
        <v/>
      </c>
    </row>
    <row r="2240" spans="1:7" ht="19.5" thickTop="1" thickBot="1">
      <c r="A2240" s="22"/>
      <c r="B2240" s="55"/>
      <c r="C2240" s="22" t="str">
        <f>IF(B2240&gt;0,VLOOKUP(B2240,'الموردين والمخازن'!$A$9:$L$10006,2,0)," ")</f>
        <v xml:space="preserve"> </v>
      </c>
      <c r="D2240" s="22"/>
      <c r="E2240" s="22"/>
      <c r="F2240" s="33"/>
      <c r="G2240" s="69" t="str">
        <f t="shared" si="34"/>
        <v/>
      </c>
    </row>
    <row r="2241" spans="1:7" ht="19.5" thickTop="1" thickBot="1">
      <c r="A2241" s="22"/>
      <c r="B2241" s="55"/>
      <c r="C2241" s="22" t="str">
        <f>IF(B2241&gt;0,VLOOKUP(B2241,'الموردين والمخازن'!$A$9:$L$10006,2,0)," ")</f>
        <v xml:space="preserve"> </v>
      </c>
      <c r="D2241" s="22"/>
      <c r="E2241" s="22"/>
      <c r="F2241" s="33"/>
      <c r="G2241" s="69" t="str">
        <f t="shared" si="34"/>
        <v/>
      </c>
    </row>
    <row r="2242" spans="1:7" ht="19.5" thickTop="1" thickBot="1">
      <c r="A2242" s="22"/>
      <c r="B2242" s="55"/>
      <c r="C2242" s="22" t="str">
        <f>IF(B2242&gt;0,VLOOKUP(B2242,'الموردين والمخازن'!$A$9:$L$10006,2,0)," ")</f>
        <v xml:space="preserve"> </v>
      </c>
      <c r="D2242" s="22"/>
      <c r="E2242" s="22"/>
      <c r="F2242" s="33"/>
      <c r="G2242" s="69" t="str">
        <f t="shared" si="34"/>
        <v/>
      </c>
    </row>
    <row r="2243" spans="1:7" ht="19.5" thickTop="1" thickBot="1">
      <c r="A2243" s="22"/>
      <c r="B2243" s="55"/>
      <c r="C2243" s="22" t="str">
        <f>IF(B2243&gt;0,VLOOKUP(B2243,'الموردين والمخازن'!$A$9:$L$10006,2,0)," ")</f>
        <v xml:space="preserve"> </v>
      </c>
      <c r="D2243" s="22"/>
      <c r="E2243" s="22"/>
      <c r="F2243" s="33"/>
      <c r="G2243" s="69" t="str">
        <f t="shared" si="34"/>
        <v/>
      </c>
    </row>
    <row r="2244" spans="1:7" ht="19.5" thickTop="1" thickBot="1">
      <c r="A2244" s="22"/>
      <c r="B2244" s="55"/>
      <c r="C2244" s="22" t="str">
        <f>IF(B2244&gt;0,VLOOKUP(B2244,'الموردين والمخازن'!$A$9:$L$10006,2,0)," ")</f>
        <v xml:space="preserve"> </v>
      </c>
      <c r="D2244" s="22"/>
      <c r="E2244" s="22"/>
      <c r="F2244" s="33"/>
      <c r="G2244" s="69" t="str">
        <f t="shared" si="34"/>
        <v/>
      </c>
    </row>
    <row r="2245" spans="1:7" ht="19.5" thickTop="1" thickBot="1">
      <c r="A2245" s="22"/>
      <c r="B2245" s="55"/>
      <c r="C2245" s="22" t="str">
        <f>IF(B2245&gt;0,VLOOKUP(B2245,'الموردين والمخازن'!$A$9:$L$10006,2,0)," ")</f>
        <v xml:space="preserve"> </v>
      </c>
      <c r="D2245" s="22"/>
      <c r="E2245" s="22"/>
      <c r="F2245" s="33"/>
      <c r="G2245" s="69" t="str">
        <f t="shared" si="34"/>
        <v/>
      </c>
    </row>
    <row r="2246" spans="1:7" ht="19.5" thickTop="1" thickBot="1">
      <c r="A2246" s="22"/>
      <c r="B2246" s="55"/>
      <c r="C2246" s="22" t="str">
        <f>IF(B2246&gt;0,VLOOKUP(B2246,'الموردين والمخازن'!$A$9:$L$10006,2,0)," ")</f>
        <v xml:space="preserve"> </v>
      </c>
      <c r="D2246" s="22"/>
      <c r="E2246" s="22"/>
      <c r="F2246" s="33"/>
      <c r="G2246" s="69" t="str">
        <f t="shared" si="34"/>
        <v/>
      </c>
    </row>
    <row r="2247" spans="1:7" ht="19.5" thickTop="1" thickBot="1">
      <c r="A2247" s="22"/>
      <c r="B2247" s="55"/>
      <c r="C2247" s="22" t="str">
        <f>IF(B2247&gt;0,VLOOKUP(B2247,'الموردين والمخازن'!$A$9:$L$10006,2,0)," ")</f>
        <v xml:space="preserve"> </v>
      </c>
      <c r="D2247" s="22"/>
      <c r="E2247" s="22"/>
      <c r="F2247" s="33"/>
      <c r="G2247" s="69" t="str">
        <f t="shared" si="34"/>
        <v/>
      </c>
    </row>
    <row r="2248" spans="1:7" ht="19.5" thickTop="1" thickBot="1">
      <c r="A2248" s="22"/>
      <c r="B2248" s="55"/>
      <c r="C2248" s="22" t="str">
        <f>IF(B2248&gt;0,VLOOKUP(B2248,'الموردين والمخازن'!$A$9:$L$10006,2,0)," ")</f>
        <v xml:space="preserve"> </v>
      </c>
      <c r="D2248" s="22"/>
      <c r="E2248" s="22"/>
      <c r="F2248" s="33"/>
      <c r="G2248" s="69" t="str">
        <f t="shared" si="34"/>
        <v/>
      </c>
    </row>
    <row r="2249" spans="1:7" ht="19.5" thickTop="1" thickBot="1">
      <c r="A2249" s="22"/>
      <c r="B2249" s="55"/>
      <c r="C2249" s="22" t="str">
        <f>IF(B2249&gt;0,VLOOKUP(B2249,'الموردين والمخازن'!$A$9:$L$10006,2,0)," ")</f>
        <v xml:space="preserve"> </v>
      </c>
      <c r="D2249" s="22"/>
      <c r="E2249" s="22"/>
      <c r="F2249" s="33"/>
      <c r="G2249" s="69" t="str">
        <f t="shared" ref="G2249:G2312" si="35">B2249&amp;A2249</f>
        <v/>
      </c>
    </row>
    <row r="2250" spans="1:7" ht="19.5" thickTop="1" thickBot="1">
      <c r="A2250" s="22"/>
      <c r="B2250" s="55"/>
      <c r="C2250" s="22" t="str">
        <f>IF(B2250&gt;0,VLOOKUP(B2250,'الموردين والمخازن'!$A$9:$L$10006,2,0)," ")</f>
        <v xml:space="preserve"> </v>
      </c>
      <c r="D2250" s="22"/>
      <c r="E2250" s="22"/>
      <c r="F2250" s="33"/>
      <c r="G2250" s="69" t="str">
        <f t="shared" si="35"/>
        <v/>
      </c>
    </row>
    <row r="2251" spans="1:7" ht="19.5" thickTop="1" thickBot="1">
      <c r="A2251" s="22"/>
      <c r="B2251" s="55"/>
      <c r="C2251" s="22" t="str">
        <f>IF(B2251&gt;0,VLOOKUP(B2251,'الموردين والمخازن'!$A$9:$L$10006,2,0)," ")</f>
        <v xml:space="preserve"> </v>
      </c>
      <c r="D2251" s="22"/>
      <c r="E2251" s="22"/>
      <c r="F2251" s="33"/>
      <c r="G2251" s="69" t="str">
        <f t="shared" si="35"/>
        <v/>
      </c>
    </row>
    <row r="2252" spans="1:7" ht="19.5" thickTop="1" thickBot="1">
      <c r="A2252" s="22"/>
      <c r="B2252" s="55"/>
      <c r="C2252" s="22" t="str">
        <f>IF(B2252&gt;0,VLOOKUP(B2252,'الموردين والمخازن'!$A$9:$L$10006,2,0)," ")</f>
        <v xml:space="preserve"> </v>
      </c>
      <c r="D2252" s="22"/>
      <c r="E2252" s="22"/>
      <c r="F2252" s="33"/>
      <c r="G2252" s="69" t="str">
        <f t="shared" si="35"/>
        <v/>
      </c>
    </row>
    <row r="2253" spans="1:7" ht="19.5" thickTop="1" thickBot="1">
      <c r="A2253" s="22"/>
      <c r="B2253" s="55"/>
      <c r="C2253" s="22" t="str">
        <f>IF(B2253&gt;0,VLOOKUP(B2253,'الموردين والمخازن'!$A$9:$L$10006,2,0)," ")</f>
        <v xml:space="preserve"> </v>
      </c>
      <c r="D2253" s="22"/>
      <c r="E2253" s="22"/>
      <c r="F2253" s="33"/>
      <c r="G2253" s="69" t="str">
        <f t="shared" si="35"/>
        <v/>
      </c>
    </row>
    <row r="2254" spans="1:7" ht="19.5" thickTop="1" thickBot="1">
      <c r="A2254" s="22"/>
      <c r="B2254" s="55"/>
      <c r="C2254" s="22" t="str">
        <f>IF(B2254&gt;0,VLOOKUP(B2254,'الموردين والمخازن'!$A$9:$L$10006,2,0)," ")</f>
        <v xml:space="preserve"> </v>
      </c>
      <c r="D2254" s="22"/>
      <c r="E2254" s="22"/>
      <c r="F2254" s="33"/>
      <c r="G2254" s="69" t="str">
        <f t="shared" si="35"/>
        <v/>
      </c>
    </row>
    <row r="2255" spans="1:7" ht="19.5" thickTop="1" thickBot="1">
      <c r="A2255" s="22"/>
      <c r="B2255" s="55"/>
      <c r="C2255" s="22" t="str">
        <f>IF(B2255&gt;0,VLOOKUP(B2255,'الموردين والمخازن'!$A$9:$L$10006,2,0)," ")</f>
        <v xml:space="preserve"> </v>
      </c>
      <c r="D2255" s="22"/>
      <c r="E2255" s="22"/>
      <c r="F2255" s="33"/>
      <c r="G2255" s="69" t="str">
        <f t="shared" si="35"/>
        <v/>
      </c>
    </row>
    <row r="2256" spans="1:7" ht="19.5" thickTop="1" thickBot="1">
      <c r="A2256" s="22"/>
      <c r="B2256" s="55"/>
      <c r="C2256" s="22" t="str">
        <f>IF(B2256&gt;0,VLOOKUP(B2256,'الموردين والمخازن'!$A$9:$L$10006,2,0)," ")</f>
        <v xml:space="preserve"> </v>
      </c>
      <c r="D2256" s="22"/>
      <c r="E2256" s="22"/>
      <c r="F2256" s="33"/>
      <c r="G2256" s="69" t="str">
        <f t="shared" si="35"/>
        <v/>
      </c>
    </row>
    <row r="2257" spans="1:7" ht="19.5" thickTop="1" thickBot="1">
      <c r="A2257" s="22"/>
      <c r="B2257" s="55"/>
      <c r="C2257" s="22" t="str">
        <f>IF(B2257&gt;0,VLOOKUP(B2257,'الموردين والمخازن'!$A$9:$L$10006,2,0)," ")</f>
        <v xml:space="preserve"> </v>
      </c>
      <c r="D2257" s="22"/>
      <c r="E2257" s="22"/>
      <c r="F2257" s="33"/>
      <c r="G2257" s="69" t="str">
        <f t="shared" si="35"/>
        <v/>
      </c>
    </row>
    <row r="2258" spans="1:7" ht="19.5" thickTop="1" thickBot="1">
      <c r="A2258" s="22"/>
      <c r="B2258" s="55"/>
      <c r="C2258" s="22" t="str">
        <f>IF(B2258&gt;0,VLOOKUP(B2258,'الموردين والمخازن'!$A$9:$L$10006,2,0)," ")</f>
        <v xml:space="preserve"> </v>
      </c>
      <c r="D2258" s="22"/>
      <c r="E2258" s="22"/>
      <c r="F2258" s="33"/>
      <c r="G2258" s="69" t="str">
        <f t="shared" si="35"/>
        <v/>
      </c>
    </row>
    <row r="2259" spans="1:7" ht="19.5" thickTop="1" thickBot="1">
      <c r="A2259" s="22"/>
      <c r="B2259" s="55"/>
      <c r="C2259" s="22" t="str">
        <f>IF(B2259&gt;0,VLOOKUP(B2259,'الموردين والمخازن'!$A$9:$L$10006,2,0)," ")</f>
        <v xml:space="preserve"> </v>
      </c>
      <c r="D2259" s="22"/>
      <c r="E2259" s="22"/>
      <c r="F2259" s="33"/>
      <c r="G2259" s="69" t="str">
        <f t="shared" si="35"/>
        <v/>
      </c>
    </row>
    <row r="2260" spans="1:7" ht="19.5" thickTop="1" thickBot="1">
      <c r="A2260" s="22"/>
      <c r="B2260" s="55"/>
      <c r="C2260" s="22" t="str">
        <f>IF(B2260&gt;0,VLOOKUP(B2260,'الموردين والمخازن'!$A$9:$L$10006,2,0)," ")</f>
        <v xml:space="preserve"> </v>
      </c>
      <c r="D2260" s="22"/>
      <c r="E2260" s="22"/>
      <c r="F2260" s="33"/>
      <c r="G2260" s="69" t="str">
        <f t="shared" si="35"/>
        <v/>
      </c>
    </row>
    <row r="2261" spans="1:7" ht="19.5" thickTop="1" thickBot="1">
      <c r="A2261" s="22"/>
      <c r="B2261" s="55"/>
      <c r="C2261" s="22" t="str">
        <f>IF(B2261&gt;0,VLOOKUP(B2261,'الموردين والمخازن'!$A$9:$L$10006,2,0)," ")</f>
        <v xml:space="preserve"> </v>
      </c>
      <c r="D2261" s="22"/>
      <c r="E2261" s="22"/>
      <c r="F2261" s="33"/>
      <c r="G2261" s="69" t="str">
        <f t="shared" si="35"/>
        <v/>
      </c>
    </row>
    <row r="2262" spans="1:7" ht="19.5" thickTop="1" thickBot="1">
      <c r="A2262" s="22"/>
      <c r="B2262" s="55"/>
      <c r="C2262" s="22" t="str">
        <f>IF(B2262&gt;0,VLOOKUP(B2262,'الموردين والمخازن'!$A$9:$L$10006,2,0)," ")</f>
        <v xml:space="preserve"> </v>
      </c>
      <c r="D2262" s="22"/>
      <c r="E2262" s="22"/>
      <c r="F2262" s="33"/>
      <c r="G2262" s="69" t="str">
        <f t="shared" si="35"/>
        <v/>
      </c>
    </row>
    <row r="2263" spans="1:7" ht="19.5" thickTop="1" thickBot="1">
      <c r="A2263" s="22"/>
      <c r="B2263" s="55"/>
      <c r="C2263" s="22" t="str">
        <f>IF(B2263&gt;0,VLOOKUP(B2263,'الموردين والمخازن'!$A$9:$L$10006,2,0)," ")</f>
        <v xml:space="preserve"> </v>
      </c>
      <c r="D2263" s="22"/>
      <c r="E2263" s="22"/>
      <c r="F2263" s="33"/>
      <c r="G2263" s="69" t="str">
        <f t="shared" si="35"/>
        <v/>
      </c>
    </row>
    <row r="2264" spans="1:7" ht="19.5" thickTop="1" thickBot="1">
      <c r="A2264" s="22"/>
      <c r="B2264" s="55"/>
      <c r="C2264" s="22" t="str">
        <f>IF(B2264&gt;0,VLOOKUP(B2264,'الموردين والمخازن'!$A$9:$L$10006,2,0)," ")</f>
        <v xml:space="preserve"> </v>
      </c>
      <c r="D2264" s="22"/>
      <c r="E2264" s="22"/>
      <c r="F2264" s="33"/>
      <c r="G2264" s="69" t="str">
        <f t="shared" si="35"/>
        <v/>
      </c>
    </row>
    <row r="2265" spans="1:7" ht="19.5" thickTop="1" thickBot="1">
      <c r="A2265" s="22"/>
      <c r="B2265" s="55"/>
      <c r="C2265" s="22" t="str">
        <f>IF(B2265&gt;0,VLOOKUP(B2265,'الموردين والمخازن'!$A$9:$L$10006,2,0)," ")</f>
        <v xml:space="preserve"> </v>
      </c>
      <c r="D2265" s="22"/>
      <c r="E2265" s="22"/>
      <c r="F2265" s="33"/>
      <c r="G2265" s="69" t="str">
        <f t="shared" si="35"/>
        <v/>
      </c>
    </row>
    <row r="2266" spans="1:7" ht="19.5" thickTop="1" thickBot="1">
      <c r="A2266" s="22"/>
      <c r="B2266" s="55"/>
      <c r="C2266" s="22" t="str">
        <f>IF(B2266&gt;0,VLOOKUP(B2266,'الموردين والمخازن'!$A$9:$L$10006,2,0)," ")</f>
        <v xml:space="preserve"> </v>
      </c>
      <c r="D2266" s="22"/>
      <c r="E2266" s="22"/>
      <c r="F2266" s="33"/>
      <c r="G2266" s="69" t="str">
        <f t="shared" si="35"/>
        <v/>
      </c>
    </row>
    <row r="2267" spans="1:7" ht="19.5" thickTop="1" thickBot="1">
      <c r="A2267" s="22"/>
      <c r="B2267" s="55"/>
      <c r="C2267" s="22" t="str">
        <f>IF(B2267&gt;0,VLOOKUP(B2267,'الموردين والمخازن'!$A$9:$L$10006,2,0)," ")</f>
        <v xml:space="preserve"> </v>
      </c>
      <c r="D2267" s="22"/>
      <c r="E2267" s="22"/>
      <c r="F2267" s="33"/>
      <c r="G2267" s="69" t="str">
        <f t="shared" si="35"/>
        <v/>
      </c>
    </row>
    <row r="2268" spans="1:7" ht="19.5" thickTop="1" thickBot="1">
      <c r="A2268" s="22"/>
      <c r="B2268" s="55"/>
      <c r="C2268" s="22" t="str">
        <f>IF(B2268&gt;0,VLOOKUP(B2268,'الموردين والمخازن'!$A$9:$L$10006,2,0)," ")</f>
        <v xml:space="preserve"> </v>
      </c>
      <c r="D2268" s="22"/>
      <c r="E2268" s="22"/>
      <c r="F2268" s="33"/>
      <c r="G2268" s="69" t="str">
        <f t="shared" si="35"/>
        <v/>
      </c>
    </row>
    <row r="2269" spans="1:7" ht="19.5" thickTop="1" thickBot="1">
      <c r="A2269" s="22"/>
      <c r="B2269" s="55"/>
      <c r="C2269" s="22" t="str">
        <f>IF(B2269&gt;0,VLOOKUP(B2269,'الموردين والمخازن'!$A$9:$L$10006,2,0)," ")</f>
        <v xml:space="preserve"> </v>
      </c>
      <c r="D2269" s="22"/>
      <c r="E2269" s="22"/>
      <c r="F2269" s="33"/>
      <c r="G2269" s="69" t="str">
        <f t="shared" si="35"/>
        <v/>
      </c>
    </row>
    <row r="2270" spans="1:7" ht="19.5" thickTop="1" thickBot="1">
      <c r="A2270" s="22"/>
      <c r="B2270" s="55"/>
      <c r="C2270" s="22" t="str">
        <f>IF(B2270&gt;0,VLOOKUP(B2270,'الموردين والمخازن'!$A$9:$L$10006,2,0)," ")</f>
        <v xml:space="preserve"> </v>
      </c>
      <c r="D2270" s="22"/>
      <c r="E2270" s="22"/>
      <c r="F2270" s="33"/>
      <c r="G2270" s="69" t="str">
        <f t="shared" si="35"/>
        <v/>
      </c>
    </row>
    <row r="2271" spans="1:7" ht="19.5" thickTop="1" thickBot="1">
      <c r="A2271" s="22"/>
      <c r="B2271" s="55"/>
      <c r="C2271" s="22" t="str">
        <f>IF(B2271&gt;0,VLOOKUP(B2271,'الموردين والمخازن'!$A$9:$L$10006,2,0)," ")</f>
        <v xml:space="preserve"> </v>
      </c>
      <c r="D2271" s="22"/>
      <c r="E2271" s="22"/>
      <c r="F2271" s="33"/>
      <c r="G2271" s="69" t="str">
        <f t="shared" si="35"/>
        <v/>
      </c>
    </row>
    <row r="2272" spans="1:7" ht="19.5" thickTop="1" thickBot="1">
      <c r="A2272" s="22"/>
      <c r="B2272" s="55"/>
      <c r="C2272" s="22" t="str">
        <f>IF(B2272&gt;0,VLOOKUP(B2272,'الموردين والمخازن'!$A$9:$L$10006,2,0)," ")</f>
        <v xml:space="preserve"> </v>
      </c>
      <c r="D2272" s="22"/>
      <c r="E2272" s="22"/>
      <c r="F2272" s="33"/>
      <c r="G2272" s="69" t="str">
        <f t="shared" si="35"/>
        <v/>
      </c>
    </row>
    <row r="2273" spans="1:7" ht="19.5" thickTop="1" thickBot="1">
      <c r="A2273" s="22"/>
      <c r="B2273" s="55"/>
      <c r="C2273" s="22" t="str">
        <f>IF(B2273&gt;0,VLOOKUP(B2273,'الموردين والمخازن'!$A$9:$L$10006,2,0)," ")</f>
        <v xml:space="preserve"> </v>
      </c>
      <c r="D2273" s="22"/>
      <c r="E2273" s="22"/>
      <c r="F2273" s="33"/>
      <c r="G2273" s="69" t="str">
        <f t="shared" si="35"/>
        <v/>
      </c>
    </row>
    <row r="2274" spans="1:7" ht="19.5" thickTop="1" thickBot="1">
      <c r="A2274" s="22"/>
      <c r="B2274" s="55"/>
      <c r="C2274" s="22" t="str">
        <f>IF(B2274&gt;0,VLOOKUP(B2274,'الموردين والمخازن'!$A$9:$L$10006,2,0)," ")</f>
        <v xml:space="preserve"> </v>
      </c>
      <c r="D2274" s="22"/>
      <c r="E2274" s="22"/>
      <c r="F2274" s="33"/>
      <c r="G2274" s="69" t="str">
        <f t="shared" si="35"/>
        <v/>
      </c>
    </row>
    <row r="2275" spans="1:7" ht="19.5" thickTop="1" thickBot="1">
      <c r="A2275" s="22"/>
      <c r="B2275" s="55"/>
      <c r="C2275" s="22" t="str">
        <f>IF(B2275&gt;0,VLOOKUP(B2275,'الموردين والمخازن'!$A$9:$L$10006,2,0)," ")</f>
        <v xml:space="preserve"> </v>
      </c>
      <c r="D2275" s="22"/>
      <c r="E2275" s="22"/>
      <c r="F2275" s="33"/>
      <c r="G2275" s="69" t="str">
        <f t="shared" si="35"/>
        <v/>
      </c>
    </row>
    <row r="2276" spans="1:7" ht="19.5" thickTop="1" thickBot="1">
      <c r="A2276" s="22"/>
      <c r="B2276" s="55"/>
      <c r="C2276" s="22" t="str">
        <f>IF(B2276&gt;0,VLOOKUP(B2276,'الموردين والمخازن'!$A$9:$L$10006,2,0)," ")</f>
        <v xml:space="preserve"> </v>
      </c>
      <c r="D2276" s="22"/>
      <c r="E2276" s="22"/>
      <c r="F2276" s="33"/>
      <c r="G2276" s="69" t="str">
        <f t="shared" si="35"/>
        <v/>
      </c>
    </row>
    <row r="2277" spans="1:7" ht="19.5" thickTop="1" thickBot="1">
      <c r="A2277" s="22"/>
      <c r="B2277" s="55"/>
      <c r="C2277" s="22" t="str">
        <f>IF(B2277&gt;0,VLOOKUP(B2277,'الموردين والمخازن'!$A$9:$L$10006,2,0)," ")</f>
        <v xml:space="preserve"> </v>
      </c>
      <c r="D2277" s="22"/>
      <c r="E2277" s="22"/>
      <c r="F2277" s="33"/>
      <c r="G2277" s="69" t="str">
        <f t="shared" si="35"/>
        <v/>
      </c>
    </row>
    <row r="2278" spans="1:7" ht="19.5" thickTop="1" thickBot="1">
      <c r="A2278" s="22"/>
      <c r="B2278" s="55"/>
      <c r="C2278" s="22" t="str">
        <f>IF(B2278&gt;0,VLOOKUP(B2278,'الموردين والمخازن'!$A$9:$L$10006,2,0)," ")</f>
        <v xml:space="preserve"> </v>
      </c>
      <c r="D2278" s="22"/>
      <c r="E2278" s="22"/>
      <c r="F2278" s="33"/>
      <c r="G2278" s="69" t="str">
        <f t="shared" si="35"/>
        <v/>
      </c>
    </row>
    <row r="2279" spans="1:7" ht="19.5" thickTop="1" thickBot="1">
      <c r="A2279" s="22"/>
      <c r="B2279" s="55"/>
      <c r="C2279" s="22" t="str">
        <f>IF(B2279&gt;0,VLOOKUP(B2279,'الموردين والمخازن'!$A$9:$L$10006,2,0)," ")</f>
        <v xml:space="preserve"> </v>
      </c>
      <c r="D2279" s="22"/>
      <c r="E2279" s="22"/>
      <c r="F2279" s="33"/>
      <c r="G2279" s="69" t="str">
        <f t="shared" si="35"/>
        <v/>
      </c>
    </row>
    <row r="2280" spans="1:7" ht="19.5" thickTop="1" thickBot="1">
      <c r="A2280" s="22"/>
      <c r="B2280" s="55"/>
      <c r="C2280" s="22" t="str">
        <f>IF(B2280&gt;0,VLOOKUP(B2280,'الموردين والمخازن'!$A$9:$L$10006,2,0)," ")</f>
        <v xml:space="preserve"> </v>
      </c>
      <c r="D2280" s="22"/>
      <c r="E2280" s="22"/>
      <c r="F2280" s="33"/>
      <c r="G2280" s="69" t="str">
        <f t="shared" si="35"/>
        <v/>
      </c>
    </row>
    <row r="2281" spans="1:7" ht="19.5" thickTop="1" thickBot="1">
      <c r="A2281" s="22"/>
      <c r="B2281" s="55"/>
      <c r="C2281" s="22" t="str">
        <f>IF(B2281&gt;0,VLOOKUP(B2281,'الموردين والمخازن'!$A$9:$L$10006,2,0)," ")</f>
        <v xml:space="preserve"> </v>
      </c>
      <c r="D2281" s="22"/>
      <c r="E2281" s="22"/>
      <c r="F2281" s="33"/>
      <c r="G2281" s="69" t="str">
        <f t="shared" si="35"/>
        <v/>
      </c>
    </row>
    <row r="2282" spans="1:7" ht="19.5" thickTop="1" thickBot="1">
      <c r="A2282" s="22"/>
      <c r="B2282" s="55"/>
      <c r="C2282" s="22" t="str">
        <f>IF(B2282&gt;0,VLOOKUP(B2282,'الموردين والمخازن'!$A$9:$L$10006,2,0)," ")</f>
        <v xml:space="preserve"> </v>
      </c>
      <c r="D2282" s="22"/>
      <c r="E2282" s="22"/>
      <c r="F2282" s="33"/>
      <c r="G2282" s="69" t="str">
        <f t="shared" si="35"/>
        <v/>
      </c>
    </row>
    <row r="2283" spans="1:7" ht="19.5" thickTop="1" thickBot="1">
      <c r="A2283" s="22"/>
      <c r="B2283" s="55"/>
      <c r="C2283" s="22" t="str">
        <f>IF(B2283&gt;0,VLOOKUP(B2283,'الموردين والمخازن'!$A$9:$L$10006,2,0)," ")</f>
        <v xml:space="preserve"> </v>
      </c>
      <c r="D2283" s="22"/>
      <c r="E2283" s="22"/>
      <c r="F2283" s="33"/>
      <c r="G2283" s="69" t="str">
        <f t="shared" si="35"/>
        <v/>
      </c>
    </row>
    <row r="2284" spans="1:7" ht="19.5" thickTop="1" thickBot="1">
      <c r="A2284" s="22"/>
      <c r="B2284" s="55"/>
      <c r="C2284" s="22" t="str">
        <f>IF(B2284&gt;0,VLOOKUP(B2284,'الموردين والمخازن'!$A$9:$L$10006,2,0)," ")</f>
        <v xml:space="preserve"> </v>
      </c>
      <c r="D2284" s="22"/>
      <c r="E2284" s="22"/>
      <c r="F2284" s="33"/>
      <c r="G2284" s="69" t="str">
        <f t="shared" si="35"/>
        <v/>
      </c>
    </row>
    <row r="2285" spans="1:7" ht="19.5" thickTop="1" thickBot="1">
      <c r="A2285" s="22"/>
      <c r="B2285" s="55"/>
      <c r="C2285" s="22" t="str">
        <f>IF(B2285&gt;0,VLOOKUP(B2285,'الموردين والمخازن'!$A$9:$L$10006,2,0)," ")</f>
        <v xml:space="preserve"> </v>
      </c>
      <c r="D2285" s="22"/>
      <c r="E2285" s="22"/>
      <c r="F2285" s="33"/>
      <c r="G2285" s="69" t="str">
        <f t="shared" si="35"/>
        <v/>
      </c>
    </row>
    <row r="2286" spans="1:7" ht="19.5" thickTop="1" thickBot="1">
      <c r="A2286" s="22"/>
      <c r="B2286" s="55"/>
      <c r="C2286" s="22" t="str">
        <f>IF(B2286&gt;0,VLOOKUP(B2286,'الموردين والمخازن'!$A$9:$L$10006,2,0)," ")</f>
        <v xml:space="preserve"> </v>
      </c>
      <c r="D2286" s="22"/>
      <c r="E2286" s="22"/>
      <c r="F2286" s="33"/>
      <c r="G2286" s="69" t="str">
        <f t="shared" si="35"/>
        <v/>
      </c>
    </row>
    <row r="2287" spans="1:7" ht="19.5" thickTop="1" thickBot="1">
      <c r="A2287" s="22"/>
      <c r="B2287" s="55"/>
      <c r="C2287" s="22" t="str">
        <f>IF(B2287&gt;0,VLOOKUP(B2287,'الموردين والمخازن'!$A$9:$L$10006,2,0)," ")</f>
        <v xml:space="preserve"> </v>
      </c>
      <c r="D2287" s="22"/>
      <c r="E2287" s="22"/>
      <c r="F2287" s="33"/>
      <c r="G2287" s="69" t="str">
        <f t="shared" si="35"/>
        <v/>
      </c>
    </row>
    <row r="2288" spans="1:7" ht="19.5" thickTop="1" thickBot="1">
      <c r="A2288" s="22"/>
      <c r="B2288" s="55"/>
      <c r="C2288" s="22" t="str">
        <f>IF(B2288&gt;0,VLOOKUP(B2288,'الموردين والمخازن'!$A$9:$L$10006,2,0)," ")</f>
        <v xml:space="preserve"> </v>
      </c>
      <c r="D2288" s="22"/>
      <c r="E2288" s="22"/>
      <c r="F2288" s="33"/>
      <c r="G2288" s="69" t="str">
        <f t="shared" si="35"/>
        <v/>
      </c>
    </row>
    <row r="2289" spans="1:7" ht="19.5" thickTop="1" thickBot="1">
      <c r="A2289" s="22"/>
      <c r="B2289" s="55"/>
      <c r="C2289" s="22" t="str">
        <f>IF(B2289&gt;0,VLOOKUP(B2289,'الموردين والمخازن'!$A$9:$L$10006,2,0)," ")</f>
        <v xml:space="preserve"> </v>
      </c>
      <c r="D2289" s="22"/>
      <c r="E2289" s="22"/>
      <c r="F2289" s="33"/>
      <c r="G2289" s="69" t="str">
        <f t="shared" si="35"/>
        <v/>
      </c>
    </row>
    <row r="2290" spans="1:7" ht="19.5" thickTop="1" thickBot="1">
      <c r="A2290" s="22"/>
      <c r="B2290" s="55"/>
      <c r="C2290" s="22" t="str">
        <f>IF(B2290&gt;0,VLOOKUP(B2290,'الموردين والمخازن'!$A$9:$L$10006,2,0)," ")</f>
        <v xml:space="preserve"> </v>
      </c>
      <c r="D2290" s="22"/>
      <c r="E2290" s="22"/>
      <c r="F2290" s="33"/>
      <c r="G2290" s="69" t="str">
        <f t="shared" si="35"/>
        <v/>
      </c>
    </row>
    <row r="2291" spans="1:7" ht="19.5" thickTop="1" thickBot="1">
      <c r="A2291" s="22"/>
      <c r="B2291" s="55"/>
      <c r="C2291" s="22" t="str">
        <f>IF(B2291&gt;0,VLOOKUP(B2291,'الموردين والمخازن'!$A$9:$L$10006,2,0)," ")</f>
        <v xml:space="preserve"> </v>
      </c>
      <c r="D2291" s="22"/>
      <c r="E2291" s="22"/>
      <c r="F2291" s="33"/>
      <c r="G2291" s="69" t="str">
        <f t="shared" si="35"/>
        <v/>
      </c>
    </row>
    <row r="2292" spans="1:7" ht="19.5" thickTop="1" thickBot="1">
      <c r="A2292" s="22"/>
      <c r="B2292" s="55"/>
      <c r="C2292" s="22" t="str">
        <f>IF(B2292&gt;0,VLOOKUP(B2292,'الموردين والمخازن'!$A$9:$L$10006,2,0)," ")</f>
        <v xml:space="preserve"> </v>
      </c>
      <c r="D2292" s="22"/>
      <c r="E2292" s="22"/>
      <c r="F2292" s="33"/>
      <c r="G2292" s="69" t="str">
        <f t="shared" si="35"/>
        <v/>
      </c>
    </row>
    <row r="2293" spans="1:7" ht="19.5" thickTop="1" thickBot="1">
      <c r="A2293" s="22"/>
      <c r="B2293" s="55"/>
      <c r="C2293" s="22" t="str">
        <f>IF(B2293&gt;0,VLOOKUP(B2293,'الموردين والمخازن'!$A$9:$L$10006,2,0)," ")</f>
        <v xml:space="preserve"> </v>
      </c>
      <c r="D2293" s="22"/>
      <c r="E2293" s="22"/>
      <c r="F2293" s="33"/>
      <c r="G2293" s="69" t="str">
        <f t="shared" si="35"/>
        <v/>
      </c>
    </row>
    <row r="2294" spans="1:7" ht="19.5" thickTop="1" thickBot="1">
      <c r="A2294" s="22"/>
      <c r="B2294" s="55"/>
      <c r="C2294" s="22" t="str">
        <f>IF(B2294&gt;0,VLOOKUP(B2294,'الموردين والمخازن'!$A$9:$L$10006,2,0)," ")</f>
        <v xml:space="preserve"> </v>
      </c>
      <c r="D2294" s="22"/>
      <c r="E2294" s="22"/>
      <c r="F2294" s="33"/>
      <c r="G2294" s="69" t="str">
        <f t="shared" si="35"/>
        <v/>
      </c>
    </row>
    <row r="2295" spans="1:7" ht="19.5" thickTop="1" thickBot="1">
      <c r="A2295" s="22"/>
      <c r="B2295" s="55"/>
      <c r="C2295" s="22" t="str">
        <f>IF(B2295&gt;0,VLOOKUP(B2295,'الموردين والمخازن'!$A$9:$L$10006,2,0)," ")</f>
        <v xml:space="preserve"> </v>
      </c>
      <c r="D2295" s="22"/>
      <c r="E2295" s="22"/>
      <c r="F2295" s="33"/>
      <c r="G2295" s="69" t="str">
        <f t="shared" si="35"/>
        <v/>
      </c>
    </row>
    <row r="2296" spans="1:7" ht="19.5" thickTop="1" thickBot="1">
      <c r="A2296" s="22"/>
      <c r="B2296" s="55"/>
      <c r="C2296" s="22" t="str">
        <f>IF(B2296&gt;0,VLOOKUP(B2296,'الموردين والمخازن'!$A$9:$L$10006,2,0)," ")</f>
        <v xml:space="preserve"> </v>
      </c>
      <c r="D2296" s="22"/>
      <c r="E2296" s="22"/>
      <c r="F2296" s="33"/>
      <c r="G2296" s="69" t="str">
        <f t="shared" si="35"/>
        <v/>
      </c>
    </row>
    <row r="2297" spans="1:7" ht="19.5" thickTop="1" thickBot="1">
      <c r="A2297" s="22"/>
      <c r="B2297" s="55"/>
      <c r="C2297" s="22" t="str">
        <f>IF(B2297&gt;0,VLOOKUP(B2297,'الموردين والمخازن'!$A$9:$L$10006,2,0)," ")</f>
        <v xml:space="preserve"> </v>
      </c>
      <c r="D2297" s="22"/>
      <c r="E2297" s="22"/>
      <c r="F2297" s="33"/>
      <c r="G2297" s="69" t="str">
        <f t="shared" si="35"/>
        <v/>
      </c>
    </row>
    <row r="2298" spans="1:7" ht="19.5" thickTop="1" thickBot="1">
      <c r="A2298" s="22"/>
      <c r="B2298" s="55"/>
      <c r="C2298" s="22" t="str">
        <f>IF(B2298&gt;0,VLOOKUP(B2298,'الموردين والمخازن'!$A$9:$L$10006,2,0)," ")</f>
        <v xml:space="preserve"> </v>
      </c>
      <c r="D2298" s="22"/>
      <c r="E2298" s="22"/>
      <c r="F2298" s="33"/>
      <c r="G2298" s="69" t="str">
        <f t="shared" si="35"/>
        <v/>
      </c>
    </row>
    <row r="2299" spans="1:7" ht="19.5" thickTop="1" thickBot="1">
      <c r="A2299" s="22"/>
      <c r="B2299" s="55"/>
      <c r="C2299" s="22" t="str">
        <f>IF(B2299&gt;0,VLOOKUP(B2299,'الموردين والمخازن'!$A$9:$L$10006,2,0)," ")</f>
        <v xml:space="preserve"> </v>
      </c>
      <c r="D2299" s="22"/>
      <c r="E2299" s="22"/>
      <c r="F2299" s="33"/>
      <c r="G2299" s="69" t="str">
        <f t="shared" si="35"/>
        <v/>
      </c>
    </row>
    <row r="2300" spans="1:7" ht="19.5" thickTop="1" thickBot="1">
      <c r="A2300" s="22"/>
      <c r="B2300" s="55"/>
      <c r="C2300" s="22" t="str">
        <f>IF(B2300&gt;0,VLOOKUP(B2300,'الموردين والمخازن'!$A$9:$L$10006,2,0)," ")</f>
        <v xml:space="preserve"> </v>
      </c>
      <c r="D2300" s="22"/>
      <c r="E2300" s="22"/>
      <c r="F2300" s="33"/>
      <c r="G2300" s="69" t="str">
        <f t="shared" si="35"/>
        <v/>
      </c>
    </row>
    <row r="2301" spans="1:7" ht="19.5" thickTop="1" thickBot="1">
      <c r="A2301" s="22"/>
      <c r="B2301" s="55"/>
      <c r="C2301" s="22" t="str">
        <f>IF(B2301&gt;0,VLOOKUP(B2301,'الموردين والمخازن'!$A$9:$L$10006,2,0)," ")</f>
        <v xml:space="preserve"> </v>
      </c>
      <c r="D2301" s="22"/>
      <c r="E2301" s="22"/>
      <c r="F2301" s="33"/>
      <c r="G2301" s="69" t="str">
        <f t="shared" si="35"/>
        <v/>
      </c>
    </row>
    <row r="2302" spans="1:7" ht="19.5" thickTop="1" thickBot="1">
      <c r="A2302" s="22"/>
      <c r="B2302" s="55"/>
      <c r="C2302" s="22" t="str">
        <f>IF(B2302&gt;0,VLOOKUP(B2302,'الموردين والمخازن'!$A$9:$L$10006,2,0)," ")</f>
        <v xml:space="preserve"> </v>
      </c>
      <c r="D2302" s="22"/>
      <c r="E2302" s="22"/>
      <c r="F2302" s="33"/>
      <c r="G2302" s="69" t="str">
        <f t="shared" si="35"/>
        <v/>
      </c>
    </row>
    <row r="2303" spans="1:7" ht="19.5" thickTop="1" thickBot="1">
      <c r="A2303" s="22"/>
      <c r="B2303" s="55"/>
      <c r="C2303" s="22" t="str">
        <f>IF(B2303&gt;0,VLOOKUP(B2303,'الموردين والمخازن'!$A$9:$L$10006,2,0)," ")</f>
        <v xml:space="preserve"> </v>
      </c>
      <c r="D2303" s="22"/>
      <c r="E2303" s="22"/>
      <c r="F2303" s="33"/>
      <c r="G2303" s="69" t="str">
        <f t="shared" si="35"/>
        <v/>
      </c>
    </row>
    <row r="2304" spans="1:7" ht="19.5" thickTop="1" thickBot="1">
      <c r="A2304" s="22"/>
      <c r="B2304" s="55"/>
      <c r="C2304" s="22" t="str">
        <f>IF(B2304&gt;0,VLOOKUP(B2304,'الموردين والمخازن'!$A$9:$L$10006,2,0)," ")</f>
        <v xml:space="preserve"> </v>
      </c>
      <c r="D2304" s="22"/>
      <c r="E2304" s="22"/>
      <c r="F2304" s="33"/>
      <c r="G2304" s="69" t="str">
        <f t="shared" si="35"/>
        <v/>
      </c>
    </row>
    <row r="2305" spans="1:7" ht="19.5" thickTop="1" thickBot="1">
      <c r="A2305" s="22"/>
      <c r="B2305" s="55"/>
      <c r="C2305" s="22" t="str">
        <f>IF(B2305&gt;0,VLOOKUP(B2305,'الموردين والمخازن'!$A$9:$L$10006,2,0)," ")</f>
        <v xml:space="preserve"> </v>
      </c>
      <c r="D2305" s="22"/>
      <c r="E2305" s="22"/>
      <c r="F2305" s="33"/>
      <c r="G2305" s="69" t="str">
        <f t="shared" si="35"/>
        <v/>
      </c>
    </row>
    <row r="2306" spans="1:7" ht="19.5" thickTop="1" thickBot="1">
      <c r="A2306" s="22"/>
      <c r="B2306" s="55"/>
      <c r="C2306" s="22" t="str">
        <f>IF(B2306&gt;0,VLOOKUP(B2306,'الموردين والمخازن'!$A$9:$L$10006,2,0)," ")</f>
        <v xml:space="preserve"> </v>
      </c>
      <c r="D2306" s="22"/>
      <c r="E2306" s="22"/>
      <c r="F2306" s="33"/>
      <c r="G2306" s="69" t="str">
        <f t="shared" si="35"/>
        <v/>
      </c>
    </row>
    <row r="2307" spans="1:7" ht="19.5" thickTop="1" thickBot="1">
      <c r="A2307" s="22"/>
      <c r="B2307" s="55"/>
      <c r="C2307" s="22" t="str">
        <f>IF(B2307&gt;0,VLOOKUP(B2307,'الموردين والمخازن'!$A$9:$L$10006,2,0)," ")</f>
        <v xml:space="preserve"> </v>
      </c>
      <c r="D2307" s="22"/>
      <c r="E2307" s="22"/>
      <c r="F2307" s="33"/>
      <c r="G2307" s="69" t="str">
        <f t="shared" si="35"/>
        <v/>
      </c>
    </row>
    <row r="2308" spans="1:7" ht="19.5" thickTop="1" thickBot="1">
      <c r="A2308" s="22"/>
      <c r="B2308" s="55"/>
      <c r="C2308" s="22" t="str">
        <f>IF(B2308&gt;0,VLOOKUP(B2308,'الموردين والمخازن'!$A$9:$L$10006,2,0)," ")</f>
        <v xml:space="preserve"> </v>
      </c>
      <c r="D2308" s="22"/>
      <c r="E2308" s="22"/>
      <c r="F2308" s="33"/>
      <c r="G2308" s="69" t="str">
        <f t="shared" si="35"/>
        <v/>
      </c>
    </row>
    <row r="2309" spans="1:7" ht="19.5" thickTop="1" thickBot="1">
      <c r="A2309" s="22"/>
      <c r="B2309" s="55"/>
      <c r="C2309" s="22" t="str">
        <f>IF(B2309&gt;0,VLOOKUP(B2309,'الموردين والمخازن'!$A$9:$L$10006,2,0)," ")</f>
        <v xml:space="preserve"> </v>
      </c>
      <c r="D2309" s="22"/>
      <c r="E2309" s="22"/>
      <c r="F2309" s="33"/>
      <c r="G2309" s="69" t="str">
        <f t="shared" si="35"/>
        <v/>
      </c>
    </row>
    <row r="2310" spans="1:7" ht="19.5" thickTop="1" thickBot="1">
      <c r="A2310" s="22"/>
      <c r="B2310" s="55"/>
      <c r="C2310" s="22" t="str">
        <f>IF(B2310&gt;0,VLOOKUP(B2310,'الموردين والمخازن'!$A$9:$L$10006,2,0)," ")</f>
        <v xml:space="preserve"> </v>
      </c>
      <c r="D2310" s="22"/>
      <c r="E2310" s="22"/>
      <c r="F2310" s="33"/>
      <c r="G2310" s="69" t="str">
        <f t="shared" si="35"/>
        <v/>
      </c>
    </row>
    <row r="2311" spans="1:7" ht="19.5" thickTop="1" thickBot="1">
      <c r="A2311" s="22"/>
      <c r="B2311" s="55"/>
      <c r="C2311" s="22" t="str">
        <f>IF(B2311&gt;0,VLOOKUP(B2311,'الموردين والمخازن'!$A$9:$L$10006,2,0)," ")</f>
        <v xml:space="preserve"> </v>
      </c>
      <c r="D2311" s="22"/>
      <c r="E2311" s="22"/>
      <c r="F2311" s="33"/>
      <c r="G2311" s="69" t="str">
        <f t="shared" si="35"/>
        <v/>
      </c>
    </row>
    <row r="2312" spans="1:7" ht="19.5" thickTop="1" thickBot="1">
      <c r="A2312" s="22"/>
      <c r="B2312" s="55"/>
      <c r="C2312" s="22" t="str">
        <f>IF(B2312&gt;0,VLOOKUP(B2312,'الموردين والمخازن'!$A$9:$L$10006,2,0)," ")</f>
        <v xml:space="preserve"> </v>
      </c>
      <c r="D2312" s="22"/>
      <c r="E2312" s="22"/>
      <c r="F2312" s="33"/>
      <c r="G2312" s="69" t="str">
        <f t="shared" si="35"/>
        <v/>
      </c>
    </row>
    <row r="2313" spans="1:7" ht="19.5" thickTop="1" thickBot="1">
      <c r="A2313" s="22"/>
      <c r="B2313" s="55"/>
      <c r="C2313" s="22" t="str">
        <f>IF(B2313&gt;0,VLOOKUP(B2313,'الموردين والمخازن'!$A$9:$L$10006,2,0)," ")</f>
        <v xml:space="preserve"> </v>
      </c>
      <c r="D2313" s="22"/>
      <c r="E2313" s="22"/>
      <c r="F2313" s="33"/>
      <c r="G2313" s="69" t="str">
        <f t="shared" ref="G2313:G2376" si="36">B2313&amp;A2313</f>
        <v/>
      </c>
    </row>
    <row r="2314" spans="1:7" ht="19.5" thickTop="1" thickBot="1">
      <c r="A2314" s="22"/>
      <c r="B2314" s="55"/>
      <c r="C2314" s="22" t="str">
        <f>IF(B2314&gt;0,VLOOKUP(B2314,'الموردين والمخازن'!$A$9:$L$10006,2,0)," ")</f>
        <v xml:space="preserve"> </v>
      </c>
      <c r="D2314" s="22"/>
      <c r="E2314" s="22"/>
      <c r="F2314" s="33"/>
      <c r="G2314" s="69" t="str">
        <f t="shared" si="36"/>
        <v/>
      </c>
    </row>
    <row r="2315" spans="1:7" ht="19.5" thickTop="1" thickBot="1">
      <c r="A2315" s="22"/>
      <c r="B2315" s="55"/>
      <c r="C2315" s="22" t="str">
        <f>IF(B2315&gt;0,VLOOKUP(B2315,'الموردين والمخازن'!$A$9:$L$10006,2,0)," ")</f>
        <v xml:space="preserve"> </v>
      </c>
      <c r="D2315" s="22"/>
      <c r="E2315" s="22"/>
      <c r="F2315" s="33"/>
      <c r="G2315" s="69" t="str">
        <f t="shared" si="36"/>
        <v/>
      </c>
    </row>
    <row r="2316" spans="1:7" ht="19.5" thickTop="1" thickBot="1">
      <c r="A2316" s="22"/>
      <c r="B2316" s="55"/>
      <c r="C2316" s="22" t="str">
        <f>IF(B2316&gt;0,VLOOKUP(B2316,'الموردين والمخازن'!$A$9:$L$10006,2,0)," ")</f>
        <v xml:space="preserve"> </v>
      </c>
      <c r="D2316" s="22"/>
      <c r="E2316" s="22"/>
      <c r="F2316" s="33"/>
      <c r="G2316" s="69" t="str">
        <f t="shared" si="36"/>
        <v/>
      </c>
    </row>
    <row r="2317" spans="1:7" ht="19.5" thickTop="1" thickBot="1">
      <c r="A2317" s="22"/>
      <c r="B2317" s="55"/>
      <c r="C2317" s="22" t="str">
        <f>IF(B2317&gt;0,VLOOKUP(B2317,'الموردين والمخازن'!$A$9:$L$10006,2,0)," ")</f>
        <v xml:space="preserve"> </v>
      </c>
      <c r="D2317" s="22"/>
      <c r="E2317" s="22"/>
      <c r="F2317" s="33"/>
      <c r="G2317" s="69" t="str">
        <f t="shared" si="36"/>
        <v/>
      </c>
    </row>
    <row r="2318" spans="1:7" ht="19.5" thickTop="1" thickBot="1">
      <c r="A2318" s="22"/>
      <c r="B2318" s="55"/>
      <c r="C2318" s="22" t="str">
        <f>IF(B2318&gt;0,VLOOKUP(B2318,'الموردين والمخازن'!$A$9:$L$10006,2,0)," ")</f>
        <v xml:space="preserve"> </v>
      </c>
      <c r="D2318" s="22"/>
      <c r="E2318" s="22"/>
      <c r="F2318" s="33"/>
      <c r="G2318" s="69" t="str">
        <f t="shared" si="36"/>
        <v/>
      </c>
    </row>
    <row r="2319" spans="1:7" ht="19.5" thickTop="1" thickBot="1">
      <c r="A2319" s="22"/>
      <c r="B2319" s="55"/>
      <c r="C2319" s="22" t="str">
        <f>IF(B2319&gt;0,VLOOKUP(B2319,'الموردين والمخازن'!$A$9:$L$10006,2,0)," ")</f>
        <v xml:space="preserve"> </v>
      </c>
      <c r="D2319" s="22"/>
      <c r="E2319" s="22"/>
      <c r="F2319" s="33"/>
      <c r="G2319" s="69" t="str">
        <f t="shared" si="36"/>
        <v/>
      </c>
    </row>
    <row r="2320" spans="1:7" ht="19.5" thickTop="1" thickBot="1">
      <c r="A2320" s="22"/>
      <c r="B2320" s="55"/>
      <c r="C2320" s="22" t="str">
        <f>IF(B2320&gt;0,VLOOKUP(B2320,'الموردين والمخازن'!$A$9:$L$10006,2,0)," ")</f>
        <v xml:space="preserve"> </v>
      </c>
      <c r="D2320" s="22"/>
      <c r="E2320" s="22"/>
      <c r="F2320" s="33"/>
      <c r="G2320" s="69" t="str">
        <f t="shared" si="36"/>
        <v/>
      </c>
    </row>
    <row r="2321" spans="1:7" ht="19.5" thickTop="1" thickBot="1">
      <c r="A2321" s="22"/>
      <c r="B2321" s="55"/>
      <c r="C2321" s="22" t="str">
        <f>IF(B2321&gt;0,VLOOKUP(B2321,'الموردين والمخازن'!$A$9:$L$10006,2,0)," ")</f>
        <v xml:space="preserve"> </v>
      </c>
      <c r="D2321" s="22"/>
      <c r="E2321" s="22"/>
      <c r="F2321" s="33"/>
      <c r="G2321" s="69" t="str">
        <f t="shared" si="36"/>
        <v/>
      </c>
    </row>
    <row r="2322" spans="1:7" ht="19.5" thickTop="1" thickBot="1">
      <c r="A2322" s="22"/>
      <c r="B2322" s="55"/>
      <c r="C2322" s="22" t="str">
        <f>IF(B2322&gt;0,VLOOKUP(B2322,'الموردين والمخازن'!$A$9:$L$10006,2,0)," ")</f>
        <v xml:space="preserve"> </v>
      </c>
      <c r="D2322" s="22"/>
      <c r="E2322" s="22"/>
      <c r="F2322" s="33"/>
      <c r="G2322" s="69" t="str">
        <f t="shared" si="36"/>
        <v/>
      </c>
    </row>
    <row r="2323" spans="1:7" ht="19.5" thickTop="1" thickBot="1">
      <c r="A2323" s="22"/>
      <c r="B2323" s="55"/>
      <c r="C2323" s="22" t="str">
        <f>IF(B2323&gt;0,VLOOKUP(B2323,'الموردين والمخازن'!$A$9:$L$10006,2,0)," ")</f>
        <v xml:space="preserve"> </v>
      </c>
      <c r="D2323" s="22"/>
      <c r="E2323" s="22"/>
      <c r="F2323" s="33"/>
      <c r="G2323" s="69" t="str">
        <f t="shared" si="36"/>
        <v/>
      </c>
    </row>
    <row r="2324" spans="1:7" ht="19.5" thickTop="1" thickBot="1">
      <c r="A2324" s="22"/>
      <c r="B2324" s="55"/>
      <c r="C2324" s="22" t="str">
        <f>IF(B2324&gt;0,VLOOKUP(B2324,'الموردين والمخازن'!$A$9:$L$10006,2,0)," ")</f>
        <v xml:space="preserve"> </v>
      </c>
      <c r="D2324" s="22"/>
      <c r="E2324" s="22"/>
      <c r="F2324" s="33"/>
      <c r="G2324" s="69" t="str">
        <f t="shared" si="36"/>
        <v/>
      </c>
    </row>
    <row r="2325" spans="1:7" ht="19.5" thickTop="1" thickBot="1">
      <c r="A2325" s="22"/>
      <c r="B2325" s="55"/>
      <c r="C2325" s="22" t="str">
        <f>IF(B2325&gt;0,VLOOKUP(B2325,'الموردين والمخازن'!$A$9:$L$10006,2,0)," ")</f>
        <v xml:space="preserve"> </v>
      </c>
      <c r="D2325" s="22"/>
      <c r="E2325" s="22"/>
      <c r="F2325" s="33"/>
      <c r="G2325" s="69" t="str">
        <f t="shared" si="36"/>
        <v/>
      </c>
    </row>
    <row r="2326" spans="1:7" ht="19.5" thickTop="1" thickBot="1">
      <c r="A2326" s="22"/>
      <c r="B2326" s="55"/>
      <c r="C2326" s="22" t="str">
        <f>IF(B2326&gt;0,VLOOKUP(B2326,'الموردين والمخازن'!$A$9:$L$10006,2,0)," ")</f>
        <v xml:space="preserve"> </v>
      </c>
      <c r="D2326" s="22"/>
      <c r="E2326" s="22"/>
      <c r="F2326" s="33"/>
      <c r="G2326" s="69" t="str">
        <f t="shared" si="36"/>
        <v/>
      </c>
    </row>
    <row r="2327" spans="1:7" ht="19.5" thickTop="1" thickBot="1">
      <c r="A2327" s="22"/>
      <c r="B2327" s="55"/>
      <c r="C2327" s="22" t="str">
        <f>IF(B2327&gt;0,VLOOKUP(B2327,'الموردين والمخازن'!$A$9:$L$10006,2,0)," ")</f>
        <v xml:space="preserve"> </v>
      </c>
      <c r="D2327" s="22"/>
      <c r="E2327" s="22"/>
      <c r="F2327" s="33"/>
      <c r="G2327" s="69" t="str">
        <f t="shared" si="36"/>
        <v/>
      </c>
    </row>
    <row r="2328" spans="1:7" ht="19.5" thickTop="1" thickBot="1">
      <c r="A2328" s="22"/>
      <c r="B2328" s="55"/>
      <c r="C2328" s="22" t="str">
        <f>IF(B2328&gt;0,VLOOKUP(B2328,'الموردين والمخازن'!$A$9:$L$10006,2,0)," ")</f>
        <v xml:space="preserve"> </v>
      </c>
      <c r="D2328" s="22"/>
      <c r="E2328" s="22"/>
      <c r="F2328" s="33"/>
      <c r="G2328" s="69" t="str">
        <f t="shared" si="36"/>
        <v/>
      </c>
    </row>
    <row r="2329" spans="1:7" ht="19.5" thickTop="1" thickBot="1">
      <c r="A2329" s="22"/>
      <c r="B2329" s="55"/>
      <c r="C2329" s="22" t="str">
        <f>IF(B2329&gt;0,VLOOKUP(B2329,'الموردين والمخازن'!$A$9:$L$10006,2,0)," ")</f>
        <v xml:space="preserve"> </v>
      </c>
      <c r="D2329" s="22"/>
      <c r="E2329" s="22"/>
      <c r="F2329" s="33"/>
      <c r="G2329" s="69" t="str">
        <f t="shared" si="36"/>
        <v/>
      </c>
    </row>
    <row r="2330" spans="1:7" ht="19.5" thickTop="1" thickBot="1">
      <c r="A2330" s="22"/>
      <c r="B2330" s="55"/>
      <c r="C2330" s="22" t="str">
        <f>IF(B2330&gt;0,VLOOKUP(B2330,'الموردين والمخازن'!$A$9:$L$10006,2,0)," ")</f>
        <v xml:space="preserve"> </v>
      </c>
      <c r="D2330" s="22"/>
      <c r="E2330" s="22"/>
      <c r="F2330" s="33"/>
      <c r="G2330" s="69" t="str">
        <f t="shared" si="36"/>
        <v/>
      </c>
    </row>
    <row r="2331" spans="1:7" ht="19.5" thickTop="1" thickBot="1">
      <c r="A2331" s="22"/>
      <c r="B2331" s="55"/>
      <c r="C2331" s="22" t="str">
        <f>IF(B2331&gt;0,VLOOKUP(B2331,'الموردين والمخازن'!$A$9:$L$10006,2,0)," ")</f>
        <v xml:space="preserve"> </v>
      </c>
      <c r="D2331" s="22"/>
      <c r="E2331" s="22"/>
      <c r="F2331" s="33"/>
      <c r="G2331" s="69" t="str">
        <f t="shared" si="36"/>
        <v/>
      </c>
    </row>
    <row r="2332" spans="1:7" ht="19.5" thickTop="1" thickBot="1">
      <c r="A2332" s="22"/>
      <c r="B2332" s="55"/>
      <c r="C2332" s="22" t="str">
        <f>IF(B2332&gt;0,VLOOKUP(B2332,'الموردين والمخازن'!$A$9:$L$10006,2,0)," ")</f>
        <v xml:space="preserve"> </v>
      </c>
      <c r="D2332" s="22"/>
      <c r="E2332" s="22"/>
      <c r="F2332" s="33"/>
      <c r="G2332" s="69" t="str">
        <f t="shared" si="36"/>
        <v/>
      </c>
    </row>
    <row r="2333" spans="1:7" ht="19.5" thickTop="1" thickBot="1">
      <c r="A2333" s="22"/>
      <c r="B2333" s="55"/>
      <c r="C2333" s="22" t="str">
        <f>IF(B2333&gt;0,VLOOKUP(B2333,'الموردين والمخازن'!$A$9:$L$10006,2,0)," ")</f>
        <v xml:space="preserve"> </v>
      </c>
      <c r="D2333" s="22"/>
      <c r="E2333" s="22"/>
      <c r="F2333" s="33"/>
      <c r="G2333" s="69" t="str">
        <f t="shared" si="36"/>
        <v/>
      </c>
    </row>
    <row r="2334" spans="1:7" ht="19.5" thickTop="1" thickBot="1">
      <c r="A2334" s="22"/>
      <c r="B2334" s="55"/>
      <c r="C2334" s="22" t="str">
        <f>IF(B2334&gt;0,VLOOKUP(B2334,'الموردين والمخازن'!$A$9:$L$10006,2,0)," ")</f>
        <v xml:space="preserve"> </v>
      </c>
      <c r="D2334" s="22"/>
      <c r="E2334" s="22"/>
      <c r="F2334" s="33"/>
      <c r="G2334" s="69" t="str">
        <f t="shared" si="36"/>
        <v/>
      </c>
    </row>
    <row r="2335" spans="1:7" ht="19.5" thickTop="1" thickBot="1">
      <c r="A2335" s="22"/>
      <c r="B2335" s="55"/>
      <c r="C2335" s="22" t="str">
        <f>IF(B2335&gt;0,VLOOKUP(B2335,'الموردين والمخازن'!$A$9:$L$10006,2,0)," ")</f>
        <v xml:space="preserve"> </v>
      </c>
      <c r="D2335" s="22"/>
      <c r="E2335" s="22"/>
      <c r="F2335" s="33"/>
      <c r="G2335" s="69" t="str">
        <f t="shared" si="36"/>
        <v/>
      </c>
    </row>
    <row r="2336" spans="1:7" ht="19.5" thickTop="1" thickBot="1">
      <c r="A2336" s="22"/>
      <c r="B2336" s="55"/>
      <c r="C2336" s="22" t="str">
        <f>IF(B2336&gt;0,VLOOKUP(B2336,'الموردين والمخازن'!$A$9:$L$10006,2,0)," ")</f>
        <v xml:space="preserve"> </v>
      </c>
      <c r="D2336" s="22"/>
      <c r="E2336" s="22"/>
      <c r="F2336" s="33"/>
      <c r="G2336" s="69" t="str">
        <f t="shared" si="36"/>
        <v/>
      </c>
    </row>
    <row r="2337" spans="1:7" ht="19.5" thickTop="1" thickBot="1">
      <c r="A2337" s="22"/>
      <c r="B2337" s="55"/>
      <c r="C2337" s="22" t="str">
        <f>IF(B2337&gt;0,VLOOKUP(B2337,'الموردين والمخازن'!$A$9:$L$10006,2,0)," ")</f>
        <v xml:space="preserve"> </v>
      </c>
      <c r="D2337" s="22"/>
      <c r="E2337" s="22"/>
      <c r="F2337" s="33"/>
      <c r="G2337" s="69" t="str">
        <f t="shared" si="36"/>
        <v/>
      </c>
    </row>
    <row r="2338" spans="1:7" ht="19.5" thickTop="1" thickBot="1">
      <c r="A2338" s="22"/>
      <c r="B2338" s="55"/>
      <c r="C2338" s="22" t="str">
        <f>IF(B2338&gt;0,VLOOKUP(B2338,'الموردين والمخازن'!$A$9:$L$10006,2,0)," ")</f>
        <v xml:space="preserve"> </v>
      </c>
      <c r="D2338" s="22"/>
      <c r="E2338" s="22"/>
      <c r="F2338" s="33"/>
      <c r="G2338" s="69" t="str">
        <f t="shared" si="36"/>
        <v/>
      </c>
    </row>
    <row r="2339" spans="1:7" ht="19.5" thickTop="1" thickBot="1">
      <c r="A2339" s="22"/>
      <c r="B2339" s="55"/>
      <c r="C2339" s="22" t="str">
        <f>IF(B2339&gt;0,VLOOKUP(B2339,'الموردين والمخازن'!$A$9:$L$10006,2,0)," ")</f>
        <v xml:space="preserve"> </v>
      </c>
      <c r="D2339" s="22"/>
      <c r="E2339" s="22"/>
      <c r="F2339" s="33"/>
      <c r="G2339" s="69" t="str">
        <f t="shared" si="36"/>
        <v/>
      </c>
    </row>
    <row r="2340" spans="1:7" ht="19.5" thickTop="1" thickBot="1">
      <c r="A2340" s="22"/>
      <c r="B2340" s="55"/>
      <c r="C2340" s="22" t="str">
        <f>IF(B2340&gt;0,VLOOKUP(B2340,'الموردين والمخازن'!$A$9:$L$10006,2,0)," ")</f>
        <v xml:space="preserve"> </v>
      </c>
      <c r="D2340" s="22"/>
      <c r="E2340" s="22"/>
      <c r="F2340" s="33"/>
      <c r="G2340" s="69" t="str">
        <f t="shared" si="36"/>
        <v/>
      </c>
    </row>
    <row r="2341" spans="1:7" ht="19.5" thickTop="1" thickBot="1">
      <c r="A2341" s="22"/>
      <c r="B2341" s="55"/>
      <c r="C2341" s="22" t="str">
        <f>IF(B2341&gt;0,VLOOKUP(B2341,'الموردين والمخازن'!$A$9:$L$10006,2,0)," ")</f>
        <v xml:space="preserve"> </v>
      </c>
      <c r="D2341" s="22"/>
      <c r="E2341" s="22"/>
      <c r="F2341" s="33"/>
      <c r="G2341" s="69" t="str">
        <f t="shared" si="36"/>
        <v/>
      </c>
    </row>
    <row r="2342" spans="1:7" ht="19.5" thickTop="1" thickBot="1">
      <c r="A2342" s="22"/>
      <c r="B2342" s="55"/>
      <c r="C2342" s="22" t="str">
        <f>IF(B2342&gt;0,VLOOKUP(B2342,'الموردين والمخازن'!$A$9:$L$10006,2,0)," ")</f>
        <v xml:space="preserve"> </v>
      </c>
      <c r="D2342" s="22"/>
      <c r="E2342" s="22"/>
      <c r="F2342" s="33"/>
      <c r="G2342" s="69" t="str">
        <f t="shared" si="36"/>
        <v/>
      </c>
    </row>
    <row r="2343" spans="1:7" ht="19.5" thickTop="1" thickBot="1">
      <c r="A2343" s="22"/>
      <c r="B2343" s="55"/>
      <c r="C2343" s="22" t="str">
        <f>IF(B2343&gt;0,VLOOKUP(B2343,'الموردين والمخازن'!$A$9:$L$10006,2,0)," ")</f>
        <v xml:space="preserve"> </v>
      </c>
      <c r="D2343" s="22"/>
      <c r="E2343" s="22"/>
      <c r="F2343" s="33"/>
      <c r="G2343" s="69" t="str">
        <f t="shared" si="36"/>
        <v/>
      </c>
    </row>
    <row r="2344" spans="1:7" ht="19.5" thickTop="1" thickBot="1">
      <c r="A2344" s="22"/>
      <c r="B2344" s="55"/>
      <c r="C2344" s="22" t="str">
        <f>IF(B2344&gt;0,VLOOKUP(B2344,'الموردين والمخازن'!$A$9:$L$10006,2,0)," ")</f>
        <v xml:space="preserve"> </v>
      </c>
      <c r="D2344" s="22"/>
      <c r="E2344" s="22"/>
      <c r="F2344" s="33"/>
      <c r="G2344" s="69" t="str">
        <f t="shared" si="36"/>
        <v/>
      </c>
    </row>
    <row r="2345" spans="1:7" ht="19.5" thickTop="1" thickBot="1">
      <c r="A2345" s="22"/>
      <c r="B2345" s="55"/>
      <c r="C2345" s="22" t="str">
        <f>IF(B2345&gt;0,VLOOKUP(B2345,'الموردين والمخازن'!$A$9:$L$10006,2,0)," ")</f>
        <v xml:space="preserve"> </v>
      </c>
      <c r="D2345" s="22"/>
      <c r="E2345" s="22"/>
      <c r="F2345" s="33"/>
      <c r="G2345" s="69" t="str">
        <f t="shared" si="36"/>
        <v/>
      </c>
    </row>
    <row r="2346" spans="1:7" ht="19.5" thickTop="1" thickBot="1">
      <c r="A2346" s="22"/>
      <c r="B2346" s="55"/>
      <c r="C2346" s="22" t="str">
        <f>IF(B2346&gt;0,VLOOKUP(B2346,'الموردين والمخازن'!$A$9:$L$10006,2,0)," ")</f>
        <v xml:space="preserve"> </v>
      </c>
      <c r="D2346" s="22"/>
      <c r="E2346" s="22"/>
      <c r="F2346" s="33"/>
      <c r="G2346" s="69" t="str">
        <f t="shared" si="36"/>
        <v/>
      </c>
    </row>
    <row r="2347" spans="1:7" ht="19.5" thickTop="1" thickBot="1">
      <c r="A2347" s="22"/>
      <c r="B2347" s="55"/>
      <c r="C2347" s="22" t="str">
        <f>IF(B2347&gt;0,VLOOKUP(B2347,'الموردين والمخازن'!$A$9:$L$10006,2,0)," ")</f>
        <v xml:space="preserve"> </v>
      </c>
      <c r="D2347" s="22"/>
      <c r="E2347" s="22"/>
      <c r="F2347" s="33"/>
      <c r="G2347" s="69" t="str">
        <f t="shared" si="36"/>
        <v/>
      </c>
    </row>
    <row r="2348" spans="1:7" ht="19.5" thickTop="1" thickBot="1">
      <c r="A2348" s="22"/>
      <c r="B2348" s="55"/>
      <c r="C2348" s="22" t="str">
        <f>IF(B2348&gt;0,VLOOKUP(B2348,'الموردين والمخازن'!$A$9:$L$10006,2,0)," ")</f>
        <v xml:space="preserve"> </v>
      </c>
      <c r="D2348" s="22"/>
      <c r="E2348" s="22"/>
      <c r="F2348" s="33"/>
      <c r="G2348" s="69" t="str">
        <f t="shared" si="36"/>
        <v/>
      </c>
    </row>
    <row r="2349" spans="1:7" ht="19.5" thickTop="1" thickBot="1">
      <c r="A2349" s="22"/>
      <c r="B2349" s="55"/>
      <c r="C2349" s="22" t="str">
        <f>IF(B2349&gt;0,VLOOKUP(B2349,'الموردين والمخازن'!$A$9:$L$10006,2,0)," ")</f>
        <v xml:space="preserve"> </v>
      </c>
      <c r="D2349" s="22"/>
      <c r="E2349" s="22"/>
      <c r="F2349" s="33"/>
      <c r="G2349" s="69" t="str">
        <f t="shared" si="36"/>
        <v/>
      </c>
    </row>
    <row r="2350" spans="1:7" ht="19.5" thickTop="1" thickBot="1">
      <c r="A2350" s="22"/>
      <c r="B2350" s="55"/>
      <c r="C2350" s="22" t="str">
        <f>IF(B2350&gt;0,VLOOKUP(B2350,'الموردين والمخازن'!$A$9:$L$10006,2,0)," ")</f>
        <v xml:space="preserve"> </v>
      </c>
      <c r="D2350" s="22"/>
      <c r="E2350" s="22"/>
      <c r="F2350" s="33"/>
      <c r="G2350" s="69" t="str">
        <f t="shared" si="36"/>
        <v/>
      </c>
    </row>
    <row r="2351" spans="1:7" ht="19.5" thickTop="1" thickBot="1">
      <c r="A2351" s="22"/>
      <c r="B2351" s="55"/>
      <c r="C2351" s="22" t="str">
        <f>IF(B2351&gt;0,VLOOKUP(B2351,'الموردين والمخازن'!$A$9:$L$10006,2,0)," ")</f>
        <v xml:space="preserve"> </v>
      </c>
      <c r="D2351" s="22"/>
      <c r="E2351" s="22"/>
      <c r="F2351" s="33"/>
      <c r="G2351" s="69" t="str">
        <f t="shared" si="36"/>
        <v/>
      </c>
    </row>
    <row r="2352" spans="1:7" ht="19.5" thickTop="1" thickBot="1">
      <c r="A2352" s="22"/>
      <c r="B2352" s="55"/>
      <c r="C2352" s="22" t="str">
        <f>IF(B2352&gt;0,VLOOKUP(B2352,'الموردين والمخازن'!$A$9:$L$10006,2,0)," ")</f>
        <v xml:space="preserve"> </v>
      </c>
      <c r="D2352" s="22"/>
      <c r="E2352" s="22"/>
      <c r="F2352" s="33"/>
      <c r="G2352" s="69" t="str">
        <f t="shared" si="36"/>
        <v/>
      </c>
    </row>
    <row r="2353" spans="1:7" ht="19.5" thickTop="1" thickBot="1">
      <c r="A2353" s="22"/>
      <c r="B2353" s="55"/>
      <c r="C2353" s="22" t="str">
        <f>IF(B2353&gt;0,VLOOKUP(B2353,'الموردين والمخازن'!$A$9:$L$10006,2,0)," ")</f>
        <v xml:space="preserve"> </v>
      </c>
      <c r="D2353" s="22"/>
      <c r="E2353" s="22"/>
      <c r="F2353" s="33"/>
      <c r="G2353" s="69" t="str">
        <f t="shared" si="36"/>
        <v/>
      </c>
    </row>
    <row r="2354" spans="1:7" ht="19.5" thickTop="1" thickBot="1">
      <c r="A2354" s="22"/>
      <c r="B2354" s="55"/>
      <c r="C2354" s="22" t="str">
        <f>IF(B2354&gt;0,VLOOKUP(B2354,'الموردين والمخازن'!$A$9:$L$10006,2,0)," ")</f>
        <v xml:space="preserve"> </v>
      </c>
      <c r="D2354" s="22"/>
      <c r="E2354" s="22"/>
      <c r="F2354" s="33"/>
      <c r="G2354" s="69" t="str">
        <f t="shared" si="36"/>
        <v/>
      </c>
    </row>
    <row r="2355" spans="1:7" ht="19.5" thickTop="1" thickBot="1">
      <c r="A2355" s="22"/>
      <c r="B2355" s="55"/>
      <c r="C2355" s="22" t="str">
        <f>IF(B2355&gt;0,VLOOKUP(B2355,'الموردين والمخازن'!$A$9:$L$10006,2,0)," ")</f>
        <v xml:space="preserve"> </v>
      </c>
      <c r="D2355" s="22"/>
      <c r="E2355" s="22"/>
      <c r="F2355" s="33"/>
      <c r="G2355" s="69" t="str">
        <f t="shared" si="36"/>
        <v/>
      </c>
    </row>
    <row r="2356" spans="1:7" ht="19.5" thickTop="1" thickBot="1">
      <c r="A2356" s="22"/>
      <c r="B2356" s="55"/>
      <c r="C2356" s="22" t="str">
        <f>IF(B2356&gt;0,VLOOKUP(B2356,'الموردين والمخازن'!$A$9:$L$10006,2,0)," ")</f>
        <v xml:space="preserve"> </v>
      </c>
      <c r="D2356" s="22"/>
      <c r="E2356" s="22"/>
      <c r="F2356" s="33"/>
      <c r="G2356" s="69" t="str">
        <f t="shared" si="36"/>
        <v/>
      </c>
    </row>
    <row r="2357" spans="1:7" ht="19.5" thickTop="1" thickBot="1">
      <c r="A2357" s="22"/>
      <c r="B2357" s="55"/>
      <c r="C2357" s="22" t="str">
        <f>IF(B2357&gt;0,VLOOKUP(B2357,'الموردين والمخازن'!$A$9:$L$10006,2,0)," ")</f>
        <v xml:space="preserve"> </v>
      </c>
      <c r="D2357" s="22"/>
      <c r="E2357" s="22"/>
      <c r="F2357" s="33"/>
      <c r="G2357" s="69" t="str">
        <f t="shared" si="36"/>
        <v/>
      </c>
    </row>
    <row r="2358" spans="1:7" ht="19.5" thickTop="1" thickBot="1">
      <c r="A2358" s="22"/>
      <c r="B2358" s="55"/>
      <c r="C2358" s="22" t="str">
        <f>IF(B2358&gt;0,VLOOKUP(B2358,'الموردين والمخازن'!$A$9:$L$10006,2,0)," ")</f>
        <v xml:space="preserve"> </v>
      </c>
      <c r="D2358" s="22"/>
      <c r="E2358" s="22"/>
      <c r="F2358" s="33"/>
      <c r="G2358" s="69" t="str">
        <f t="shared" si="36"/>
        <v/>
      </c>
    </row>
    <row r="2359" spans="1:7" ht="19.5" thickTop="1" thickBot="1">
      <c r="A2359" s="22"/>
      <c r="B2359" s="55"/>
      <c r="C2359" s="22" t="str">
        <f>IF(B2359&gt;0,VLOOKUP(B2359,'الموردين والمخازن'!$A$9:$L$10006,2,0)," ")</f>
        <v xml:space="preserve"> </v>
      </c>
      <c r="D2359" s="22"/>
      <c r="E2359" s="22"/>
      <c r="F2359" s="33"/>
      <c r="G2359" s="69" t="str">
        <f t="shared" si="36"/>
        <v/>
      </c>
    </row>
    <row r="2360" spans="1:7" ht="19.5" thickTop="1" thickBot="1">
      <c r="A2360" s="22"/>
      <c r="B2360" s="55"/>
      <c r="C2360" s="22" t="str">
        <f>IF(B2360&gt;0,VLOOKUP(B2360,'الموردين والمخازن'!$A$9:$L$10006,2,0)," ")</f>
        <v xml:space="preserve"> </v>
      </c>
      <c r="D2360" s="22"/>
      <c r="E2360" s="22"/>
      <c r="F2360" s="33"/>
      <c r="G2360" s="69" t="str">
        <f t="shared" si="36"/>
        <v/>
      </c>
    </row>
    <row r="2361" spans="1:7" ht="19.5" thickTop="1" thickBot="1">
      <c r="A2361" s="22"/>
      <c r="B2361" s="55"/>
      <c r="C2361" s="22" t="str">
        <f>IF(B2361&gt;0,VLOOKUP(B2361,'الموردين والمخازن'!$A$9:$L$10006,2,0)," ")</f>
        <v xml:space="preserve"> </v>
      </c>
      <c r="D2361" s="22"/>
      <c r="E2361" s="22"/>
      <c r="F2361" s="33"/>
      <c r="G2361" s="69" t="str">
        <f t="shared" si="36"/>
        <v/>
      </c>
    </row>
    <row r="2362" spans="1:7" ht="19.5" thickTop="1" thickBot="1">
      <c r="A2362" s="22"/>
      <c r="B2362" s="55"/>
      <c r="C2362" s="22" t="str">
        <f>IF(B2362&gt;0,VLOOKUP(B2362,'الموردين والمخازن'!$A$9:$L$10006,2,0)," ")</f>
        <v xml:space="preserve"> </v>
      </c>
      <c r="D2362" s="22"/>
      <c r="E2362" s="22"/>
      <c r="F2362" s="33"/>
      <c r="G2362" s="69" t="str">
        <f t="shared" si="36"/>
        <v/>
      </c>
    </row>
    <row r="2363" spans="1:7" ht="19.5" thickTop="1" thickBot="1">
      <c r="A2363" s="22"/>
      <c r="B2363" s="55"/>
      <c r="C2363" s="22" t="str">
        <f>IF(B2363&gt;0,VLOOKUP(B2363,'الموردين والمخازن'!$A$9:$L$10006,2,0)," ")</f>
        <v xml:space="preserve"> </v>
      </c>
      <c r="D2363" s="22"/>
      <c r="E2363" s="22"/>
      <c r="F2363" s="33"/>
      <c r="G2363" s="69" t="str">
        <f t="shared" si="36"/>
        <v/>
      </c>
    </row>
    <row r="2364" spans="1:7" ht="19.5" thickTop="1" thickBot="1">
      <c r="A2364" s="22"/>
      <c r="B2364" s="55"/>
      <c r="C2364" s="22" t="str">
        <f>IF(B2364&gt;0,VLOOKUP(B2364,'الموردين والمخازن'!$A$9:$L$10006,2,0)," ")</f>
        <v xml:space="preserve"> </v>
      </c>
      <c r="D2364" s="22"/>
      <c r="E2364" s="22"/>
      <c r="F2364" s="33"/>
      <c r="G2364" s="69" t="str">
        <f t="shared" si="36"/>
        <v/>
      </c>
    </row>
    <row r="2365" spans="1:7" ht="19.5" thickTop="1" thickBot="1">
      <c r="A2365" s="22"/>
      <c r="B2365" s="55"/>
      <c r="C2365" s="22" t="str">
        <f>IF(B2365&gt;0,VLOOKUP(B2365,'الموردين والمخازن'!$A$9:$L$10006,2,0)," ")</f>
        <v xml:space="preserve"> </v>
      </c>
      <c r="D2365" s="22"/>
      <c r="E2365" s="22"/>
      <c r="F2365" s="33"/>
      <c r="G2365" s="69" t="str">
        <f t="shared" si="36"/>
        <v/>
      </c>
    </row>
    <row r="2366" spans="1:7" ht="19.5" thickTop="1" thickBot="1">
      <c r="A2366" s="22"/>
      <c r="B2366" s="55"/>
      <c r="C2366" s="22" t="str">
        <f>IF(B2366&gt;0,VLOOKUP(B2366,'الموردين والمخازن'!$A$9:$L$10006,2,0)," ")</f>
        <v xml:space="preserve"> </v>
      </c>
      <c r="D2366" s="22"/>
      <c r="E2366" s="22"/>
      <c r="F2366" s="33"/>
      <c r="G2366" s="69" t="str">
        <f t="shared" si="36"/>
        <v/>
      </c>
    </row>
    <row r="2367" spans="1:7" ht="19.5" thickTop="1" thickBot="1">
      <c r="A2367" s="22"/>
      <c r="B2367" s="55"/>
      <c r="C2367" s="22" t="str">
        <f>IF(B2367&gt;0,VLOOKUP(B2367,'الموردين والمخازن'!$A$9:$L$10006,2,0)," ")</f>
        <v xml:space="preserve"> </v>
      </c>
      <c r="D2367" s="22"/>
      <c r="E2367" s="22"/>
      <c r="F2367" s="33"/>
      <c r="G2367" s="69" t="str">
        <f t="shared" si="36"/>
        <v/>
      </c>
    </row>
    <row r="2368" spans="1:7" ht="19.5" thickTop="1" thickBot="1">
      <c r="A2368" s="22"/>
      <c r="B2368" s="55"/>
      <c r="C2368" s="22" t="str">
        <f>IF(B2368&gt;0,VLOOKUP(B2368,'الموردين والمخازن'!$A$9:$L$10006,2,0)," ")</f>
        <v xml:space="preserve"> </v>
      </c>
      <c r="D2368" s="22"/>
      <c r="E2368" s="22"/>
      <c r="F2368" s="33"/>
      <c r="G2368" s="69" t="str">
        <f t="shared" si="36"/>
        <v/>
      </c>
    </row>
    <row r="2369" spans="1:7" ht="19.5" thickTop="1" thickBot="1">
      <c r="A2369" s="22"/>
      <c r="B2369" s="55"/>
      <c r="C2369" s="22" t="str">
        <f>IF(B2369&gt;0,VLOOKUP(B2369,'الموردين والمخازن'!$A$9:$L$10006,2,0)," ")</f>
        <v xml:space="preserve"> </v>
      </c>
      <c r="D2369" s="22"/>
      <c r="E2369" s="22"/>
      <c r="F2369" s="33"/>
      <c r="G2369" s="69" t="str">
        <f t="shared" si="36"/>
        <v/>
      </c>
    </row>
    <row r="2370" spans="1:7" ht="19.5" thickTop="1" thickBot="1">
      <c r="A2370" s="22"/>
      <c r="B2370" s="55"/>
      <c r="C2370" s="22" t="str">
        <f>IF(B2370&gt;0,VLOOKUP(B2370,'الموردين والمخازن'!$A$9:$L$10006,2,0)," ")</f>
        <v xml:space="preserve"> </v>
      </c>
      <c r="D2370" s="22"/>
      <c r="E2370" s="22"/>
      <c r="F2370" s="33"/>
      <c r="G2370" s="69" t="str">
        <f t="shared" si="36"/>
        <v/>
      </c>
    </row>
    <row r="2371" spans="1:7" ht="19.5" thickTop="1" thickBot="1">
      <c r="A2371" s="22"/>
      <c r="B2371" s="55"/>
      <c r="C2371" s="22" t="str">
        <f>IF(B2371&gt;0,VLOOKUP(B2371,'الموردين والمخازن'!$A$9:$L$10006,2,0)," ")</f>
        <v xml:space="preserve"> </v>
      </c>
      <c r="D2371" s="22"/>
      <c r="E2371" s="22"/>
      <c r="F2371" s="33"/>
      <c r="G2371" s="69" t="str">
        <f t="shared" si="36"/>
        <v/>
      </c>
    </row>
    <row r="2372" spans="1:7" ht="19.5" thickTop="1" thickBot="1">
      <c r="A2372" s="22"/>
      <c r="B2372" s="55"/>
      <c r="C2372" s="22" t="str">
        <f>IF(B2372&gt;0,VLOOKUP(B2372,'الموردين والمخازن'!$A$9:$L$10006,2,0)," ")</f>
        <v xml:space="preserve"> </v>
      </c>
      <c r="D2372" s="22"/>
      <c r="E2372" s="22"/>
      <c r="F2372" s="33"/>
      <c r="G2372" s="69" t="str">
        <f t="shared" si="36"/>
        <v/>
      </c>
    </row>
    <row r="2373" spans="1:7" ht="19.5" thickTop="1" thickBot="1">
      <c r="A2373" s="22"/>
      <c r="B2373" s="55"/>
      <c r="C2373" s="22" t="str">
        <f>IF(B2373&gt;0,VLOOKUP(B2373,'الموردين والمخازن'!$A$9:$L$10006,2,0)," ")</f>
        <v xml:space="preserve"> </v>
      </c>
      <c r="D2373" s="22"/>
      <c r="E2373" s="22"/>
      <c r="F2373" s="33"/>
      <c r="G2373" s="69" t="str">
        <f t="shared" si="36"/>
        <v/>
      </c>
    </row>
    <row r="2374" spans="1:7" ht="19.5" thickTop="1" thickBot="1">
      <c r="A2374" s="22"/>
      <c r="B2374" s="55"/>
      <c r="C2374" s="22" t="str">
        <f>IF(B2374&gt;0,VLOOKUP(B2374,'الموردين والمخازن'!$A$9:$L$10006,2,0)," ")</f>
        <v xml:space="preserve"> </v>
      </c>
      <c r="D2374" s="22"/>
      <c r="E2374" s="22"/>
      <c r="F2374" s="33"/>
      <c r="G2374" s="69" t="str">
        <f t="shared" si="36"/>
        <v/>
      </c>
    </row>
    <row r="2375" spans="1:7" ht="19.5" thickTop="1" thickBot="1">
      <c r="A2375" s="22"/>
      <c r="B2375" s="55"/>
      <c r="C2375" s="22" t="str">
        <f>IF(B2375&gt;0,VLOOKUP(B2375,'الموردين والمخازن'!$A$9:$L$10006,2,0)," ")</f>
        <v xml:space="preserve"> </v>
      </c>
      <c r="D2375" s="22"/>
      <c r="E2375" s="22"/>
      <c r="F2375" s="33"/>
      <c r="G2375" s="69" t="str">
        <f t="shared" si="36"/>
        <v/>
      </c>
    </row>
    <row r="2376" spans="1:7" ht="19.5" thickTop="1" thickBot="1">
      <c r="A2376" s="22"/>
      <c r="B2376" s="55"/>
      <c r="C2376" s="22" t="str">
        <f>IF(B2376&gt;0,VLOOKUP(B2376,'الموردين والمخازن'!$A$9:$L$10006,2,0)," ")</f>
        <v xml:space="preserve"> </v>
      </c>
      <c r="D2376" s="22"/>
      <c r="E2376" s="22"/>
      <c r="F2376" s="33"/>
      <c r="G2376" s="69" t="str">
        <f t="shared" si="36"/>
        <v/>
      </c>
    </row>
    <row r="2377" spans="1:7" ht="19.5" thickTop="1" thickBot="1">
      <c r="A2377" s="22"/>
      <c r="B2377" s="55"/>
      <c r="C2377" s="22" t="str">
        <f>IF(B2377&gt;0,VLOOKUP(B2377,'الموردين والمخازن'!$A$9:$L$10006,2,0)," ")</f>
        <v xml:space="preserve"> </v>
      </c>
      <c r="D2377" s="22"/>
      <c r="E2377" s="22"/>
      <c r="F2377" s="33"/>
      <c r="G2377" s="69" t="str">
        <f t="shared" ref="G2377:G2440" si="37">B2377&amp;A2377</f>
        <v/>
      </c>
    </row>
    <row r="2378" spans="1:7" ht="19.5" thickTop="1" thickBot="1">
      <c r="A2378" s="22"/>
      <c r="B2378" s="55"/>
      <c r="C2378" s="22" t="str">
        <f>IF(B2378&gt;0,VLOOKUP(B2378,'الموردين والمخازن'!$A$9:$L$10006,2,0)," ")</f>
        <v xml:space="preserve"> </v>
      </c>
      <c r="D2378" s="22"/>
      <c r="E2378" s="22"/>
      <c r="F2378" s="33"/>
      <c r="G2378" s="69" t="str">
        <f t="shared" si="37"/>
        <v/>
      </c>
    </row>
    <row r="2379" spans="1:7" ht="19.5" thickTop="1" thickBot="1">
      <c r="A2379" s="22"/>
      <c r="B2379" s="55"/>
      <c r="C2379" s="22" t="str">
        <f>IF(B2379&gt;0,VLOOKUP(B2379,'الموردين والمخازن'!$A$9:$L$10006,2,0)," ")</f>
        <v xml:space="preserve"> </v>
      </c>
      <c r="D2379" s="22"/>
      <c r="E2379" s="22"/>
      <c r="F2379" s="33"/>
      <c r="G2379" s="69" t="str">
        <f t="shared" si="37"/>
        <v/>
      </c>
    </row>
    <row r="2380" spans="1:7" ht="19.5" thickTop="1" thickBot="1">
      <c r="A2380" s="22"/>
      <c r="B2380" s="55"/>
      <c r="C2380" s="22" t="str">
        <f>IF(B2380&gt;0,VLOOKUP(B2380,'الموردين والمخازن'!$A$9:$L$10006,2,0)," ")</f>
        <v xml:space="preserve"> </v>
      </c>
      <c r="D2380" s="22"/>
      <c r="E2380" s="22"/>
      <c r="F2380" s="33"/>
      <c r="G2380" s="69" t="str">
        <f t="shared" si="37"/>
        <v/>
      </c>
    </row>
    <row r="2381" spans="1:7" ht="19.5" thickTop="1" thickBot="1">
      <c r="A2381" s="22"/>
      <c r="B2381" s="55"/>
      <c r="C2381" s="22" t="str">
        <f>IF(B2381&gt;0,VLOOKUP(B2381,'الموردين والمخازن'!$A$9:$L$10006,2,0)," ")</f>
        <v xml:space="preserve"> </v>
      </c>
      <c r="D2381" s="22"/>
      <c r="E2381" s="22"/>
      <c r="F2381" s="33"/>
      <c r="G2381" s="69" t="str">
        <f t="shared" si="37"/>
        <v/>
      </c>
    </row>
    <row r="2382" spans="1:7" ht="19.5" thickTop="1" thickBot="1">
      <c r="A2382" s="22"/>
      <c r="B2382" s="55"/>
      <c r="C2382" s="22" t="str">
        <f>IF(B2382&gt;0,VLOOKUP(B2382,'الموردين والمخازن'!$A$9:$L$10006,2,0)," ")</f>
        <v xml:space="preserve"> </v>
      </c>
      <c r="D2382" s="22"/>
      <c r="E2382" s="22"/>
      <c r="F2382" s="33"/>
      <c r="G2382" s="69" t="str">
        <f t="shared" si="37"/>
        <v/>
      </c>
    </row>
    <row r="2383" spans="1:7" ht="19.5" thickTop="1" thickBot="1">
      <c r="A2383" s="22"/>
      <c r="B2383" s="55"/>
      <c r="C2383" s="22" t="str">
        <f>IF(B2383&gt;0,VLOOKUP(B2383,'الموردين والمخازن'!$A$9:$L$10006,2,0)," ")</f>
        <v xml:space="preserve"> </v>
      </c>
      <c r="D2383" s="22"/>
      <c r="E2383" s="22"/>
      <c r="F2383" s="33"/>
      <c r="G2383" s="69" t="str">
        <f t="shared" si="37"/>
        <v/>
      </c>
    </row>
    <row r="2384" spans="1:7" ht="19.5" thickTop="1" thickBot="1">
      <c r="A2384" s="22"/>
      <c r="B2384" s="55"/>
      <c r="C2384" s="22" t="str">
        <f>IF(B2384&gt;0,VLOOKUP(B2384,'الموردين والمخازن'!$A$9:$L$10006,2,0)," ")</f>
        <v xml:space="preserve"> </v>
      </c>
      <c r="D2384" s="22"/>
      <c r="E2384" s="22"/>
      <c r="F2384" s="33"/>
      <c r="G2384" s="69" t="str">
        <f t="shared" si="37"/>
        <v/>
      </c>
    </row>
    <row r="2385" spans="1:7" ht="19.5" thickTop="1" thickBot="1">
      <c r="A2385" s="22"/>
      <c r="B2385" s="55"/>
      <c r="C2385" s="22" t="str">
        <f>IF(B2385&gt;0,VLOOKUP(B2385,'الموردين والمخازن'!$A$9:$L$10006,2,0)," ")</f>
        <v xml:space="preserve"> </v>
      </c>
      <c r="D2385" s="22"/>
      <c r="E2385" s="22"/>
      <c r="F2385" s="33"/>
      <c r="G2385" s="69" t="str">
        <f t="shared" si="37"/>
        <v/>
      </c>
    </row>
    <row r="2386" spans="1:7" ht="19.5" thickTop="1" thickBot="1">
      <c r="A2386" s="22"/>
      <c r="B2386" s="55"/>
      <c r="C2386" s="22" t="str">
        <f>IF(B2386&gt;0,VLOOKUP(B2386,'الموردين والمخازن'!$A$9:$L$10006,2,0)," ")</f>
        <v xml:space="preserve"> </v>
      </c>
      <c r="D2386" s="22"/>
      <c r="E2386" s="22"/>
      <c r="F2386" s="33"/>
      <c r="G2386" s="69" t="str">
        <f t="shared" si="37"/>
        <v/>
      </c>
    </row>
    <row r="2387" spans="1:7" ht="19.5" thickTop="1" thickBot="1">
      <c r="A2387" s="22"/>
      <c r="B2387" s="55"/>
      <c r="C2387" s="22" t="str">
        <f>IF(B2387&gt;0,VLOOKUP(B2387,'الموردين والمخازن'!$A$9:$L$10006,2,0)," ")</f>
        <v xml:space="preserve"> </v>
      </c>
      <c r="D2387" s="22"/>
      <c r="E2387" s="22"/>
      <c r="F2387" s="33"/>
      <c r="G2387" s="69" t="str">
        <f t="shared" si="37"/>
        <v/>
      </c>
    </row>
    <row r="2388" spans="1:7" ht="19.5" thickTop="1" thickBot="1">
      <c r="A2388" s="22"/>
      <c r="B2388" s="55"/>
      <c r="C2388" s="22" t="str">
        <f>IF(B2388&gt;0,VLOOKUP(B2388,'الموردين والمخازن'!$A$9:$L$10006,2,0)," ")</f>
        <v xml:space="preserve"> </v>
      </c>
      <c r="D2388" s="22"/>
      <c r="E2388" s="22"/>
      <c r="F2388" s="33"/>
      <c r="G2388" s="69" t="str">
        <f t="shared" si="37"/>
        <v/>
      </c>
    </row>
    <row r="2389" spans="1:7" ht="19.5" thickTop="1" thickBot="1">
      <c r="A2389" s="22"/>
      <c r="B2389" s="55"/>
      <c r="C2389" s="22" t="str">
        <f>IF(B2389&gt;0,VLOOKUP(B2389,'الموردين والمخازن'!$A$9:$L$10006,2,0)," ")</f>
        <v xml:space="preserve"> </v>
      </c>
      <c r="D2389" s="22"/>
      <c r="E2389" s="22"/>
      <c r="F2389" s="33"/>
      <c r="G2389" s="69" t="str">
        <f t="shared" si="37"/>
        <v/>
      </c>
    </row>
    <row r="2390" spans="1:7" ht="19.5" thickTop="1" thickBot="1">
      <c r="A2390" s="22"/>
      <c r="B2390" s="55"/>
      <c r="C2390" s="22" t="str">
        <f>IF(B2390&gt;0,VLOOKUP(B2390,'الموردين والمخازن'!$A$9:$L$10006,2,0)," ")</f>
        <v xml:space="preserve"> </v>
      </c>
      <c r="D2390" s="22"/>
      <c r="E2390" s="22"/>
      <c r="F2390" s="33"/>
      <c r="G2390" s="69" t="str">
        <f t="shared" si="37"/>
        <v/>
      </c>
    </row>
    <row r="2391" spans="1:7" ht="19.5" thickTop="1" thickBot="1">
      <c r="A2391" s="22"/>
      <c r="B2391" s="55"/>
      <c r="C2391" s="22" t="str">
        <f>IF(B2391&gt;0,VLOOKUP(B2391,'الموردين والمخازن'!$A$9:$L$10006,2,0)," ")</f>
        <v xml:space="preserve"> </v>
      </c>
      <c r="D2391" s="22"/>
      <c r="E2391" s="22"/>
      <c r="F2391" s="33"/>
      <c r="G2391" s="69" t="str">
        <f t="shared" si="37"/>
        <v/>
      </c>
    </row>
    <row r="2392" spans="1:7" ht="19.5" thickTop="1" thickBot="1">
      <c r="A2392" s="22"/>
      <c r="B2392" s="55"/>
      <c r="C2392" s="22" t="str">
        <f>IF(B2392&gt;0,VLOOKUP(B2392,'الموردين والمخازن'!$A$9:$L$10006,2,0)," ")</f>
        <v xml:space="preserve"> </v>
      </c>
      <c r="D2392" s="22"/>
      <c r="E2392" s="22"/>
      <c r="F2392" s="33"/>
      <c r="G2392" s="69" t="str">
        <f t="shared" si="37"/>
        <v/>
      </c>
    </row>
    <row r="2393" spans="1:7" ht="19.5" thickTop="1" thickBot="1">
      <c r="A2393" s="22"/>
      <c r="B2393" s="55"/>
      <c r="C2393" s="22" t="str">
        <f>IF(B2393&gt;0,VLOOKUP(B2393,'الموردين والمخازن'!$A$9:$L$10006,2,0)," ")</f>
        <v xml:space="preserve"> </v>
      </c>
      <c r="D2393" s="22"/>
      <c r="E2393" s="22"/>
      <c r="F2393" s="33"/>
      <c r="G2393" s="69" t="str">
        <f t="shared" si="37"/>
        <v/>
      </c>
    </row>
    <row r="2394" spans="1:7" ht="19.5" thickTop="1" thickBot="1">
      <c r="A2394" s="22"/>
      <c r="B2394" s="55"/>
      <c r="C2394" s="22" t="str">
        <f>IF(B2394&gt;0,VLOOKUP(B2394,'الموردين والمخازن'!$A$9:$L$10006,2,0)," ")</f>
        <v xml:space="preserve"> </v>
      </c>
      <c r="D2394" s="22"/>
      <c r="E2394" s="22"/>
      <c r="F2394" s="33"/>
      <c r="G2394" s="69" t="str">
        <f t="shared" si="37"/>
        <v/>
      </c>
    </row>
    <row r="2395" spans="1:7" ht="19.5" thickTop="1" thickBot="1">
      <c r="A2395" s="22"/>
      <c r="B2395" s="55"/>
      <c r="C2395" s="22" t="str">
        <f>IF(B2395&gt;0,VLOOKUP(B2395,'الموردين والمخازن'!$A$9:$L$10006,2,0)," ")</f>
        <v xml:space="preserve"> </v>
      </c>
      <c r="D2395" s="22"/>
      <c r="E2395" s="22"/>
      <c r="F2395" s="33"/>
      <c r="G2395" s="69" t="str">
        <f t="shared" si="37"/>
        <v/>
      </c>
    </row>
    <row r="2396" spans="1:7" ht="19.5" thickTop="1" thickBot="1">
      <c r="A2396" s="22"/>
      <c r="B2396" s="55"/>
      <c r="C2396" s="22" t="str">
        <f>IF(B2396&gt;0,VLOOKUP(B2396,'الموردين والمخازن'!$A$9:$L$10006,2,0)," ")</f>
        <v xml:space="preserve"> </v>
      </c>
      <c r="D2396" s="22"/>
      <c r="E2396" s="22"/>
      <c r="F2396" s="33"/>
      <c r="G2396" s="69" t="str">
        <f t="shared" si="37"/>
        <v/>
      </c>
    </row>
    <row r="2397" spans="1:7" ht="19.5" thickTop="1" thickBot="1">
      <c r="A2397" s="22"/>
      <c r="B2397" s="55"/>
      <c r="C2397" s="22" t="str">
        <f>IF(B2397&gt;0,VLOOKUP(B2397,'الموردين والمخازن'!$A$9:$L$10006,2,0)," ")</f>
        <v xml:space="preserve"> </v>
      </c>
      <c r="D2397" s="22"/>
      <c r="E2397" s="22"/>
      <c r="F2397" s="33"/>
      <c r="G2397" s="69" t="str">
        <f t="shared" si="37"/>
        <v/>
      </c>
    </row>
    <row r="2398" spans="1:7" ht="19.5" thickTop="1" thickBot="1">
      <c r="A2398" s="22"/>
      <c r="B2398" s="55"/>
      <c r="C2398" s="22" t="str">
        <f>IF(B2398&gt;0,VLOOKUP(B2398,'الموردين والمخازن'!$A$9:$L$10006,2,0)," ")</f>
        <v xml:space="preserve"> </v>
      </c>
      <c r="D2398" s="22"/>
      <c r="E2398" s="22"/>
      <c r="F2398" s="33"/>
      <c r="G2398" s="69" t="str">
        <f t="shared" si="37"/>
        <v/>
      </c>
    </row>
    <row r="2399" spans="1:7" ht="19.5" thickTop="1" thickBot="1">
      <c r="A2399" s="22"/>
      <c r="B2399" s="55"/>
      <c r="C2399" s="22" t="str">
        <f>IF(B2399&gt;0,VLOOKUP(B2399,'الموردين والمخازن'!$A$9:$L$10006,2,0)," ")</f>
        <v xml:space="preserve"> </v>
      </c>
      <c r="D2399" s="22"/>
      <c r="E2399" s="22"/>
      <c r="F2399" s="33"/>
      <c r="G2399" s="69" t="str">
        <f t="shared" si="37"/>
        <v/>
      </c>
    </row>
    <row r="2400" spans="1:7" ht="19.5" thickTop="1" thickBot="1">
      <c r="A2400" s="22"/>
      <c r="B2400" s="55"/>
      <c r="C2400" s="22" t="str">
        <f>IF(B2400&gt;0,VLOOKUP(B2400,'الموردين والمخازن'!$A$9:$L$10006,2,0)," ")</f>
        <v xml:space="preserve"> </v>
      </c>
      <c r="D2400" s="22"/>
      <c r="E2400" s="22"/>
      <c r="F2400" s="33"/>
      <c r="G2400" s="69" t="str">
        <f t="shared" si="37"/>
        <v/>
      </c>
    </row>
    <row r="2401" spans="1:7" ht="19.5" thickTop="1" thickBot="1">
      <c r="A2401" s="22"/>
      <c r="B2401" s="55"/>
      <c r="C2401" s="22" t="str">
        <f>IF(B2401&gt;0,VLOOKUP(B2401,'الموردين والمخازن'!$A$9:$L$10006,2,0)," ")</f>
        <v xml:space="preserve"> </v>
      </c>
      <c r="D2401" s="22"/>
      <c r="E2401" s="22"/>
      <c r="F2401" s="33"/>
      <c r="G2401" s="69" t="str">
        <f t="shared" si="37"/>
        <v/>
      </c>
    </row>
    <row r="2402" spans="1:7" ht="19.5" thickTop="1" thickBot="1">
      <c r="A2402" s="22"/>
      <c r="B2402" s="55"/>
      <c r="C2402" s="22" t="str">
        <f>IF(B2402&gt;0,VLOOKUP(B2402,'الموردين والمخازن'!$A$9:$L$10006,2,0)," ")</f>
        <v xml:space="preserve"> </v>
      </c>
      <c r="D2402" s="22"/>
      <c r="E2402" s="22"/>
      <c r="F2402" s="33"/>
      <c r="G2402" s="69" t="str">
        <f t="shared" si="37"/>
        <v/>
      </c>
    </row>
    <row r="2403" spans="1:7" ht="19.5" thickTop="1" thickBot="1">
      <c r="A2403" s="22"/>
      <c r="B2403" s="55"/>
      <c r="C2403" s="22" t="str">
        <f>IF(B2403&gt;0,VLOOKUP(B2403,'الموردين والمخازن'!$A$9:$L$10006,2,0)," ")</f>
        <v xml:space="preserve"> </v>
      </c>
      <c r="D2403" s="22"/>
      <c r="E2403" s="22"/>
      <c r="F2403" s="33"/>
      <c r="G2403" s="69" t="str">
        <f t="shared" si="37"/>
        <v/>
      </c>
    </row>
    <row r="2404" spans="1:7" ht="19.5" thickTop="1" thickBot="1">
      <c r="A2404" s="22"/>
      <c r="B2404" s="55"/>
      <c r="C2404" s="22" t="str">
        <f>IF(B2404&gt;0,VLOOKUP(B2404,'الموردين والمخازن'!$A$9:$L$10006,2,0)," ")</f>
        <v xml:space="preserve"> </v>
      </c>
      <c r="D2404" s="22"/>
      <c r="E2404" s="22"/>
      <c r="F2404" s="33"/>
      <c r="G2404" s="69" t="str">
        <f t="shared" si="37"/>
        <v/>
      </c>
    </row>
    <row r="2405" spans="1:7" ht="19.5" thickTop="1" thickBot="1">
      <c r="A2405" s="22"/>
      <c r="B2405" s="55"/>
      <c r="C2405" s="22" t="str">
        <f>IF(B2405&gt;0,VLOOKUP(B2405,'الموردين والمخازن'!$A$9:$L$10006,2,0)," ")</f>
        <v xml:space="preserve"> </v>
      </c>
      <c r="D2405" s="22"/>
      <c r="E2405" s="22"/>
      <c r="F2405" s="33"/>
      <c r="G2405" s="69" t="str">
        <f t="shared" si="37"/>
        <v/>
      </c>
    </row>
    <row r="2406" spans="1:7" ht="19.5" thickTop="1" thickBot="1">
      <c r="A2406" s="22"/>
      <c r="B2406" s="55"/>
      <c r="C2406" s="22" t="str">
        <f>IF(B2406&gt;0,VLOOKUP(B2406,'الموردين والمخازن'!$A$9:$L$10006,2,0)," ")</f>
        <v xml:space="preserve"> </v>
      </c>
      <c r="D2406" s="22"/>
      <c r="E2406" s="22"/>
      <c r="F2406" s="33"/>
      <c r="G2406" s="69" t="str">
        <f t="shared" si="37"/>
        <v/>
      </c>
    </row>
    <row r="2407" spans="1:7" ht="19.5" thickTop="1" thickBot="1">
      <c r="A2407" s="22"/>
      <c r="B2407" s="55"/>
      <c r="C2407" s="22" t="str">
        <f>IF(B2407&gt;0,VLOOKUP(B2407,'الموردين والمخازن'!$A$9:$L$10006,2,0)," ")</f>
        <v xml:space="preserve"> </v>
      </c>
      <c r="D2407" s="22"/>
      <c r="E2407" s="22"/>
      <c r="F2407" s="33"/>
      <c r="G2407" s="69" t="str">
        <f t="shared" si="37"/>
        <v/>
      </c>
    </row>
    <row r="2408" spans="1:7" ht="19.5" thickTop="1" thickBot="1">
      <c r="A2408" s="22"/>
      <c r="B2408" s="55"/>
      <c r="C2408" s="22" t="str">
        <f>IF(B2408&gt;0,VLOOKUP(B2408,'الموردين والمخازن'!$A$9:$L$10006,2,0)," ")</f>
        <v xml:space="preserve"> </v>
      </c>
      <c r="D2408" s="22"/>
      <c r="E2408" s="22"/>
      <c r="F2408" s="33"/>
      <c r="G2408" s="69" t="str">
        <f t="shared" si="37"/>
        <v/>
      </c>
    </row>
    <row r="2409" spans="1:7" ht="19.5" thickTop="1" thickBot="1">
      <c r="A2409" s="22"/>
      <c r="B2409" s="55"/>
      <c r="C2409" s="22" t="str">
        <f>IF(B2409&gt;0,VLOOKUP(B2409,'الموردين والمخازن'!$A$9:$L$10006,2,0)," ")</f>
        <v xml:space="preserve"> </v>
      </c>
      <c r="D2409" s="22"/>
      <c r="E2409" s="22"/>
      <c r="F2409" s="33"/>
      <c r="G2409" s="69" t="str">
        <f t="shared" si="37"/>
        <v/>
      </c>
    </row>
    <row r="2410" spans="1:7" ht="19.5" thickTop="1" thickBot="1">
      <c r="A2410" s="22"/>
      <c r="B2410" s="55"/>
      <c r="C2410" s="22" t="str">
        <f>IF(B2410&gt;0,VLOOKUP(B2410,'الموردين والمخازن'!$A$9:$L$10006,2,0)," ")</f>
        <v xml:space="preserve"> </v>
      </c>
      <c r="D2410" s="22"/>
      <c r="E2410" s="22"/>
      <c r="F2410" s="33"/>
      <c r="G2410" s="69" t="str">
        <f t="shared" si="37"/>
        <v/>
      </c>
    </row>
    <row r="2411" spans="1:7" ht="19.5" thickTop="1" thickBot="1">
      <c r="A2411" s="22"/>
      <c r="B2411" s="55"/>
      <c r="C2411" s="22" t="str">
        <f>IF(B2411&gt;0,VLOOKUP(B2411,'الموردين والمخازن'!$A$9:$L$10006,2,0)," ")</f>
        <v xml:space="preserve"> </v>
      </c>
      <c r="D2411" s="22"/>
      <c r="E2411" s="22"/>
      <c r="F2411" s="33"/>
      <c r="G2411" s="69" t="str">
        <f t="shared" si="37"/>
        <v/>
      </c>
    </row>
    <row r="2412" spans="1:7" ht="19.5" thickTop="1" thickBot="1">
      <c r="A2412" s="22"/>
      <c r="B2412" s="55"/>
      <c r="C2412" s="22" t="str">
        <f>IF(B2412&gt;0,VLOOKUP(B2412,'الموردين والمخازن'!$A$9:$L$10006,2,0)," ")</f>
        <v xml:space="preserve"> </v>
      </c>
      <c r="D2412" s="22"/>
      <c r="E2412" s="22"/>
      <c r="F2412" s="33"/>
      <c r="G2412" s="69" t="str">
        <f t="shared" si="37"/>
        <v/>
      </c>
    </row>
    <row r="2413" spans="1:7" ht="19.5" thickTop="1" thickBot="1">
      <c r="A2413" s="22"/>
      <c r="B2413" s="55"/>
      <c r="C2413" s="22" t="str">
        <f>IF(B2413&gt;0,VLOOKUP(B2413,'الموردين والمخازن'!$A$9:$L$10006,2,0)," ")</f>
        <v xml:space="preserve"> </v>
      </c>
      <c r="D2413" s="22"/>
      <c r="E2413" s="22"/>
      <c r="F2413" s="33"/>
      <c r="G2413" s="69" t="str">
        <f t="shared" si="37"/>
        <v/>
      </c>
    </row>
    <row r="2414" spans="1:7" ht="19.5" thickTop="1" thickBot="1">
      <c r="A2414" s="22"/>
      <c r="B2414" s="55"/>
      <c r="C2414" s="22" t="str">
        <f>IF(B2414&gt;0,VLOOKUP(B2414,'الموردين والمخازن'!$A$9:$L$10006,2,0)," ")</f>
        <v xml:space="preserve"> </v>
      </c>
      <c r="D2414" s="22"/>
      <c r="E2414" s="22"/>
      <c r="F2414" s="33"/>
      <c r="G2414" s="69" t="str">
        <f t="shared" si="37"/>
        <v/>
      </c>
    </row>
    <row r="2415" spans="1:7" ht="19.5" thickTop="1" thickBot="1">
      <c r="A2415" s="22"/>
      <c r="B2415" s="55"/>
      <c r="C2415" s="22" t="str">
        <f>IF(B2415&gt;0,VLOOKUP(B2415,'الموردين والمخازن'!$A$9:$L$10006,2,0)," ")</f>
        <v xml:space="preserve"> </v>
      </c>
      <c r="D2415" s="22"/>
      <c r="E2415" s="22"/>
      <c r="F2415" s="33"/>
      <c r="G2415" s="69" t="str">
        <f t="shared" si="37"/>
        <v/>
      </c>
    </row>
    <row r="2416" spans="1:7" ht="19.5" thickTop="1" thickBot="1">
      <c r="A2416" s="22"/>
      <c r="B2416" s="55"/>
      <c r="C2416" s="22" t="str">
        <f>IF(B2416&gt;0,VLOOKUP(B2416,'الموردين والمخازن'!$A$9:$L$10006,2,0)," ")</f>
        <v xml:space="preserve"> </v>
      </c>
      <c r="D2416" s="22"/>
      <c r="E2416" s="22"/>
      <c r="F2416" s="33"/>
      <c r="G2416" s="69" t="str">
        <f t="shared" si="37"/>
        <v/>
      </c>
    </row>
    <row r="2417" spans="1:7" ht="19.5" thickTop="1" thickBot="1">
      <c r="A2417" s="22"/>
      <c r="B2417" s="55"/>
      <c r="C2417" s="22" t="str">
        <f>IF(B2417&gt;0,VLOOKUP(B2417,'الموردين والمخازن'!$A$9:$L$10006,2,0)," ")</f>
        <v xml:space="preserve"> </v>
      </c>
      <c r="D2417" s="22"/>
      <c r="E2417" s="22"/>
      <c r="F2417" s="33"/>
      <c r="G2417" s="69" t="str">
        <f t="shared" si="37"/>
        <v/>
      </c>
    </row>
    <row r="2418" spans="1:7" ht="19.5" thickTop="1" thickBot="1">
      <c r="A2418" s="22"/>
      <c r="B2418" s="55"/>
      <c r="C2418" s="22" t="str">
        <f>IF(B2418&gt;0,VLOOKUP(B2418,'الموردين والمخازن'!$A$9:$L$10006,2,0)," ")</f>
        <v xml:space="preserve"> </v>
      </c>
      <c r="D2418" s="22"/>
      <c r="E2418" s="22"/>
      <c r="F2418" s="33"/>
      <c r="G2418" s="69" t="str">
        <f t="shared" si="37"/>
        <v/>
      </c>
    </row>
    <row r="2419" spans="1:7" ht="19.5" thickTop="1" thickBot="1">
      <c r="A2419" s="22"/>
      <c r="B2419" s="55"/>
      <c r="C2419" s="22" t="str">
        <f>IF(B2419&gt;0,VLOOKUP(B2419,'الموردين والمخازن'!$A$9:$L$10006,2,0)," ")</f>
        <v xml:space="preserve"> </v>
      </c>
      <c r="D2419" s="22"/>
      <c r="E2419" s="22"/>
      <c r="F2419" s="33"/>
      <c r="G2419" s="69" t="str">
        <f t="shared" si="37"/>
        <v/>
      </c>
    </row>
    <row r="2420" spans="1:7" ht="19.5" thickTop="1" thickBot="1">
      <c r="A2420" s="22"/>
      <c r="B2420" s="55"/>
      <c r="C2420" s="22" t="str">
        <f>IF(B2420&gt;0,VLOOKUP(B2420,'الموردين والمخازن'!$A$9:$L$10006,2,0)," ")</f>
        <v xml:space="preserve"> </v>
      </c>
      <c r="D2420" s="22"/>
      <c r="E2420" s="22"/>
      <c r="F2420" s="33"/>
      <c r="G2420" s="69" t="str">
        <f t="shared" si="37"/>
        <v/>
      </c>
    </row>
    <row r="2421" spans="1:7" ht="19.5" thickTop="1" thickBot="1">
      <c r="A2421" s="22"/>
      <c r="B2421" s="55"/>
      <c r="C2421" s="22" t="str">
        <f>IF(B2421&gt;0,VLOOKUP(B2421,'الموردين والمخازن'!$A$9:$L$10006,2,0)," ")</f>
        <v xml:space="preserve"> </v>
      </c>
      <c r="D2421" s="22"/>
      <c r="E2421" s="22"/>
      <c r="F2421" s="33"/>
      <c r="G2421" s="69" t="str">
        <f t="shared" si="37"/>
        <v/>
      </c>
    </row>
    <row r="2422" spans="1:7" ht="19.5" thickTop="1" thickBot="1">
      <c r="A2422" s="22"/>
      <c r="B2422" s="55"/>
      <c r="C2422" s="22" t="str">
        <f>IF(B2422&gt;0,VLOOKUP(B2422,'الموردين والمخازن'!$A$9:$L$10006,2,0)," ")</f>
        <v xml:space="preserve"> </v>
      </c>
      <c r="D2422" s="22"/>
      <c r="E2422" s="22"/>
      <c r="F2422" s="33"/>
      <c r="G2422" s="69" t="str">
        <f t="shared" si="37"/>
        <v/>
      </c>
    </row>
    <row r="2423" spans="1:7" ht="19.5" thickTop="1" thickBot="1">
      <c r="A2423" s="22"/>
      <c r="B2423" s="55"/>
      <c r="C2423" s="22" t="str">
        <f>IF(B2423&gt;0,VLOOKUP(B2423,'الموردين والمخازن'!$A$9:$L$10006,2,0)," ")</f>
        <v xml:space="preserve"> </v>
      </c>
      <c r="D2423" s="22"/>
      <c r="E2423" s="22"/>
      <c r="F2423" s="33"/>
      <c r="G2423" s="69" t="str">
        <f t="shared" si="37"/>
        <v/>
      </c>
    </row>
    <row r="2424" spans="1:7" ht="19.5" thickTop="1" thickBot="1">
      <c r="A2424" s="22"/>
      <c r="B2424" s="55"/>
      <c r="C2424" s="22" t="str">
        <f>IF(B2424&gt;0,VLOOKUP(B2424,'الموردين والمخازن'!$A$9:$L$10006,2,0)," ")</f>
        <v xml:space="preserve"> </v>
      </c>
      <c r="D2424" s="22"/>
      <c r="E2424" s="22"/>
      <c r="F2424" s="33"/>
      <c r="G2424" s="69" t="str">
        <f t="shared" si="37"/>
        <v/>
      </c>
    </row>
    <row r="2425" spans="1:7" ht="19.5" thickTop="1" thickBot="1">
      <c r="A2425" s="22"/>
      <c r="B2425" s="55"/>
      <c r="C2425" s="22" t="str">
        <f>IF(B2425&gt;0,VLOOKUP(B2425,'الموردين والمخازن'!$A$9:$L$10006,2,0)," ")</f>
        <v xml:space="preserve"> </v>
      </c>
      <c r="D2425" s="22"/>
      <c r="E2425" s="22"/>
      <c r="F2425" s="33"/>
      <c r="G2425" s="69" t="str">
        <f t="shared" si="37"/>
        <v/>
      </c>
    </row>
    <row r="2426" spans="1:7" ht="19.5" thickTop="1" thickBot="1">
      <c r="A2426" s="22"/>
      <c r="B2426" s="55"/>
      <c r="C2426" s="22" t="str">
        <f>IF(B2426&gt;0,VLOOKUP(B2426,'الموردين والمخازن'!$A$9:$L$10006,2,0)," ")</f>
        <v xml:space="preserve"> </v>
      </c>
      <c r="D2426" s="22"/>
      <c r="E2426" s="22"/>
      <c r="F2426" s="33"/>
      <c r="G2426" s="69" t="str">
        <f t="shared" si="37"/>
        <v/>
      </c>
    </row>
    <row r="2427" spans="1:7" ht="19.5" thickTop="1" thickBot="1">
      <c r="A2427" s="22"/>
      <c r="B2427" s="55"/>
      <c r="C2427" s="22" t="str">
        <f>IF(B2427&gt;0,VLOOKUP(B2427,'الموردين والمخازن'!$A$9:$L$10006,2,0)," ")</f>
        <v xml:space="preserve"> </v>
      </c>
      <c r="D2427" s="22"/>
      <c r="E2427" s="22"/>
      <c r="F2427" s="33"/>
      <c r="G2427" s="69" t="str">
        <f t="shared" si="37"/>
        <v/>
      </c>
    </row>
    <row r="2428" spans="1:7" ht="19.5" thickTop="1" thickBot="1">
      <c r="A2428" s="22"/>
      <c r="B2428" s="55"/>
      <c r="C2428" s="22" t="str">
        <f>IF(B2428&gt;0,VLOOKUP(B2428,'الموردين والمخازن'!$A$9:$L$10006,2,0)," ")</f>
        <v xml:space="preserve"> </v>
      </c>
      <c r="D2428" s="22"/>
      <c r="E2428" s="22"/>
      <c r="F2428" s="33"/>
      <c r="G2428" s="69" t="str">
        <f t="shared" si="37"/>
        <v/>
      </c>
    </row>
    <row r="2429" spans="1:7" ht="19.5" thickTop="1" thickBot="1">
      <c r="A2429" s="22"/>
      <c r="B2429" s="55"/>
      <c r="C2429" s="22" t="str">
        <f>IF(B2429&gt;0,VLOOKUP(B2429,'الموردين والمخازن'!$A$9:$L$10006,2,0)," ")</f>
        <v xml:space="preserve"> </v>
      </c>
      <c r="D2429" s="22"/>
      <c r="E2429" s="22"/>
      <c r="F2429" s="33"/>
      <c r="G2429" s="69" t="str">
        <f t="shared" si="37"/>
        <v/>
      </c>
    </row>
    <row r="2430" spans="1:7" ht="19.5" thickTop="1" thickBot="1">
      <c r="A2430" s="22"/>
      <c r="B2430" s="55"/>
      <c r="C2430" s="22" t="str">
        <f>IF(B2430&gt;0,VLOOKUP(B2430,'الموردين والمخازن'!$A$9:$L$10006,2,0)," ")</f>
        <v xml:space="preserve"> </v>
      </c>
      <c r="D2430" s="22"/>
      <c r="E2430" s="22"/>
      <c r="F2430" s="33"/>
      <c r="G2430" s="69" t="str">
        <f t="shared" si="37"/>
        <v/>
      </c>
    </row>
    <row r="2431" spans="1:7" ht="19.5" thickTop="1" thickBot="1">
      <c r="A2431" s="22"/>
      <c r="B2431" s="55"/>
      <c r="C2431" s="22" t="str">
        <f>IF(B2431&gt;0,VLOOKUP(B2431,'الموردين والمخازن'!$A$9:$L$10006,2,0)," ")</f>
        <v xml:space="preserve"> </v>
      </c>
      <c r="D2431" s="22"/>
      <c r="E2431" s="22"/>
      <c r="F2431" s="33"/>
      <c r="G2431" s="69" t="str">
        <f t="shared" si="37"/>
        <v/>
      </c>
    </row>
    <row r="2432" spans="1:7" ht="19.5" thickTop="1" thickBot="1">
      <c r="A2432" s="22"/>
      <c r="B2432" s="55"/>
      <c r="C2432" s="22" t="str">
        <f>IF(B2432&gt;0,VLOOKUP(B2432,'الموردين والمخازن'!$A$9:$L$10006,2,0)," ")</f>
        <v xml:space="preserve"> </v>
      </c>
      <c r="D2432" s="22"/>
      <c r="E2432" s="22"/>
      <c r="F2432" s="33"/>
      <c r="G2432" s="69" t="str">
        <f t="shared" si="37"/>
        <v/>
      </c>
    </row>
    <row r="2433" spans="1:7" ht="19.5" thickTop="1" thickBot="1">
      <c r="A2433" s="22"/>
      <c r="B2433" s="55"/>
      <c r="C2433" s="22" t="str">
        <f>IF(B2433&gt;0,VLOOKUP(B2433,'الموردين والمخازن'!$A$9:$L$10006,2,0)," ")</f>
        <v xml:space="preserve"> </v>
      </c>
      <c r="D2433" s="22"/>
      <c r="E2433" s="22"/>
      <c r="F2433" s="33"/>
      <c r="G2433" s="69" t="str">
        <f t="shared" si="37"/>
        <v/>
      </c>
    </row>
    <row r="2434" spans="1:7" ht="19.5" thickTop="1" thickBot="1">
      <c r="A2434" s="22"/>
      <c r="B2434" s="55"/>
      <c r="C2434" s="22" t="str">
        <f>IF(B2434&gt;0,VLOOKUP(B2434,'الموردين والمخازن'!$A$9:$L$10006,2,0)," ")</f>
        <v xml:space="preserve"> </v>
      </c>
      <c r="D2434" s="22"/>
      <c r="E2434" s="22"/>
      <c r="F2434" s="33"/>
      <c r="G2434" s="69" t="str">
        <f t="shared" si="37"/>
        <v/>
      </c>
    </row>
    <row r="2435" spans="1:7" ht="19.5" thickTop="1" thickBot="1">
      <c r="A2435" s="22"/>
      <c r="B2435" s="55"/>
      <c r="C2435" s="22" t="str">
        <f>IF(B2435&gt;0,VLOOKUP(B2435,'الموردين والمخازن'!$A$9:$L$10006,2,0)," ")</f>
        <v xml:space="preserve"> </v>
      </c>
      <c r="D2435" s="22"/>
      <c r="E2435" s="22"/>
      <c r="F2435" s="33"/>
      <c r="G2435" s="69" t="str">
        <f t="shared" si="37"/>
        <v/>
      </c>
    </row>
    <row r="2436" spans="1:7" ht="19.5" thickTop="1" thickBot="1">
      <c r="A2436" s="22"/>
      <c r="B2436" s="55"/>
      <c r="C2436" s="22" t="str">
        <f>IF(B2436&gt;0,VLOOKUP(B2436,'الموردين والمخازن'!$A$9:$L$10006,2,0)," ")</f>
        <v xml:space="preserve"> </v>
      </c>
      <c r="D2436" s="22"/>
      <c r="E2436" s="22"/>
      <c r="F2436" s="33"/>
      <c r="G2436" s="69" t="str">
        <f t="shared" si="37"/>
        <v/>
      </c>
    </row>
    <row r="2437" spans="1:7" ht="19.5" thickTop="1" thickBot="1">
      <c r="A2437" s="22"/>
      <c r="B2437" s="55"/>
      <c r="C2437" s="22" t="str">
        <f>IF(B2437&gt;0,VLOOKUP(B2437,'الموردين والمخازن'!$A$9:$L$10006,2,0)," ")</f>
        <v xml:space="preserve"> </v>
      </c>
      <c r="D2437" s="22"/>
      <c r="E2437" s="22"/>
      <c r="F2437" s="33"/>
      <c r="G2437" s="69" t="str">
        <f t="shared" si="37"/>
        <v/>
      </c>
    </row>
    <row r="2438" spans="1:7" ht="19.5" thickTop="1" thickBot="1">
      <c r="A2438" s="22"/>
      <c r="B2438" s="55"/>
      <c r="C2438" s="22" t="str">
        <f>IF(B2438&gt;0,VLOOKUP(B2438,'الموردين والمخازن'!$A$9:$L$10006,2,0)," ")</f>
        <v xml:space="preserve"> </v>
      </c>
      <c r="D2438" s="22"/>
      <c r="E2438" s="22"/>
      <c r="F2438" s="33"/>
      <c r="G2438" s="69" t="str">
        <f t="shared" si="37"/>
        <v/>
      </c>
    </row>
    <row r="2439" spans="1:7" ht="19.5" thickTop="1" thickBot="1">
      <c r="A2439" s="22"/>
      <c r="B2439" s="55"/>
      <c r="C2439" s="22" t="str">
        <f>IF(B2439&gt;0,VLOOKUP(B2439,'الموردين والمخازن'!$A$9:$L$10006,2,0)," ")</f>
        <v xml:space="preserve"> </v>
      </c>
      <c r="D2439" s="22"/>
      <c r="E2439" s="22"/>
      <c r="F2439" s="33"/>
      <c r="G2439" s="69" t="str">
        <f t="shared" si="37"/>
        <v/>
      </c>
    </row>
    <row r="2440" spans="1:7" ht="19.5" thickTop="1" thickBot="1">
      <c r="A2440" s="22"/>
      <c r="B2440" s="55"/>
      <c r="C2440" s="22" t="str">
        <f>IF(B2440&gt;0,VLOOKUP(B2440,'الموردين والمخازن'!$A$9:$L$10006,2,0)," ")</f>
        <v xml:space="preserve"> </v>
      </c>
      <c r="D2440" s="22"/>
      <c r="E2440" s="22"/>
      <c r="F2440" s="33"/>
      <c r="G2440" s="69" t="str">
        <f t="shared" si="37"/>
        <v/>
      </c>
    </row>
    <row r="2441" spans="1:7" ht="19.5" thickTop="1" thickBot="1">
      <c r="A2441" s="22"/>
      <c r="B2441" s="55"/>
      <c r="C2441" s="22" t="str">
        <f>IF(B2441&gt;0,VLOOKUP(B2441,'الموردين والمخازن'!$A$9:$L$10006,2,0)," ")</f>
        <v xml:space="preserve"> </v>
      </c>
      <c r="D2441" s="22"/>
      <c r="E2441" s="22"/>
      <c r="F2441" s="33"/>
      <c r="G2441" s="69" t="str">
        <f t="shared" ref="G2441:G2504" si="38">B2441&amp;A2441</f>
        <v/>
      </c>
    </row>
    <row r="2442" spans="1:7" ht="19.5" thickTop="1" thickBot="1">
      <c r="A2442" s="22"/>
      <c r="B2442" s="55"/>
      <c r="C2442" s="22" t="str">
        <f>IF(B2442&gt;0,VLOOKUP(B2442,'الموردين والمخازن'!$A$9:$L$10006,2,0)," ")</f>
        <v xml:space="preserve"> </v>
      </c>
      <c r="D2442" s="22"/>
      <c r="E2442" s="22"/>
      <c r="F2442" s="33"/>
      <c r="G2442" s="69" t="str">
        <f t="shared" si="38"/>
        <v/>
      </c>
    </row>
    <row r="2443" spans="1:7" ht="19.5" thickTop="1" thickBot="1">
      <c r="A2443" s="22"/>
      <c r="B2443" s="55"/>
      <c r="C2443" s="22" t="str">
        <f>IF(B2443&gt;0,VLOOKUP(B2443,'الموردين والمخازن'!$A$9:$L$10006,2,0)," ")</f>
        <v xml:space="preserve"> </v>
      </c>
      <c r="D2443" s="22"/>
      <c r="E2443" s="22"/>
      <c r="F2443" s="33"/>
      <c r="G2443" s="69" t="str">
        <f t="shared" si="38"/>
        <v/>
      </c>
    </row>
    <row r="2444" spans="1:7" ht="19.5" thickTop="1" thickBot="1">
      <c r="A2444" s="22"/>
      <c r="B2444" s="55"/>
      <c r="C2444" s="22" t="str">
        <f>IF(B2444&gt;0,VLOOKUP(B2444,'الموردين والمخازن'!$A$9:$L$10006,2,0)," ")</f>
        <v xml:space="preserve"> </v>
      </c>
      <c r="D2444" s="22"/>
      <c r="E2444" s="22"/>
      <c r="F2444" s="33"/>
      <c r="G2444" s="69" t="str">
        <f t="shared" si="38"/>
        <v/>
      </c>
    </row>
    <row r="2445" spans="1:7" ht="19.5" thickTop="1" thickBot="1">
      <c r="A2445" s="22"/>
      <c r="B2445" s="55"/>
      <c r="C2445" s="22" t="str">
        <f>IF(B2445&gt;0,VLOOKUP(B2445,'الموردين والمخازن'!$A$9:$L$10006,2,0)," ")</f>
        <v xml:space="preserve"> </v>
      </c>
      <c r="D2445" s="22"/>
      <c r="E2445" s="22"/>
      <c r="F2445" s="33"/>
      <c r="G2445" s="69" t="str">
        <f t="shared" si="38"/>
        <v/>
      </c>
    </row>
    <row r="2446" spans="1:7" ht="19.5" thickTop="1" thickBot="1">
      <c r="A2446" s="22"/>
      <c r="B2446" s="55"/>
      <c r="C2446" s="22" t="str">
        <f>IF(B2446&gt;0,VLOOKUP(B2446,'الموردين والمخازن'!$A$9:$L$10006,2,0)," ")</f>
        <v xml:space="preserve"> </v>
      </c>
      <c r="D2446" s="22"/>
      <c r="E2446" s="22"/>
      <c r="F2446" s="33"/>
      <c r="G2446" s="69" t="str">
        <f t="shared" si="38"/>
        <v/>
      </c>
    </row>
    <row r="2447" spans="1:7" ht="19.5" thickTop="1" thickBot="1">
      <c r="A2447" s="22"/>
      <c r="B2447" s="55"/>
      <c r="C2447" s="22" t="str">
        <f>IF(B2447&gt;0,VLOOKUP(B2447,'الموردين والمخازن'!$A$9:$L$10006,2,0)," ")</f>
        <v xml:space="preserve"> </v>
      </c>
      <c r="D2447" s="22"/>
      <c r="E2447" s="22"/>
      <c r="F2447" s="33"/>
      <c r="G2447" s="69" t="str">
        <f t="shared" si="38"/>
        <v/>
      </c>
    </row>
    <row r="2448" spans="1:7" ht="19.5" thickTop="1" thickBot="1">
      <c r="A2448" s="22"/>
      <c r="B2448" s="55"/>
      <c r="C2448" s="22" t="str">
        <f>IF(B2448&gt;0,VLOOKUP(B2448,'الموردين والمخازن'!$A$9:$L$10006,2,0)," ")</f>
        <v xml:space="preserve"> </v>
      </c>
      <c r="D2448" s="22"/>
      <c r="E2448" s="22"/>
      <c r="F2448" s="33"/>
      <c r="G2448" s="69" t="str">
        <f t="shared" si="38"/>
        <v/>
      </c>
    </row>
    <row r="2449" spans="1:7" ht="19.5" thickTop="1" thickBot="1">
      <c r="A2449" s="22"/>
      <c r="B2449" s="55"/>
      <c r="C2449" s="22" t="str">
        <f>IF(B2449&gt;0,VLOOKUP(B2449,'الموردين والمخازن'!$A$9:$L$10006,2,0)," ")</f>
        <v xml:space="preserve"> </v>
      </c>
      <c r="D2449" s="22"/>
      <c r="E2449" s="22"/>
      <c r="F2449" s="33"/>
      <c r="G2449" s="69" t="str">
        <f t="shared" si="38"/>
        <v/>
      </c>
    </row>
    <row r="2450" spans="1:7" ht="19.5" thickTop="1" thickBot="1">
      <c r="A2450" s="22"/>
      <c r="B2450" s="55"/>
      <c r="C2450" s="22" t="str">
        <f>IF(B2450&gt;0,VLOOKUP(B2450,'الموردين والمخازن'!$A$9:$L$10006,2,0)," ")</f>
        <v xml:space="preserve"> </v>
      </c>
      <c r="D2450" s="22"/>
      <c r="E2450" s="22"/>
      <c r="F2450" s="33"/>
      <c r="G2450" s="69" t="str">
        <f t="shared" si="38"/>
        <v/>
      </c>
    </row>
    <row r="2451" spans="1:7" ht="19.5" thickTop="1" thickBot="1">
      <c r="A2451" s="22"/>
      <c r="B2451" s="55"/>
      <c r="C2451" s="22" t="str">
        <f>IF(B2451&gt;0,VLOOKUP(B2451,'الموردين والمخازن'!$A$9:$L$10006,2,0)," ")</f>
        <v xml:space="preserve"> </v>
      </c>
      <c r="D2451" s="22"/>
      <c r="E2451" s="22"/>
      <c r="F2451" s="33"/>
      <c r="G2451" s="69" t="str">
        <f t="shared" si="38"/>
        <v/>
      </c>
    </row>
    <row r="2452" spans="1:7" ht="19.5" thickTop="1" thickBot="1">
      <c r="A2452" s="22"/>
      <c r="B2452" s="55"/>
      <c r="C2452" s="22" t="str">
        <f>IF(B2452&gt;0,VLOOKUP(B2452,'الموردين والمخازن'!$A$9:$L$10006,2,0)," ")</f>
        <v xml:space="preserve"> </v>
      </c>
      <c r="D2452" s="22"/>
      <c r="E2452" s="22"/>
      <c r="F2452" s="33"/>
      <c r="G2452" s="69" t="str">
        <f t="shared" si="38"/>
        <v/>
      </c>
    </row>
    <row r="2453" spans="1:7" ht="19.5" thickTop="1" thickBot="1">
      <c r="A2453" s="22"/>
      <c r="B2453" s="55"/>
      <c r="C2453" s="22" t="str">
        <f>IF(B2453&gt;0,VLOOKUP(B2453,'الموردين والمخازن'!$A$9:$L$10006,2,0)," ")</f>
        <v xml:space="preserve"> </v>
      </c>
      <c r="D2453" s="22"/>
      <c r="E2453" s="22"/>
      <c r="F2453" s="33"/>
      <c r="G2453" s="69" t="str">
        <f t="shared" si="38"/>
        <v/>
      </c>
    </row>
    <row r="2454" spans="1:7" ht="19.5" thickTop="1" thickBot="1">
      <c r="A2454" s="22"/>
      <c r="B2454" s="55"/>
      <c r="C2454" s="22" t="str">
        <f>IF(B2454&gt;0,VLOOKUP(B2454,'الموردين والمخازن'!$A$9:$L$10006,2,0)," ")</f>
        <v xml:space="preserve"> </v>
      </c>
      <c r="D2454" s="22"/>
      <c r="E2454" s="22"/>
      <c r="F2454" s="33"/>
      <c r="G2454" s="69" t="str">
        <f t="shared" si="38"/>
        <v/>
      </c>
    </row>
    <row r="2455" spans="1:7" ht="19.5" thickTop="1" thickBot="1">
      <c r="A2455" s="22"/>
      <c r="B2455" s="55"/>
      <c r="C2455" s="22" t="str">
        <f>IF(B2455&gt;0,VLOOKUP(B2455,'الموردين والمخازن'!$A$9:$L$10006,2,0)," ")</f>
        <v xml:space="preserve"> </v>
      </c>
      <c r="D2455" s="22"/>
      <c r="E2455" s="22"/>
      <c r="F2455" s="33"/>
      <c r="G2455" s="69" t="str">
        <f t="shared" si="38"/>
        <v/>
      </c>
    </row>
    <row r="2456" spans="1:7" ht="19.5" thickTop="1" thickBot="1">
      <c r="A2456" s="22"/>
      <c r="B2456" s="55"/>
      <c r="C2456" s="22" t="str">
        <f>IF(B2456&gt;0,VLOOKUP(B2456,'الموردين والمخازن'!$A$9:$L$10006,2,0)," ")</f>
        <v xml:space="preserve"> </v>
      </c>
      <c r="D2456" s="22"/>
      <c r="E2456" s="22"/>
      <c r="F2456" s="33"/>
      <c r="G2456" s="69" t="str">
        <f t="shared" si="38"/>
        <v/>
      </c>
    </row>
    <row r="2457" spans="1:7" ht="19.5" thickTop="1" thickBot="1">
      <c r="A2457" s="22"/>
      <c r="B2457" s="55"/>
      <c r="C2457" s="22" t="str">
        <f>IF(B2457&gt;0,VLOOKUP(B2457,'الموردين والمخازن'!$A$9:$L$10006,2,0)," ")</f>
        <v xml:space="preserve"> </v>
      </c>
      <c r="D2457" s="22"/>
      <c r="E2457" s="22"/>
      <c r="F2457" s="33"/>
      <c r="G2457" s="69" t="str">
        <f t="shared" si="38"/>
        <v/>
      </c>
    </row>
    <row r="2458" spans="1:7" ht="19.5" thickTop="1" thickBot="1">
      <c r="A2458" s="22"/>
      <c r="B2458" s="55"/>
      <c r="C2458" s="22" t="str">
        <f>IF(B2458&gt;0,VLOOKUP(B2458,'الموردين والمخازن'!$A$9:$L$10006,2,0)," ")</f>
        <v xml:space="preserve"> </v>
      </c>
      <c r="D2458" s="22"/>
      <c r="E2458" s="22"/>
      <c r="F2458" s="33"/>
      <c r="G2458" s="69" t="str">
        <f t="shared" si="38"/>
        <v/>
      </c>
    </row>
    <row r="2459" spans="1:7" ht="19.5" thickTop="1" thickBot="1">
      <c r="A2459" s="22"/>
      <c r="B2459" s="55"/>
      <c r="C2459" s="22" t="str">
        <f>IF(B2459&gt;0,VLOOKUP(B2459,'الموردين والمخازن'!$A$9:$L$10006,2,0)," ")</f>
        <v xml:space="preserve"> </v>
      </c>
      <c r="D2459" s="22"/>
      <c r="E2459" s="22"/>
      <c r="F2459" s="33"/>
      <c r="G2459" s="69" t="str">
        <f t="shared" si="38"/>
        <v/>
      </c>
    </row>
    <row r="2460" spans="1:7" ht="19.5" thickTop="1" thickBot="1">
      <c r="A2460" s="22"/>
      <c r="B2460" s="55"/>
      <c r="C2460" s="22" t="str">
        <f>IF(B2460&gt;0,VLOOKUP(B2460,'الموردين والمخازن'!$A$9:$L$10006,2,0)," ")</f>
        <v xml:space="preserve"> </v>
      </c>
      <c r="D2460" s="22"/>
      <c r="E2460" s="22"/>
      <c r="F2460" s="33"/>
      <c r="G2460" s="69" t="str">
        <f t="shared" si="38"/>
        <v/>
      </c>
    </row>
    <row r="2461" spans="1:7" ht="19.5" thickTop="1" thickBot="1">
      <c r="A2461" s="22"/>
      <c r="B2461" s="55"/>
      <c r="C2461" s="22" t="str">
        <f>IF(B2461&gt;0,VLOOKUP(B2461,'الموردين والمخازن'!$A$9:$L$10006,2,0)," ")</f>
        <v xml:space="preserve"> </v>
      </c>
      <c r="D2461" s="22"/>
      <c r="E2461" s="22"/>
      <c r="F2461" s="33"/>
      <c r="G2461" s="69" t="str">
        <f t="shared" si="38"/>
        <v/>
      </c>
    </row>
    <row r="2462" spans="1:7" ht="19.5" thickTop="1" thickBot="1">
      <c r="A2462" s="22"/>
      <c r="B2462" s="55"/>
      <c r="C2462" s="22" t="str">
        <f>IF(B2462&gt;0,VLOOKUP(B2462,'الموردين والمخازن'!$A$9:$L$10006,2,0)," ")</f>
        <v xml:space="preserve"> </v>
      </c>
      <c r="D2462" s="22"/>
      <c r="E2462" s="22"/>
      <c r="F2462" s="33"/>
      <c r="G2462" s="69" t="str">
        <f t="shared" si="38"/>
        <v/>
      </c>
    </row>
    <row r="2463" spans="1:7" ht="19.5" thickTop="1" thickBot="1">
      <c r="A2463" s="22"/>
      <c r="B2463" s="55"/>
      <c r="C2463" s="22" t="str">
        <f>IF(B2463&gt;0,VLOOKUP(B2463,'الموردين والمخازن'!$A$9:$L$10006,2,0)," ")</f>
        <v xml:space="preserve"> </v>
      </c>
      <c r="D2463" s="22"/>
      <c r="E2463" s="22"/>
      <c r="F2463" s="33"/>
      <c r="G2463" s="69" t="str">
        <f t="shared" si="38"/>
        <v/>
      </c>
    </row>
    <row r="2464" spans="1:7" ht="19.5" thickTop="1" thickBot="1">
      <c r="A2464" s="22"/>
      <c r="B2464" s="55"/>
      <c r="C2464" s="22" t="str">
        <f>IF(B2464&gt;0,VLOOKUP(B2464,'الموردين والمخازن'!$A$9:$L$10006,2,0)," ")</f>
        <v xml:space="preserve"> </v>
      </c>
      <c r="D2464" s="22"/>
      <c r="E2464" s="22"/>
      <c r="F2464" s="33"/>
      <c r="G2464" s="69" t="str">
        <f t="shared" si="38"/>
        <v/>
      </c>
    </row>
    <row r="2465" spans="1:7" ht="19.5" thickTop="1" thickBot="1">
      <c r="A2465" s="22"/>
      <c r="B2465" s="55"/>
      <c r="C2465" s="22" t="str">
        <f>IF(B2465&gt;0,VLOOKUP(B2465,'الموردين والمخازن'!$A$9:$L$10006,2,0)," ")</f>
        <v xml:space="preserve"> </v>
      </c>
      <c r="D2465" s="22"/>
      <c r="E2465" s="22"/>
      <c r="F2465" s="33"/>
      <c r="G2465" s="69" t="str">
        <f t="shared" si="38"/>
        <v/>
      </c>
    </row>
    <row r="2466" spans="1:7" ht="19.5" thickTop="1" thickBot="1">
      <c r="A2466" s="22"/>
      <c r="B2466" s="55"/>
      <c r="C2466" s="22" t="str">
        <f>IF(B2466&gt;0,VLOOKUP(B2466,'الموردين والمخازن'!$A$9:$L$10006,2,0)," ")</f>
        <v xml:space="preserve"> </v>
      </c>
      <c r="D2466" s="22"/>
      <c r="E2466" s="22"/>
      <c r="F2466" s="33"/>
      <c r="G2466" s="69" t="str">
        <f t="shared" si="38"/>
        <v/>
      </c>
    </row>
    <row r="2467" spans="1:7" ht="19.5" thickTop="1" thickBot="1">
      <c r="A2467" s="22"/>
      <c r="B2467" s="55"/>
      <c r="C2467" s="22" t="str">
        <f>IF(B2467&gt;0,VLOOKUP(B2467,'الموردين والمخازن'!$A$9:$L$10006,2,0)," ")</f>
        <v xml:space="preserve"> </v>
      </c>
      <c r="D2467" s="22"/>
      <c r="E2467" s="22"/>
      <c r="F2467" s="33"/>
      <c r="G2467" s="69" t="str">
        <f t="shared" si="38"/>
        <v/>
      </c>
    </row>
    <row r="2468" spans="1:7" ht="19.5" thickTop="1" thickBot="1">
      <c r="A2468" s="22"/>
      <c r="B2468" s="55"/>
      <c r="C2468" s="22" t="str">
        <f>IF(B2468&gt;0,VLOOKUP(B2468,'الموردين والمخازن'!$A$9:$L$10006,2,0)," ")</f>
        <v xml:space="preserve"> </v>
      </c>
      <c r="D2468" s="22"/>
      <c r="E2468" s="22"/>
      <c r="F2468" s="33"/>
      <c r="G2468" s="69" t="str">
        <f t="shared" si="38"/>
        <v/>
      </c>
    </row>
    <row r="2469" spans="1:7" ht="19.5" thickTop="1" thickBot="1">
      <c r="A2469" s="22"/>
      <c r="B2469" s="55"/>
      <c r="C2469" s="22" t="str">
        <f>IF(B2469&gt;0,VLOOKUP(B2469,'الموردين والمخازن'!$A$9:$L$10006,2,0)," ")</f>
        <v xml:space="preserve"> </v>
      </c>
      <c r="D2469" s="22"/>
      <c r="E2469" s="22"/>
      <c r="F2469" s="33"/>
      <c r="G2469" s="69" t="str">
        <f t="shared" si="38"/>
        <v/>
      </c>
    </row>
    <row r="2470" spans="1:7" ht="19.5" thickTop="1" thickBot="1">
      <c r="A2470" s="22"/>
      <c r="B2470" s="55"/>
      <c r="C2470" s="22" t="str">
        <f>IF(B2470&gt;0,VLOOKUP(B2470,'الموردين والمخازن'!$A$9:$L$10006,2,0)," ")</f>
        <v xml:space="preserve"> </v>
      </c>
      <c r="D2470" s="22"/>
      <c r="E2470" s="22"/>
      <c r="F2470" s="33"/>
      <c r="G2470" s="69" t="str">
        <f t="shared" si="38"/>
        <v/>
      </c>
    </row>
    <row r="2471" spans="1:7" ht="19.5" thickTop="1" thickBot="1">
      <c r="A2471" s="22"/>
      <c r="B2471" s="55"/>
      <c r="C2471" s="22" t="str">
        <f>IF(B2471&gt;0,VLOOKUP(B2471,'الموردين والمخازن'!$A$9:$L$10006,2,0)," ")</f>
        <v xml:space="preserve"> </v>
      </c>
      <c r="D2471" s="22"/>
      <c r="E2471" s="22"/>
      <c r="F2471" s="33"/>
      <c r="G2471" s="69" t="str">
        <f t="shared" si="38"/>
        <v/>
      </c>
    </row>
    <row r="2472" spans="1:7" ht="19.5" thickTop="1" thickBot="1">
      <c r="A2472" s="22"/>
      <c r="B2472" s="55"/>
      <c r="C2472" s="22" t="str">
        <f>IF(B2472&gt;0,VLOOKUP(B2472,'الموردين والمخازن'!$A$9:$L$10006,2,0)," ")</f>
        <v xml:space="preserve"> </v>
      </c>
      <c r="D2472" s="22"/>
      <c r="E2472" s="22"/>
      <c r="F2472" s="33"/>
      <c r="G2472" s="69" t="str">
        <f t="shared" si="38"/>
        <v/>
      </c>
    </row>
    <row r="2473" spans="1:7" ht="19.5" thickTop="1" thickBot="1">
      <c r="A2473" s="22"/>
      <c r="B2473" s="55"/>
      <c r="C2473" s="22" t="str">
        <f>IF(B2473&gt;0,VLOOKUP(B2473,'الموردين والمخازن'!$A$9:$L$10006,2,0)," ")</f>
        <v xml:space="preserve"> </v>
      </c>
      <c r="D2473" s="22"/>
      <c r="E2473" s="22"/>
      <c r="F2473" s="33"/>
      <c r="G2473" s="69" t="str">
        <f t="shared" si="38"/>
        <v/>
      </c>
    </row>
    <row r="2474" spans="1:7" ht="19.5" thickTop="1" thickBot="1">
      <c r="A2474" s="22"/>
      <c r="B2474" s="55"/>
      <c r="C2474" s="22" t="str">
        <f>IF(B2474&gt;0,VLOOKUP(B2474,'الموردين والمخازن'!$A$9:$L$10006,2,0)," ")</f>
        <v xml:space="preserve"> </v>
      </c>
      <c r="D2474" s="22"/>
      <c r="E2474" s="22"/>
      <c r="F2474" s="33"/>
      <c r="G2474" s="69" t="str">
        <f t="shared" si="38"/>
        <v/>
      </c>
    </row>
    <row r="2475" spans="1:7" ht="19.5" thickTop="1" thickBot="1">
      <c r="A2475" s="22"/>
      <c r="B2475" s="55"/>
      <c r="C2475" s="22" t="str">
        <f>IF(B2475&gt;0,VLOOKUP(B2475,'الموردين والمخازن'!$A$9:$L$10006,2,0)," ")</f>
        <v xml:space="preserve"> </v>
      </c>
      <c r="D2475" s="22"/>
      <c r="E2475" s="22"/>
      <c r="F2475" s="33"/>
      <c r="G2475" s="69" t="str">
        <f t="shared" si="38"/>
        <v/>
      </c>
    </row>
    <row r="2476" spans="1:7" ht="19.5" thickTop="1" thickBot="1">
      <c r="A2476" s="22"/>
      <c r="B2476" s="55"/>
      <c r="C2476" s="22" t="str">
        <f>IF(B2476&gt;0,VLOOKUP(B2476,'الموردين والمخازن'!$A$9:$L$10006,2,0)," ")</f>
        <v xml:space="preserve"> </v>
      </c>
      <c r="D2476" s="22"/>
      <c r="E2476" s="22"/>
      <c r="F2476" s="33"/>
      <c r="G2476" s="69" t="str">
        <f t="shared" si="38"/>
        <v/>
      </c>
    </row>
    <row r="2477" spans="1:7" ht="19.5" thickTop="1" thickBot="1">
      <c r="A2477" s="22"/>
      <c r="B2477" s="55"/>
      <c r="C2477" s="22" t="str">
        <f>IF(B2477&gt;0,VLOOKUP(B2477,'الموردين والمخازن'!$A$9:$L$10006,2,0)," ")</f>
        <v xml:space="preserve"> </v>
      </c>
      <c r="D2477" s="22"/>
      <c r="E2477" s="22"/>
      <c r="F2477" s="33"/>
      <c r="G2477" s="69" t="str">
        <f t="shared" si="38"/>
        <v/>
      </c>
    </row>
    <row r="2478" spans="1:7" ht="19.5" thickTop="1" thickBot="1">
      <c r="A2478" s="22"/>
      <c r="B2478" s="55"/>
      <c r="C2478" s="22" t="str">
        <f>IF(B2478&gt;0,VLOOKUP(B2478,'الموردين والمخازن'!$A$9:$L$10006,2,0)," ")</f>
        <v xml:space="preserve"> </v>
      </c>
      <c r="D2478" s="22"/>
      <c r="E2478" s="22"/>
      <c r="F2478" s="33"/>
      <c r="G2478" s="69" t="str">
        <f t="shared" si="38"/>
        <v/>
      </c>
    </row>
    <row r="2479" spans="1:7" ht="19.5" thickTop="1" thickBot="1">
      <c r="A2479" s="22"/>
      <c r="B2479" s="55"/>
      <c r="C2479" s="22" t="str">
        <f>IF(B2479&gt;0,VLOOKUP(B2479,'الموردين والمخازن'!$A$9:$L$10006,2,0)," ")</f>
        <v xml:space="preserve"> </v>
      </c>
      <c r="D2479" s="22"/>
      <c r="E2479" s="22"/>
      <c r="F2479" s="33"/>
      <c r="G2479" s="69" t="str">
        <f t="shared" si="38"/>
        <v/>
      </c>
    </row>
    <row r="2480" spans="1:7" ht="19.5" thickTop="1" thickBot="1">
      <c r="A2480" s="22"/>
      <c r="B2480" s="55"/>
      <c r="C2480" s="22" t="str">
        <f>IF(B2480&gt;0,VLOOKUP(B2480,'الموردين والمخازن'!$A$9:$L$10006,2,0)," ")</f>
        <v xml:space="preserve"> </v>
      </c>
      <c r="D2480" s="22"/>
      <c r="E2480" s="22"/>
      <c r="F2480" s="33"/>
      <c r="G2480" s="69" t="str">
        <f t="shared" si="38"/>
        <v/>
      </c>
    </row>
    <row r="2481" spans="1:7" ht="19.5" thickTop="1" thickBot="1">
      <c r="A2481" s="22"/>
      <c r="B2481" s="55"/>
      <c r="C2481" s="22" t="str">
        <f>IF(B2481&gt;0,VLOOKUP(B2481,'الموردين والمخازن'!$A$9:$L$10006,2,0)," ")</f>
        <v xml:space="preserve"> </v>
      </c>
      <c r="D2481" s="22"/>
      <c r="E2481" s="22"/>
      <c r="F2481" s="33"/>
      <c r="G2481" s="69" t="str">
        <f t="shared" si="38"/>
        <v/>
      </c>
    </row>
    <row r="2482" spans="1:7" ht="19.5" thickTop="1" thickBot="1">
      <c r="A2482" s="22"/>
      <c r="B2482" s="55"/>
      <c r="C2482" s="22" t="str">
        <f>IF(B2482&gt;0,VLOOKUP(B2482,'الموردين والمخازن'!$A$9:$L$10006,2,0)," ")</f>
        <v xml:space="preserve"> </v>
      </c>
      <c r="D2482" s="22"/>
      <c r="E2482" s="22"/>
      <c r="F2482" s="33"/>
      <c r="G2482" s="69" t="str">
        <f t="shared" si="38"/>
        <v/>
      </c>
    </row>
    <row r="2483" spans="1:7" ht="19.5" thickTop="1" thickBot="1">
      <c r="A2483" s="22"/>
      <c r="B2483" s="55"/>
      <c r="C2483" s="22" t="str">
        <f>IF(B2483&gt;0,VLOOKUP(B2483,'الموردين والمخازن'!$A$9:$L$10006,2,0)," ")</f>
        <v xml:space="preserve"> </v>
      </c>
      <c r="D2483" s="22"/>
      <c r="E2483" s="22"/>
      <c r="F2483" s="33"/>
      <c r="G2483" s="69" t="str">
        <f t="shared" si="38"/>
        <v/>
      </c>
    </row>
    <row r="2484" spans="1:7" ht="19.5" thickTop="1" thickBot="1">
      <c r="A2484" s="22"/>
      <c r="B2484" s="55"/>
      <c r="C2484" s="22" t="str">
        <f>IF(B2484&gt;0,VLOOKUP(B2484,'الموردين والمخازن'!$A$9:$L$10006,2,0)," ")</f>
        <v xml:space="preserve"> </v>
      </c>
      <c r="D2484" s="22"/>
      <c r="E2484" s="22"/>
      <c r="F2484" s="33"/>
      <c r="G2484" s="69" t="str">
        <f t="shared" si="38"/>
        <v/>
      </c>
    </row>
    <row r="2485" spans="1:7" ht="19.5" thickTop="1" thickBot="1">
      <c r="A2485" s="22"/>
      <c r="B2485" s="55"/>
      <c r="C2485" s="22" t="str">
        <f>IF(B2485&gt;0,VLOOKUP(B2485,'الموردين والمخازن'!$A$9:$L$10006,2,0)," ")</f>
        <v xml:space="preserve"> </v>
      </c>
      <c r="D2485" s="22"/>
      <c r="E2485" s="22"/>
      <c r="F2485" s="33"/>
      <c r="G2485" s="69" t="str">
        <f t="shared" si="38"/>
        <v/>
      </c>
    </row>
    <row r="2486" spans="1:7" ht="19.5" thickTop="1" thickBot="1">
      <c r="A2486" s="22"/>
      <c r="B2486" s="55"/>
      <c r="C2486" s="22" t="str">
        <f>IF(B2486&gt;0,VLOOKUP(B2486,'الموردين والمخازن'!$A$9:$L$10006,2,0)," ")</f>
        <v xml:space="preserve"> </v>
      </c>
      <c r="D2486" s="22"/>
      <c r="E2486" s="22"/>
      <c r="F2486" s="33"/>
      <c r="G2486" s="69" t="str">
        <f t="shared" si="38"/>
        <v/>
      </c>
    </row>
    <row r="2487" spans="1:7" ht="19.5" thickTop="1" thickBot="1">
      <c r="A2487" s="22"/>
      <c r="B2487" s="55"/>
      <c r="C2487" s="22" t="str">
        <f>IF(B2487&gt;0,VLOOKUP(B2487,'الموردين والمخازن'!$A$9:$L$10006,2,0)," ")</f>
        <v xml:space="preserve"> </v>
      </c>
      <c r="D2487" s="22"/>
      <c r="E2487" s="22"/>
      <c r="F2487" s="33"/>
      <c r="G2487" s="69" t="str">
        <f t="shared" si="38"/>
        <v/>
      </c>
    </row>
    <row r="2488" spans="1:7" ht="19.5" thickTop="1" thickBot="1">
      <c r="A2488" s="22"/>
      <c r="B2488" s="55"/>
      <c r="C2488" s="22" t="str">
        <f>IF(B2488&gt;0,VLOOKUP(B2488,'الموردين والمخازن'!$A$9:$L$10006,2,0)," ")</f>
        <v xml:space="preserve"> </v>
      </c>
      <c r="D2488" s="22"/>
      <c r="E2488" s="22"/>
      <c r="F2488" s="33"/>
      <c r="G2488" s="69" t="str">
        <f t="shared" si="38"/>
        <v/>
      </c>
    </row>
    <row r="2489" spans="1:7" ht="19.5" thickTop="1" thickBot="1">
      <c r="A2489" s="22"/>
      <c r="B2489" s="55"/>
      <c r="C2489" s="22" t="str">
        <f>IF(B2489&gt;0,VLOOKUP(B2489,'الموردين والمخازن'!$A$9:$L$10006,2,0)," ")</f>
        <v xml:space="preserve"> </v>
      </c>
      <c r="D2489" s="22"/>
      <c r="E2489" s="22"/>
      <c r="F2489" s="33"/>
      <c r="G2489" s="69" t="str">
        <f t="shared" si="38"/>
        <v/>
      </c>
    </row>
    <row r="2490" spans="1:7" ht="19.5" thickTop="1" thickBot="1">
      <c r="A2490" s="22"/>
      <c r="B2490" s="55"/>
      <c r="C2490" s="22" t="str">
        <f>IF(B2490&gt;0,VLOOKUP(B2490,'الموردين والمخازن'!$A$9:$L$10006,2,0)," ")</f>
        <v xml:space="preserve"> </v>
      </c>
      <c r="D2490" s="22"/>
      <c r="E2490" s="22"/>
      <c r="F2490" s="33"/>
      <c r="G2490" s="69" t="str">
        <f t="shared" si="38"/>
        <v/>
      </c>
    </row>
    <row r="2491" spans="1:7" ht="19.5" thickTop="1" thickBot="1">
      <c r="A2491" s="22"/>
      <c r="B2491" s="55"/>
      <c r="C2491" s="22" t="str">
        <f>IF(B2491&gt;0,VLOOKUP(B2491,'الموردين والمخازن'!$A$9:$L$10006,2,0)," ")</f>
        <v xml:space="preserve"> </v>
      </c>
      <c r="D2491" s="22"/>
      <c r="E2491" s="22"/>
      <c r="F2491" s="33"/>
      <c r="G2491" s="69" t="str">
        <f t="shared" si="38"/>
        <v/>
      </c>
    </row>
    <row r="2492" spans="1:7" ht="19.5" thickTop="1" thickBot="1">
      <c r="A2492" s="22"/>
      <c r="B2492" s="55"/>
      <c r="C2492" s="22" t="str">
        <f>IF(B2492&gt;0,VLOOKUP(B2492,'الموردين والمخازن'!$A$9:$L$10006,2,0)," ")</f>
        <v xml:space="preserve"> </v>
      </c>
      <c r="D2492" s="22"/>
      <c r="E2492" s="22"/>
      <c r="F2492" s="33"/>
      <c r="G2492" s="69" t="str">
        <f t="shared" si="38"/>
        <v/>
      </c>
    </row>
    <row r="2493" spans="1:7" ht="19.5" thickTop="1" thickBot="1">
      <c r="A2493" s="22"/>
      <c r="B2493" s="55"/>
      <c r="C2493" s="22" t="str">
        <f>IF(B2493&gt;0,VLOOKUP(B2493,'الموردين والمخازن'!$A$9:$L$10006,2,0)," ")</f>
        <v xml:space="preserve"> </v>
      </c>
      <c r="D2493" s="22"/>
      <c r="E2493" s="22"/>
      <c r="F2493" s="33"/>
      <c r="G2493" s="69" t="str">
        <f t="shared" si="38"/>
        <v/>
      </c>
    </row>
    <row r="2494" spans="1:7" ht="19.5" thickTop="1" thickBot="1">
      <c r="A2494" s="22"/>
      <c r="B2494" s="55"/>
      <c r="C2494" s="22" t="str">
        <f>IF(B2494&gt;0,VLOOKUP(B2494,'الموردين والمخازن'!$A$9:$L$10006,2,0)," ")</f>
        <v xml:space="preserve"> </v>
      </c>
      <c r="D2494" s="22"/>
      <c r="E2494" s="22"/>
      <c r="F2494" s="33"/>
      <c r="G2494" s="69" t="str">
        <f t="shared" si="38"/>
        <v/>
      </c>
    </row>
    <row r="2495" spans="1:7" ht="19.5" thickTop="1" thickBot="1">
      <c r="A2495" s="22"/>
      <c r="B2495" s="55"/>
      <c r="C2495" s="22" t="str">
        <f>IF(B2495&gt;0,VLOOKUP(B2495,'الموردين والمخازن'!$A$9:$L$10006,2,0)," ")</f>
        <v xml:space="preserve"> </v>
      </c>
      <c r="D2495" s="22"/>
      <c r="E2495" s="22"/>
      <c r="F2495" s="33"/>
      <c r="G2495" s="69" t="str">
        <f t="shared" si="38"/>
        <v/>
      </c>
    </row>
    <row r="2496" spans="1:7" ht="19.5" thickTop="1" thickBot="1">
      <c r="A2496" s="22"/>
      <c r="B2496" s="55"/>
      <c r="C2496" s="22" t="str">
        <f>IF(B2496&gt;0,VLOOKUP(B2496,'الموردين والمخازن'!$A$9:$L$10006,2,0)," ")</f>
        <v xml:space="preserve"> </v>
      </c>
      <c r="D2496" s="22"/>
      <c r="E2496" s="22"/>
      <c r="F2496" s="33"/>
      <c r="G2496" s="69" t="str">
        <f t="shared" si="38"/>
        <v/>
      </c>
    </row>
    <row r="2497" spans="1:7" ht="19.5" thickTop="1" thickBot="1">
      <c r="A2497" s="22"/>
      <c r="B2497" s="55"/>
      <c r="C2497" s="22" t="str">
        <f>IF(B2497&gt;0,VLOOKUP(B2497,'الموردين والمخازن'!$A$9:$L$10006,2,0)," ")</f>
        <v xml:space="preserve"> </v>
      </c>
      <c r="D2497" s="22"/>
      <c r="E2497" s="22"/>
      <c r="F2497" s="33"/>
      <c r="G2497" s="69" t="str">
        <f t="shared" si="38"/>
        <v/>
      </c>
    </row>
    <row r="2498" spans="1:7" ht="19.5" thickTop="1" thickBot="1">
      <c r="A2498" s="22"/>
      <c r="B2498" s="55"/>
      <c r="C2498" s="22" t="str">
        <f>IF(B2498&gt;0,VLOOKUP(B2498,'الموردين والمخازن'!$A$9:$L$10006,2,0)," ")</f>
        <v xml:space="preserve"> </v>
      </c>
      <c r="D2498" s="22"/>
      <c r="E2498" s="22"/>
      <c r="F2498" s="33"/>
      <c r="G2498" s="69" t="str">
        <f t="shared" si="38"/>
        <v/>
      </c>
    </row>
    <row r="2499" spans="1:7" ht="19.5" thickTop="1" thickBot="1">
      <c r="A2499" s="22"/>
      <c r="B2499" s="55"/>
      <c r="C2499" s="22" t="str">
        <f>IF(B2499&gt;0,VLOOKUP(B2499,'الموردين والمخازن'!$A$9:$L$10006,2,0)," ")</f>
        <v xml:space="preserve"> </v>
      </c>
      <c r="D2499" s="22"/>
      <c r="E2499" s="22"/>
      <c r="F2499" s="33"/>
      <c r="G2499" s="69" t="str">
        <f t="shared" si="38"/>
        <v/>
      </c>
    </row>
    <row r="2500" spans="1:7" ht="19.5" thickTop="1" thickBot="1">
      <c r="A2500" s="22"/>
      <c r="B2500" s="55"/>
      <c r="C2500" s="22" t="str">
        <f>IF(B2500&gt;0,VLOOKUP(B2500,'الموردين والمخازن'!$A$9:$L$10006,2,0)," ")</f>
        <v xml:space="preserve"> </v>
      </c>
      <c r="D2500" s="22"/>
      <c r="E2500" s="22"/>
      <c r="F2500" s="33"/>
      <c r="G2500" s="69" t="str">
        <f t="shared" si="38"/>
        <v/>
      </c>
    </row>
    <row r="2501" spans="1:7" ht="19.5" thickTop="1" thickBot="1">
      <c r="A2501" s="22"/>
      <c r="B2501" s="55"/>
      <c r="C2501" s="22" t="str">
        <f>IF(B2501&gt;0,VLOOKUP(B2501,'الموردين والمخازن'!$A$9:$L$10006,2,0)," ")</f>
        <v xml:space="preserve"> </v>
      </c>
      <c r="D2501" s="22"/>
      <c r="E2501" s="22"/>
      <c r="F2501" s="33"/>
      <c r="G2501" s="69" t="str">
        <f t="shared" si="38"/>
        <v/>
      </c>
    </row>
    <row r="2502" spans="1:7" ht="19.5" thickTop="1" thickBot="1">
      <c r="A2502" s="22"/>
      <c r="B2502" s="55"/>
      <c r="C2502" s="22" t="str">
        <f>IF(B2502&gt;0,VLOOKUP(B2502,'الموردين والمخازن'!$A$9:$L$10006,2,0)," ")</f>
        <v xml:space="preserve"> </v>
      </c>
      <c r="D2502" s="22"/>
      <c r="E2502" s="22"/>
      <c r="F2502" s="33"/>
      <c r="G2502" s="69" t="str">
        <f t="shared" si="38"/>
        <v/>
      </c>
    </row>
    <row r="2503" spans="1:7" ht="19.5" thickTop="1" thickBot="1">
      <c r="A2503" s="22"/>
      <c r="B2503" s="55"/>
      <c r="C2503" s="22" t="str">
        <f>IF(B2503&gt;0,VLOOKUP(B2503,'الموردين والمخازن'!$A$9:$L$10006,2,0)," ")</f>
        <v xml:space="preserve"> </v>
      </c>
      <c r="D2503" s="22"/>
      <c r="E2503" s="22"/>
      <c r="F2503" s="33"/>
      <c r="G2503" s="69" t="str">
        <f t="shared" si="38"/>
        <v/>
      </c>
    </row>
    <row r="2504" spans="1:7" ht="19.5" thickTop="1" thickBot="1">
      <c r="A2504" s="22"/>
      <c r="B2504" s="55"/>
      <c r="C2504" s="22" t="str">
        <f>IF(B2504&gt;0,VLOOKUP(B2504,'الموردين والمخازن'!$A$9:$L$10006,2,0)," ")</f>
        <v xml:space="preserve"> </v>
      </c>
      <c r="D2504" s="22"/>
      <c r="E2504" s="22"/>
      <c r="F2504" s="33"/>
      <c r="G2504" s="69" t="str">
        <f t="shared" si="38"/>
        <v/>
      </c>
    </row>
    <row r="2505" spans="1:7" ht="19.5" thickTop="1" thickBot="1">
      <c r="A2505" s="22"/>
      <c r="B2505" s="55"/>
      <c r="C2505" s="22" t="str">
        <f>IF(B2505&gt;0,VLOOKUP(B2505,'الموردين والمخازن'!$A$9:$L$10006,2,0)," ")</f>
        <v xml:space="preserve"> </v>
      </c>
      <c r="D2505" s="22"/>
      <c r="E2505" s="22"/>
      <c r="F2505" s="33"/>
      <c r="G2505" s="69" t="str">
        <f t="shared" ref="G2505:G2568" si="39">B2505&amp;A2505</f>
        <v/>
      </c>
    </row>
    <row r="2506" spans="1:7" ht="19.5" thickTop="1" thickBot="1">
      <c r="A2506" s="22"/>
      <c r="B2506" s="55"/>
      <c r="C2506" s="22" t="str">
        <f>IF(B2506&gt;0,VLOOKUP(B2506,'الموردين والمخازن'!$A$9:$L$10006,2,0)," ")</f>
        <v xml:space="preserve"> </v>
      </c>
      <c r="D2506" s="22"/>
      <c r="E2506" s="22"/>
      <c r="F2506" s="33"/>
      <c r="G2506" s="69" t="str">
        <f t="shared" si="39"/>
        <v/>
      </c>
    </row>
    <row r="2507" spans="1:7" ht="19.5" thickTop="1" thickBot="1">
      <c r="A2507" s="22"/>
      <c r="B2507" s="55"/>
      <c r="C2507" s="22" t="str">
        <f>IF(B2507&gt;0,VLOOKUP(B2507,'الموردين والمخازن'!$A$9:$L$10006,2,0)," ")</f>
        <v xml:space="preserve"> </v>
      </c>
      <c r="D2507" s="22"/>
      <c r="E2507" s="22"/>
      <c r="F2507" s="33"/>
      <c r="G2507" s="69" t="str">
        <f t="shared" si="39"/>
        <v/>
      </c>
    </row>
    <row r="2508" spans="1:7" ht="19.5" thickTop="1" thickBot="1">
      <c r="A2508" s="22"/>
      <c r="B2508" s="55"/>
      <c r="C2508" s="22" t="str">
        <f>IF(B2508&gt;0,VLOOKUP(B2508,'الموردين والمخازن'!$A$9:$L$10006,2,0)," ")</f>
        <v xml:space="preserve"> </v>
      </c>
      <c r="D2508" s="22"/>
      <c r="E2508" s="22"/>
      <c r="F2508" s="33"/>
      <c r="G2508" s="69" t="str">
        <f t="shared" si="39"/>
        <v/>
      </c>
    </row>
    <row r="2509" spans="1:7" ht="19.5" thickTop="1" thickBot="1">
      <c r="A2509" s="22"/>
      <c r="B2509" s="55"/>
      <c r="C2509" s="22" t="str">
        <f>IF(B2509&gt;0,VLOOKUP(B2509,'الموردين والمخازن'!$A$9:$L$10006,2,0)," ")</f>
        <v xml:space="preserve"> </v>
      </c>
      <c r="D2509" s="22"/>
      <c r="E2509" s="22"/>
      <c r="F2509" s="33"/>
      <c r="G2509" s="69" t="str">
        <f t="shared" si="39"/>
        <v/>
      </c>
    </row>
    <row r="2510" spans="1:7" ht="19.5" thickTop="1" thickBot="1">
      <c r="A2510" s="22"/>
      <c r="B2510" s="55"/>
      <c r="C2510" s="22" t="str">
        <f>IF(B2510&gt;0,VLOOKUP(B2510,'الموردين والمخازن'!$A$9:$L$10006,2,0)," ")</f>
        <v xml:space="preserve"> </v>
      </c>
      <c r="D2510" s="22"/>
      <c r="E2510" s="22"/>
      <c r="F2510" s="33"/>
      <c r="G2510" s="69" t="str">
        <f t="shared" si="39"/>
        <v/>
      </c>
    </row>
    <row r="2511" spans="1:7" ht="19.5" thickTop="1" thickBot="1">
      <c r="A2511" s="22"/>
      <c r="B2511" s="55"/>
      <c r="C2511" s="22" t="str">
        <f>IF(B2511&gt;0,VLOOKUP(B2511,'الموردين والمخازن'!$A$9:$L$10006,2,0)," ")</f>
        <v xml:space="preserve"> </v>
      </c>
      <c r="D2511" s="22"/>
      <c r="E2511" s="22"/>
      <c r="F2511" s="33"/>
      <c r="G2511" s="69" t="str">
        <f t="shared" si="39"/>
        <v/>
      </c>
    </row>
    <row r="2512" spans="1:7" ht="19.5" thickTop="1" thickBot="1">
      <c r="A2512" s="22"/>
      <c r="B2512" s="55"/>
      <c r="C2512" s="22" t="str">
        <f>IF(B2512&gt;0,VLOOKUP(B2512,'الموردين والمخازن'!$A$9:$L$10006,2,0)," ")</f>
        <v xml:space="preserve"> </v>
      </c>
      <c r="D2512" s="22"/>
      <c r="E2512" s="22"/>
      <c r="F2512" s="33"/>
      <c r="G2512" s="69" t="str">
        <f t="shared" si="39"/>
        <v/>
      </c>
    </row>
    <row r="2513" spans="1:7" ht="19.5" thickTop="1" thickBot="1">
      <c r="A2513" s="22"/>
      <c r="B2513" s="55"/>
      <c r="C2513" s="22" t="str">
        <f>IF(B2513&gt;0,VLOOKUP(B2513,'الموردين والمخازن'!$A$9:$L$10006,2,0)," ")</f>
        <v xml:space="preserve"> </v>
      </c>
      <c r="D2513" s="22"/>
      <c r="E2513" s="22"/>
      <c r="F2513" s="33"/>
      <c r="G2513" s="69" t="str">
        <f t="shared" si="39"/>
        <v/>
      </c>
    </row>
    <row r="2514" spans="1:7" ht="19.5" thickTop="1" thickBot="1">
      <c r="A2514" s="22"/>
      <c r="B2514" s="55"/>
      <c r="C2514" s="22" t="str">
        <f>IF(B2514&gt;0,VLOOKUP(B2514,'الموردين والمخازن'!$A$9:$L$10006,2,0)," ")</f>
        <v xml:space="preserve"> </v>
      </c>
      <c r="D2514" s="22"/>
      <c r="E2514" s="22"/>
      <c r="F2514" s="33"/>
      <c r="G2514" s="69" t="str">
        <f t="shared" si="39"/>
        <v/>
      </c>
    </row>
    <row r="2515" spans="1:7" ht="19.5" thickTop="1" thickBot="1">
      <c r="A2515" s="22"/>
      <c r="B2515" s="55"/>
      <c r="C2515" s="22" t="str">
        <f>IF(B2515&gt;0,VLOOKUP(B2515,'الموردين والمخازن'!$A$9:$L$10006,2,0)," ")</f>
        <v xml:space="preserve"> </v>
      </c>
      <c r="D2515" s="22"/>
      <c r="E2515" s="22"/>
      <c r="F2515" s="33"/>
      <c r="G2515" s="69" t="str">
        <f t="shared" si="39"/>
        <v/>
      </c>
    </row>
    <row r="2516" spans="1:7" ht="19.5" thickTop="1" thickBot="1">
      <c r="A2516" s="22"/>
      <c r="B2516" s="55"/>
      <c r="C2516" s="22" t="str">
        <f>IF(B2516&gt;0,VLOOKUP(B2516,'الموردين والمخازن'!$A$9:$L$10006,2,0)," ")</f>
        <v xml:space="preserve"> </v>
      </c>
      <c r="D2516" s="22"/>
      <c r="E2516" s="22"/>
      <c r="F2516" s="33"/>
      <c r="G2516" s="69" t="str">
        <f t="shared" si="39"/>
        <v/>
      </c>
    </row>
    <row r="2517" spans="1:7" ht="19.5" thickTop="1" thickBot="1">
      <c r="A2517" s="22"/>
      <c r="B2517" s="55"/>
      <c r="C2517" s="22" t="str">
        <f>IF(B2517&gt;0,VLOOKUP(B2517,'الموردين والمخازن'!$A$9:$L$10006,2,0)," ")</f>
        <v xml:space="preserve"> </v>
      </c>
      <c r="D2517" s="22"/>
      <c r="E2517" s="22"/>
      <c r="F2517" s="33"/>
      <c r="G2517" s="69" t="str">
        <f t="shared" si="39"/>
        <v/>
      </c>
    </row>
    <row r="2518" spans="1:7" ht="19.5" thickTop="1" thickBot="1">
      <c r="A2518" s="22"/>
      <c r="B2518" s="55"/>
      <c r="C2518" s="22" t="str">
        <f>IF(B2518&gt;0,VLOOKUP(B2518,'الموردين والمخازن'!$A$9:$L$10006,2,0)," ")</f>
        <v xml:space="preserve"> </v>
      </c>
      <c r="D2518" s="22"/>
      <c r="E2518" s="22"/>
      <c r="F2518" s="33"/>
      <c r="G2518" s="69" t="str">
        <f t="shared" si="39"/>
        <v/>
      </c>
    </row>
    <row r="2519" spans="1:7" ht="19.5" thickTop="1" thickBot="1">
      <c r="A2519" s="22"/>
      <c r="B2519" s="55"/>
      <c r="C2519" s="22" t="str">
        <f>IF(B2519&gt;0,VLOOKUP(B2519,'الموردين والمخازن'!$A$9:$L$10006,2,0)," ")</f>
        <v xml:space="preserve"> </v>
      </c>
      <c r="D2519" s="22"/>
      <c r="E2519" s="22"/>
      <c r="F2519" s="33"/>
      <c r="G2519" s="69" t="str">
        <f t="shared" si="39"/>
        <v/>
      </c>
    </row>
    <row r="2520" spans="1:7" ht="19.5" thickTop="1" thickBot="1">
      <c r="A2520" s="22"/>
      <c r="B2520" s="55"/>
      <c r="C2520" s="22" t="str">
        <f>IF(B2520&gt;0,VLOOKUP(B2520,'الموردين والمخازن'!$A$9:$L$10006,2,0)," ")</f>
        <v xml:space="preserve"> </v>
      </c>
      <c r="D2520" s="22"/>
      <c r="E2520" s="22"/>
      <c r="F2520" s="33"/>
      <c r="G2520" s="69" t="str">
        <f t="shared" si="39"/>
        <v/>
      </c>
    </row>
    <row r="2521" spans="1:7" ht="19.5" thickTop="1" thickBot="1">
      <c r="A2521" s="22"/>
      <c r="B2521" s="55"/>
      <c r="C2521" s="22" t="str">
        <f>IF(B2521&gt;0,VLOOKUP(B2521,'الموردين والمخازن'!$A$9:$L$10006,2,0)," ")</f>
        <v xml:space="preserve"> </v>
      </c>
      <c r="D2521" s="22"/>
      <c r="E2521" s="22"/>
      <c r="F2521" s="33"/>
      <c r="G2521" s="69" t="str">
        <f t="shared" si="39"/>
        <v/>
      </c>
    </row>
    <row r="2522" spans="1:7" ht="19.5" thickTop="1" thickBot="1">
      <c r="A2522" s="22"/>
      <c r="B2522" s="55"/>
      <c r="C2522" s="22" t="str">
        <f>IF(B2522&gt;0,VLOOKUP(B2522,'الموردين والمخازن'!$A$9:$L$10006,2,0)," ")</f>
        <v xml:space="preserve"> </v>
      </c>
      <c r="D2522" s="22"/>
      <c r="E2522" s="22"/>
      <c r="F2522" s="33"/>
      <c r="G2522" s="69" t="str">
        <f t="shared" si="39"/>
        <v/>
      </c>
    </row>
    <row r="2523" spans="1:7" ht="19.5" thickTop="1" thickBot="1">
      <c r="A2523" s="22"/>
      <c r="B2523" s="55"/>
      <c r="C2523" s="22" t="str">
        <f>IF(B2523&gt;0,VLOOKUP(B2523,'الموردين والمخازن'!$A$9:$L$10006,2,0)," ")</f>
        <v xml:space="preserve"> </v>
      </c>
      <c r="D2523" s="22"/>
      <c r="E2523" s="22"/>
      <c r="F2523" s="33"/>
      <c r="G2523" s="69" t="str">
        <f t="shared" si="39"/>
        <v/>
      </c>
    </row>
    <row r="2524" spans="1:7" ht="19.5" thickTop="1" thickBot="1">
      <c r="A2524" s="22"/>
      <c r="B2524" s="55"/>
      <c r="C2524" s="22" t="str">
        <f>IF(B2524&gt;0,VLOOKUP(B2524,'الموردين والمخازن'!$A$9:$L$10006,2,0)," ")</f>
        <v xml:space="preserve"> </v>
      </c>
      <c r="D2524" s="22"/>
      <c r="E2524" s="22"/>
      <c r="F2524" s="33"/>
      <c r="G2524" s="69" t="str">
        <f t="shared" si="39"/>
        <v/>
      </c>
    </row>
    <row r="2525" spans="1:7" ht="19.5" thickTop="1" thickBot="1">
      <c r="A2525" s="22"/>
      <c r="B2525" s="55"/>
      <c r="C2525" s="22" t="str">
        <f>IF(B2525&gt;0,VLOOKUP(B2525,'الموردين والمخازن'!$A$9:$L$10006,2,0)," ")</f>
        <v xml:space="preserve"> </v>
      </c>
      <c r="D2525" s="22"/>
      <c r="E2525" s="22"/>
      <c r="F2525" s="33"/>
      <c r="G2525" s="69" t="str">
        <f t="shared" si="39"/>
        <v/>
      </c>
    </row>
    <row r="2526" spans="1:7" ht="19.5" thickTop="1" thickBot="1">
      <c r="A2526" s="22"/>
      <c r="B2526" s="55"/>
      <c r="C2526" s="22" t="str">
        <f>IF(B2526&gt;0,VLOOKUP(B2526,'الموردين والمخازن'!$A$9:$L$10006,2,0)," ")</f>
        <v xml:space="preserve"> </v>
      </c>
      <c r="D2526" s="22"/>
      <c r="E2526" s="22"/>
      <c r="F2526" s="33"/>
      <c r="G2526" s="69" t="str">
        <f t="shared" si="39"/>
        <v/>
      </c>
    </row>
    <row r="2527" spans="1:7" ht="19.5" thickTop="1" thickBot="1">
      <c r="A2527" s="22"/>
      <c r="B2527" s="55"/>
      <c r="C2527" s="22" t="str">
        <f>IF(B2527&gt;0,VLOOKUP(B2527,'الموردين والمخازن'!$A$9:$L$10006,2,0)," ")</f>
        <v xml:space="preserve"> </v>
      </c>
      <c r="D2527" s="22"/>
      <c r="E2527" s="22"/>
      <c r="F2527" s="33"/>
      <c r="G2527" s="69" t="str">
        <f t="shared" si="39"/>
        <v/>
      </c>
    </row>
    <row r="2528" spans="1:7" ht="19.5" thickTop="1" thickBot="1">
      <c r="A2528" s="22"/>
      <c r="B2528" s="55"/>
      <c r="C2528" s="22" t="str">
        <f>IF(B2528&gt;0,VLOOKUP(B2528,'الموردين والمخازن'!$A$9:$L$10006,2,0)," ")</f>
        <v xml:space="preserve"> </v>
      </c>
      <c r="D2528" s="22"/>
      <c r="E2528" s="22"/>
      <c r="F2528" s="33"/>
      <c r="G2528" s="69" t="str">
        <f t="shared" si="39"/>
        <v/>
      </c>
    </row>
    <row r="2529" spans="1:7" ht="19.5" thickTop="1" thickBot="1">
      <c r="A2529" s="22"/>
      <c r="B2529" s="55"/>
      <c r="C2529" s="22" t="str">
        <f>IF(B2529&gt;0,VLOOKUP(B2529,'الموردين والمخازن'!$A$9:$L$10006,2,0)," ")</f>
        <v xml:space="preserve"> </v>
      </c>
      <c r="D2529" s="22"/>
      <c r="E2529" s="22"/>
      <c r="F2529" s="33"/>
      <c r="G2529" s="69" t="str">
        <f t="shared" si="39"/>
        <v/>
      </c>
    </row>
    <row r="2530" spans="1:7" ht="19.5" thickTop="1" thickBot="1">
      <c r="A2530" s="22"/>
      <c r="B2530" s="55"/>
      <c r="C2530" s="22" t="str">
        <f>IF(B2530&gt;0,VLOOKUP(B2530,'الموردين والمخازن'!$A$9:$L$10006,2,0)," ")</f>
        <v xml:space="preserve"> </v>
      </c>
      <c r="D2530" s="22"/>
      <c r="E2530" s="22"/>
      <c r="F2530" s="33"/>
      <c r="G2530" s="69" t="str">
        <f t="shared" si="39"/>
        <v/>
      </c>
    </row>
    <row r="2531" spans="1:7" ht="19.5" thickTop="1" thickBot="1">
      <c r="A2531" s="22"/>
      <c r="B2531" s="55"/>
      <c r="C2531" s="22" t="str">
        <f>IF(B2531&gt;0,VLOOKUP(B2531,'الموردين والمخازن'!$A$9:$L$10006,2,0)," ")</f>
        <v xml:space="preserve"> </v>
      </c>
      <c r="D2531" s="22"/>
      <c r="E2531" s="22"/>
      <c r="F2531" s="33"/>
      <c r="G2531" s="69" t="str">
        <f t="shared" si="39"/>
        <v/>
      </c>
    </row>
    <row r="2532" spans="1:7" ht="19.5" thickTop="1" thickBot="1">
      <c r="A2532" s="22"/>
      <c r="B2532" s="55"/>
      <c r="C2532" s="22" t="str">
        <f>IF(B2532&gt;0,VLOOKUP(B2532,'الموردين والمخازن'!$A$9:$L$10006,2,0)," ")</f>
        <v xml:space="preserve"> </v>
      </c>
      <c r="D2532" s="22"/>
      <c r="E2532" s="22"/>
      <c r="F2532" s="33"/>
      <c r="G2532" s="69" t="str">
        <f t="shared" si="39"/>
        <v/>
      </c>
    </row>
    <row r="2533" spans="1:7" ht="19.5" thickTop="1" thickBot="1">
      <c r="A2533" s="22"/>
      <c r="B2533" s="55"/>
      <c r="C2533" s="22" t="str">
        <f>IF(B2533&gt;0,VLOOKUP(B2533,'الموردين والمخازن'!$A$9:$L$10006,2,0)," ")</f>
        <v xml:space="preserve"> </v>
      </c>
      <c r="D2533" s="22"/>
      <c r="E2533" s="22"/>
      <c r="F2533" s="33"/>
      <c r="G2533" s="69" t="str">
        <f t="shared" si="39"/>
        <v/>
      </c>
    </row>
    <row r="2534" spans="1:7" ht="19.5" thickTop="1" thickBot="1">
      <c r="A2534" s="22"/>
      <c r="B2534" s="55"/>
      <c r="C2534" s="22" t="str">
        <f>IF(B2534&gt;0,VLOOKUP(B2534,'الموردين والمخازن'!$A$9:$L$10006,2,0)," ")</f>
        <v xml:space="preserve"> </v>
      </c>
      <c r="D2534" s="22"/>
      <c r="E2534" s="22"/>
      <c r="F2534" s="33"/>
      <c r="G2534" s="69" t="str">
        <f t="shared" si="39"/>
        <v/>
      </c>
    </row>
    <row r="2535" spans="1:7" ht="19.5" thickTop="1" thickBot="1">
      <c r="A2535" s="22"/>
      <c r="B2535" s="55"/>
      <c r="C2535" s="22" t="str">
        <f>IF(B2535&gt;0,VLOOKUP(B2535,'الموردين والمخازن'!$A$9:$L$10006,2,0)," ")</f>
        <v xml:space="preserve"> </v>
      </c>
      <c r="D2535" s="22"/>
      <c r="E2535" s="22"/>
      <c r="F2535" s="33"/>
      <c r="G2535" s="69" t="str">
        <f t="shared" si="39"/>
        <v/>
      </c>
    </row>
    <row r="2536" spans="1:7" ht="19.5" thickTop="1" thickBot="1">
      <c r="A2536" s="22"/>
      <c r="B2536" s="55"/>
      <c r="C2536" s="22" t="str">
        <f>IF(B2536&gt;0,VLOOKUP(B2536,'الموردين والمخازن'!$A$9:$L$10006,2,0)," ")</f>
        <v xml:space="preserve"> </v>
      </c>
      <c r="D2536" s="22"/>
      <c r="E2536" s="22"/>
      <c r="F2536" s="33"/>
      <c r="G2536" s="69" t="str">
        <f t="shared" si="39"/>
        <v/>
      </c>
    </row>
    <row r="2537" spans="1:7" ht="19.5" thickTop="1" thickBot="1">
      <c r="A2537" s="22"/>
      <c r="B2537" s="55"/>
      <c r="C2537" s="22" t="str">
        <f>IF(B2537&gt;0,VLOOKUP(B2537,'الموردين والمخازن'!$A$9:$L$10006,2,0)," ")</f>
        <v xml:space="preserve"> </v>
      </c>
      <c r="D2537" s="22"/>
      <c r="E2537" s="22"/>
      <c r="F2537" s="33"/>
      <c r="G2537" s="69" t="str">
        <f t="shared" si="39"/>
        <v/>
      </c>
    </row>
    <row r="2538" spans="1:7" ht="19.5" thickTop="1" thickBot="1">
      <c r="A2538" s="22"/>
      <c r="B2538" s="55"/>
      <c r="C2538" s="22" t="str">
        <f>IF(B2538&gt;0,VLOOKUP(B2538,'الموردين والمخازن'!$A$9:$L$10006,2,0)," ")</f>
        <v xml:space="preserve"> </v>
      </c>
      <c r="D2538" s="22"/>
      <c r="E2538" s="22"/>
      <c r="F2538" s="33"/>
      <c r="G2538" s="69" t="str">
        <f t="shared" si="39"/>
        <v/>
      </c>
    </row>
    <row r="2539" spans="1:7" ht="19.5" thickTop="1" thickBot="1">
      <c r="A2539" s="22"/>
      <c r="B2539" s="55"/>
      <c r="C2539" s="22" t="str">
        <f>IF(B2539&gt;0,VLOOKUP(B2539,'الموردين والمخازن'!$A$9:$L$10006,2,0)," ")</f>
        <v xml:space="preserve"> </v>
      </c>
      <c r="D2539" s="22"/>
      <c r="E2539" s="22"/>
      <c r="F2539" s="33"/>
      <c r="G2539" s="69" t="str">
        <f t="shared" si="39"/>
        <v/>
      </c>
    </row>
    <row r="2540" spans="1:7" ht="19.5" thickTop="1" thickBot="1">
      <c r="A2540" s="22"/>
      <c r="B2540" s="55"/>
      <c r="C2540" s="22" t="str">
        <f>IF(B2540&gt;0,VLOOKUP(B2540,'الموردين والمخازن'!$A$9:$L$10006,2,0)," ")</f>
        <v xml:space="preserve"> </v>
      </c>
      <c r="D2540" s="22"/>
      <c r="E2540" s="22"/>
      <c r="F2540" s="33"/>
      <c r="G2540" s="69" t="str">
        <f t="shared" si="39"/>
        <v/>
      </c>
    </row>
    <row r="2541" spans="1:7" ht="19.5" thickTop="1" thickBot="1">
      <c r="A2541" s="22"/>
      <c r="B2541" s="55"/>
      <c r="C2541" s="22" t="str">
        <f>IF(B2541&gt;0,VLOOKUP(B2541,'الموردين والمخازن'!$A$9:$L$10006,2,0)," ")</f>
        <v xml:space="preserve"> </v>
      </c>
      <c r="D2541" s="22"/>
      <c r="E2541" s="22"/>
      <c r="F2541" s="33"/>
      <c r="G2541" s="69" t="str">
        <f t="shared" si="39"/>
        <v/>
      </c>
    </row>
    <row r="2542" spans="1:7" ht="19.5" thickTop="1" thickBot="1">
      <c r="A2542" s="22"/>
      <c r="B2542" s="55"/>
      <c r="C2542" s="22" t="str">
        <f>IF(B2542&gt;0,VLOOKUP(B2542,'الموردين والمخازن'!$A$9:$L$10006,2,0)," ")</f>
        <v xml:space="preserve"> </v>
      </c>
      <c r="D2542" s="22"/>
      <c r="E2542" s="22"/>
      <c r="F2542" s="33"/>
      <c r="G2542" s="69" t="str">
        <f t="shared" si="39"/>
        <v/>
      </c>
    </row>
    <row r="2543" spans="1:7" ht="19.5" thickTop="1" thickBot="1">
      <c r="A2543" s="22"/>
      <c r="B2543" s="55"/>
      <c r="C2543" s="22" t="str">
        <f>IF(B2543&gt;0,VLOOKUP(B2543,'الموردين والمخازن'!$A$9:$L$10006,2,0)," ")</f>
        <v xml:space="preserve"> </v>
      </c>
      <c r="D2543" s="22"/>
      <c r="E2543" s="22"/>
      <c r="F2543" s="33"/>
      <c r="G2543" s="69" t="str">
        <f t="shared" si="39"/>
        <v/>
      </c>
    </row>
    <row r="2544" spans="1:7" ht="19.5" thickTop="1" thickBot="1">
      <c r="A2544" s="22"/>
      <c r="B2544" s="55"/>
      <c r="C2544" s="22" t="str">
        <f>IF(B2544&gt;0,VLOOKUP(B2544,'الموردين والمخازن'!$A$9:$L$10006,2,0)," ")</f>
        <v xml:space="preserve"> </v>
      </c>
      <c r="D2544" s="22"/>
      <c r="E2544" s="22"/>
      <c r="F2544" s="33"/>
      <c r="G2544" s="69" t="str">
        <f t="shared" si="39"/>
        <v/>
      </c>
    </row>
    <row r="2545" spans="1:7" ht="19.5" thickTop="1" thickBot="1">
      <c r="A2545" s="22"/>
      <c r="B2545" s="55"/>
      <c r="C2545" s="22" t="str">
        <f>IF(B2545&gt;0,VLOOKUP(B2545,'الموردين والمخازن'!$A$9:$L$10006,2,0)," ")</f>
        <v xml:space="preserve"> </v>
      </c>
      <c r="D2545" s="22"/>
      <c r="E2545" s="22"/>
      <c r="F2545" s="33"/>
      <c r="G2545" s="69" t="str">
        <f t="shared" si="39"/>
        <v/>
      </c>
    </row>
    <row r="2546" spans="1:7" ht="19.5" thickTop="1" thickBot="1">
      <c r="A2546" s="22"/>
      <c r="B2546" s="55"/>
      <c r="C2546" s="22" t="str">
        <f>IF(B2546&gt;0,VLOOKUP(B2546,'الموردين والمخازن'!$A$9:$L$10006,2,0)," ")</f>
        <v xml:space="preserve"> </v>
      </c>
      <c r="D2546" s="22"/>
      <c r="E2546" s="22"/>
      <c r="F2546" s="33"/>
      <c r="G2546" s="69" t="str">
        <f t="shared" si="39"/>
        <v/>
      </c>
    </row>
    <row r="2547" spans="1:7" ht="19.5" thickTop="1" thickBot="1">
      <c r="A2547" s="22"/>
      <c r="B2547" s="55"/>
      <c r="C2547" s="22" t="str">
        <f>IF(B2547&gt;0,VLOOKUP(B2547,'الموردين والمخازن'!$A$9:$L$10006,2,0)," ")</f>
        <v xml:space="preserve"> </v>
      </c>
      <c r="D2547" s="22"/>
      <c r="E2547" s="22"/>
      <c r="F2547" s="33"/>
      <c r="G2547" s="69" t="str">
        <f t="shared" si="39"/>
        <v/>
      </c>
    </row>
    <row r="2548" spans="1:7" ht="19.5" thickTop="1" thickBot="1">
      <c r="A2548" s="22"/>
      <c r="B2548" s="55"/>
      <c r="C2548" s="22" t="str">
        <f>IF(B2548&gt;0,VLOOKUP(B2548,'الموردين والمخازن'!$A$9:$L$10006,2,0)," ")</f>
        <v xml:space="preserve"> </v>
      </c>
      <c r="D2548" s="22"/>
      <c r="E2548" s="22"/>
      <c r="F2548" s="33"/>
      <c r="G2548" s="69" t="str">
        <f t="shared" si="39"/>
        <v/>
      </c>
    </row>
    <row r="2549" spans="1:7" ht="19.5" thickTop="1" thickBot="1">
      <c r="A2549" s="22"/>
      <c r="B2549" s="55"/>
      <c r="C2549" s="22" t="str">
        <f>IF(B2549&gt;0,VLOOKUP(B2549,'الموردين والمخازن'!$A$9:$L$10006,2,0)," ")</f>
        <v xml:space="preserve"> </v>
      </c>
      <c r="D2549" s="22"/>
      <c r="E2549" s="22"/>
      <c r="F2549" s="33"/>
      <c r="G2549" s="69" t="str">
        <f t="shared" si="39"/>
        <v/>
      </c>
    </row>
    <row r="2550" spans="1:7" ht="19.5" thickTop="1" thickBot="1">
      <c r="A2550" s="22"/>
      <c r="B2550" s="55"/>
      <c r="C2550" s="22" t="str">
        <f>IF(B2550&gt;0,VLOOKUP(B2550,'الموردين والمخازن'!$A$9:$L$10006,2,0)," ")</f>
        <v xml:space="preserve"> </v>
      </c>
      <c r="D2550" s="22"/>
      <c r="E2550" s="22"/>
      <c r="F2550" s="33"/>
      <c r="G2550" s="69" t="str">
        <f t="shared" si="39"/>
        <v/>
      </c>
    </row>
    <row r="2551" spans="1:7" ht="19.5" thickTop="1" thickBot="1">
      <c r="A2551" s="22"/>
      <c r="B2551" s="55"/>
      <c r="C2551" s="22" t="str">
        <f>IF(B2551&gt;0,VLOOKUP(B2551,'الموردين والمخازن'!$A$9:$L$10006,2,0)," ")</f>
        <v xml:space="preserve"> </v>
      </c>
      <c r="D2551" s="22"/>
      <c r="E2551" s="22"/>
      <c r="F2551" s="33"/>
      <c r="G2551" s="69" t="str">
        <f t="shared" si="39"/>
        <v/>
      </c>
    </row>
    <row r="2552" spans="1:7" ht="19.5" thickTop="1" thickBot="1">
      <c r="A2552" s="22"/>
      <c r="B2552" s="55"/>
      <c r="C2552" s="22" t="str">
        <f>IF(B2552&gt;0,VLOOKUP(B2552,'الموردين والمخازن'!$A$9:$L$10006,2,0)," ")</f>
        <v xml:space="preserve"> </v>
      </c>
      <c r="D2552" s="22"/>
      <c r="E2552" s="22"/>
      <c r="F2552" s="33"/>
      <c r="G2552" s="69" t="str">
        <f t="shared" si="39"/>
        <v/>
      </c>
    </row>
    <row r="2553" spans="1:7" ht="19.5" thickTop="1" thickBot="1">
      <c r="A2553" s="22"/>
      <c r="B2553" s="55"/>
      <c r="C2553" s="22" t="str">
        <f>IF(B2553&gt;0,VLOOKUP(B2553,'الموردين والمخازن'!$A$9:$L$10006,2,0)," ")</f>
        <v xml:space="preserve"> </v>
      </c>
      <c r="D2553" s="22"/>
      <c r="E2553" s="22"/>
      <c r="F2553" s="33"/>
      <c r="G2553" s="69" t="str">
        <f t="shared" si="39"/>
        <v/>
      </c>
    </row>
    <row r="2554" spans="1:7" ht="19.5" thickTop="1" thickBot="1">
      <c r="A2554" s="22"/>
      <c r="B2554" s="55"/>
      <c r="C2554" s="22" t="str">
        <f>IF(B2554&gt;0,VLOOKUP(B2554,'الموردين والمخازن'!$A$9:$L$10006,2,0)," ")</f>
        <v xml:space="preserve"> </v>
      </c>
      <c r="D2554" s="22"/>
      <c r="E2554" s="22"/>
      <c r="F2554" s="33"/>
      <c r="G2554" s="69" t="str">
        <f t="shared" si="39"/>
        <v/>
      </c>
    </row>
    <row r="2555" spans="1:7" ht="19.5" thickTop="1" thickBot="1">
      <c r="A2555" s="22"/>
      <c r="B2555" s="55"/>
      <c r="C2555" s="22" t="str">
        <f>IF(B2555&gt;0,VLOOKUP(B2555,'الموردين والمخازن'!$A$9:$L$10006,2,0)," ")</f>
        <v xml:space="preserve"> </v>
      </c>
      <c r="D2555" s="22"/>
      <c r="E2555" s="22"/>
      <c r="F2555" s="33"/>
      <c r="G2555" s="69" t="str">
        <f t="shared" si="39"/>
        <v/>
      </c>
    </row>
    <row r="2556" spans="1:7" ht="19.5" thickTop="1" thickBot="1">
      <c r="A2556" s="22"/>
      <c r="B2556" s="55"/>
      <c r="C2556" s="22" t="str">
        <f>IF(B2556&gt;0,VLOOKUP(B2556,'الموردين والمخازن'!$A$9:$L$10006,2,0)," ")</f>
        <v xml:space="preserve"> </v>
      </c>
      <c r="D2556" s="22"/>
      <c r="E2556" s="22"/>
      <c r="F2556" s="33"/>
      <c r="G2556" s="69" t="str">
        <f t="shared" si="39"/>
        <v/>
      </c>
    </row>
    <row r="2557" spans="1:7" ht="19.5" thickTop="1" thickBot="1">
      <c r="A2557" s="22"/>
      <c r="B2557" s="55"/>
      <c r="C2557" s="22" t="str">
        <f>IF(B2557&gt;0,VLOOKUP(B2557,'الموردين والمخازن'!$A$9:$L$10006,2,0)," ")</f>
        <v xml:space="preserve"> </v>
      </c>
      <c r="D2557" s="22"/>
      <c r="E2557" s="22"/>
      <c r="F2557" s="33"/>
      <c r="G2557" s="69" t="str">
        <f t="shared" si="39"/>
        <v/>
      </c>
    </row>
    <row r="2558" spans="1:7" ht="19.5" thickTop="1" thickBot="1">
      <c r="A2558" s="22"/>
      <c r="B2558" s="55"/>
      <c r="C2558" s="22" t="str">
        <f>IF(B2558&gt;0,VLOOKUP(B2558,'الموردين والمخازن'!$A$9:$L$10006,2,0)," ")</f>
        <v xml:space="preserve"> </v>
      </c>
      <c r="D2558" s="22"/>
      <c r="E2558" s="22"/>
      <c r="F2558" s="33"/>
      <c r="G2558" s="69" t="str">
        <f t="shared" si="39"/>
        <v/>
      </c>
    </row>
    <row r="2559" spans="1:7" ht="19.5" thickTop="1" thickBot="1">
      <c r="A2559" s="22"/>
      <c r="B2559" s="55"/>
      <c r="C2559" s="22" t="str">
        <f>IF(B2559&gt;0,VLOOKUP(B2559,'الموردين والمخازن'!$A$9:$L$10006,2,0)," ")</f>
        <v xml:space="preserve"> </v>
      </c>
      <c r="D2559" s="22"/>
      <c r="E2559" s="22"/>
      <c r="F2559" s="33"/>
      <c r="G2559" s="69" t="str">
        <f t="shared" si="39"/>
        <v/>
      </c>
    </row>
    <row r="2560" spans="1:7" ht="19.5" thickTop="1" thickBot="1">
      <c r="A2560" s="22"/>
      <c r="B2560" s="55"/>
      <c r="C2560" s="22" t="str">
        <f>IF(B2560&gt;0,VLOOKUP(B2560,'الموردين والمخازن'!$A$9:$L$10006,2,0)," ")</f>
        <v xml:space="preserve"> </v>
      </c>
      <c r="D2560" s="22"/>
      <c r="E2560" s="22"/>
      <c r="F2560" s="33"/>
      <c r="G2560" s="69" t="str">
        <f t="shared" si="39"/>
        <v/>
      </c>
    </row>
    <row r="2561" spans="1:7" ht="19.5" thickTop="1" thickBot="1">
      <c r="A2561" s="22"/>
      <c r="B2561" s="55"/>
      <c r="C2561" s="22" t="str">
        <f>IF(B2561&gt;0,VLOOKUP(B2561,'الموردين والمخازن'!$A$9:$L$10006,2,0)," ")</f>
        <v xml:space="preserve"> </v>
      </c>
      <c r="D2561" s="22"/>
      <c r="E2561" s="22"/>
      <c r="F2561" s="33"/>
      <c r="G2561" s="69" t="str">
        <f t="shared" si="39"/>
        <v/>
      </c>
    </row>
    <row r="2562" spans="1:7" ht="19.5" thickTop="1" thickBot="1">
      <c r="A2562" s="22"/>
      <c r="B2562" s="55"/>
      <c r="C2562" s="22" t="str">
        <f>IF(B2562&gt;0,VLOOKUP(B2562,'الموردين والمخازن'!$A$9:$L$10006,2,0)," ")</f>
        <v xml:space="preserve"> </v>
      </c>
      <c r="D2562" s="22"/>
      <c r="E2562" s="22"/>
      <c r="F2562" s="33"/>
      <c r="G2562" s="69" t="str">
        <f t="shared" si="39"/>
        <v/>
      </c>
    </row>
    <row r="2563" spans="1:7" ht="19.5" thickTop="1" thickBot="1">
      <c r="A2563" s="22"/>
      <c r="B2563" s="55"/>
      <c r="C2563" s="22" t="str">
        <f>IF(B2563&gt;0,VLOOKUP(B2563,'الموردين والمخازن'!$A$9:$L$10006,2,0)," ")</f>
        <v xml:space="preserve"> </v>
      </c>
      <c r="D2563" s="22"/>
      <c r="E2563" s="22"/>
      <c r="F2563" s="33"/>
      <c r="G2563" s="69" t="str">
        <f t="shared" si="39"/>
        <v/>
      </c>
    </row>
    <row r="2564" spans="1:7" ht="19.5" thickTop="1" thickBot="1">
      <c r="A2564" s="22"/>
      <c r="B2564" s="55"/>
      <c r="C2564" s="22" t="str">
        <f>IF(B2564&gt;0,VLOOKUP(B2564,'الموردين والمخازن'!$A$9:$L$10006,2,0)," ")</f>
        <v xml:space="preserve"> </v>
      </c>
      <c r="D2564" s="22"/>
      <c r="E2564" s="22"/>
      <c r="F2564" s="33"/>
      <c r="G2564" s="69" t="str">
        <f t="shared" si="39"/>
        <v/>
      </c>
    </row>
    <row r="2565" spans="1:7" ht="19.5" thickTop="1" thickBot="1">
      <c r="A2565" s="22"/>
      <c r="B2565" s="55"/>
      <c r="C2565" s="22" t="str">
        <f>IF(B2565&gt;0,VLOOKUP(B2565,'الموردين والمخازن'!$A$9:$L$10006,2,0)," ")</f>
        <v xml:space="preserve"> </v>
      </c>
      <c r="D2565" s="22"/>
      <c r="E2565" s="22"/>
      <c r="F2565" s="33"/>
      <c r="G2565" s="69" t="str">
        <f t="shared" si="39"/>
        <v/>
      </c>
    </row>
    <row r="2566" spans="1:7" ht="19.5" thickTop="1" thickBot="1">
      <c r="A2566" s="22"/>
      <c r="B2566" s="55"/>
      <c r="C2566" s="22" t="str">
        <f>IF(B2566&gt;0,VLOOKUP(B2566,'الموردين والمخازن'!$A$9:$L$10006,2,0)," ")</f>
        <v xml:space="preserve"> </v>
      </c>
      <c r="D2566" s="22"/>
      <c r="E2566" s="22"/>
      <c r="F2566" s="33"/>
      <c r="G2566" s="69" t="str">
        <f t="shared" si="39"/>
        <v/>
      </c>
    </row>
    <row r="2567" spans="1:7" ht="19.5" thickTop="1" thickBot="1">
      <c r="A2567" s="22"/>
      <c r="B2567" s="55"/>
      <c r="C2567" s="22" t="str">
        <f>IF(B2567&gt;0,VLOOKUP(B2567,'الموردين والمخازن'!$A$9:$L$10006,2,0)," ")</f>
        <v xml:space="preserve"> </v>
      </c>
      <c r="D2567" s="22"/>
      <c r="E2567" s="22"/>
      <c r="F2567" s="33"/>
      <c r="G2567" s="69" t="str">
        <f t="shared" si="39"/>
        <v/>
      </c>
    </row>
    <row r="2568" spans="1:7" ht="19.5" thickTop="1" thickBot="1">
      <c r="A2568" s="22"/>
      <c r="B2568" s="55"/>
      <c r="C2568" s="22" t="str">
        <f>IF(B2568&gt;0,VLOOKUP(B2568,'الموردين والمخازن'!$A$9:$L$10006,2,0)," ")</f>
        <v xml:space="preserve"> </v>
      </c>
      <c r="D2568" s="22"/>
      <c r="E2568" s="22"/>
      <c r="F2568" s="33"/>
      <c r="G2568" s="69" t="str">
        <f t="shared" si="39"/>
        <v/>
      </c>
    </row>
    <row r="2569" spans="1:7" ht="19.5" thickTop="1" thickBot="1">
      <c r="A2569" s="22"/>
      <c r="B2569" s="55"/>
      <c r="C2569" s="22" t="str">
        <f>IF(B2569&gt;0,VLOOKUP(B2569,'الموردين والمخازن'!$A$9:$L$10006,2,0)," ")</f>
        <v xml:space="preserve"> </v>
      </c>
      <c r="D2569" s="22"/>
      <c r="E2569" s="22"/>
      <c r="F2569" s="33"/>
      <c r="G2569" s="69" t="str">
        <f t="shared" ref="G2569:G2632" si="40">B2569&amp;A2569</f>
        <v/>
      </c>
    </row>
    <row r="2570" spans="1:7" ht="19.5" thickTop="1" thickBot="1">
      <c r="A2570" s="22"/>
      <c r="B2570" s="55"/>
      <c r="C2570" s="22" t="str">
        <f>IF(B2570&gt;0,VLOOKUP(B2570,'الموردين والمخازن'!$A$9:$L$10006,2,0)," ")</f>
        <v xml:space="preserve"> </v>
      </c>
      <c r="D2570" s="22"/>
      <c r="E2570" s="22"/>
      <c r="F2570" s="33"/>
      <c r="G2570" s="69" t="str">
        <f t="shared" si="40"/>
        <v/>
      </c>
    </row>
    <row r="2571" spans="1:7" ht="19.5" thickTop="1" thickBot="1">
      <c r="A2571" s="22"/>
      <c r="B2571" s="55"/>
      <c r="C2571" s="22" t="str">
        <f>IF(B2571&gt;0,VLOOKUP(B2571,'الموردين والمخازن'!$A$9:$L$10006,2,0)," ")</f>
        <v xml:space="preserve"> </v>
      </c>
      <c r="D2571" s="22"/>
      <c r="E2571" s="22"/>
      <c r="F2571" s="33"/>
      <c r="G2571" s="69" t="str">
        <f t="shared" si="40"/>
        <v/>
      </c>
    </row>
    <row r="2572" spans="1:7" ht="19.5" thickTop="1" thickBot="1">
      <c r="A2572" s="22"/>
      <c r="B2572" s="55"/>
      <c r="C2572" s="22" t="str">
        <f>IF(B2572&gt;0,VLOOKUP(B2572,'الموردين والمخازن'!$A$9:$L$10006,2,0)," ")</f>
        <v xml:space="preserve"> </v>
      </c>
      <c r="D2572" s="22"/>
      <c r="E2572" s="22"/>
      <c r="F2572" s="33"/>
      <c r="G2572" s="69" t="str">
        <f t="shared" si="40"/>
        <v/>
      </c>
    </row>
    <row r="2573" spans="1:7" ht="19.5" thickTop="1" thickBot="1">
      <c r="A2573" s="22"/>
      <c r="B2573" s="55"/>
      <c r="C2573" s="22" t="str">
        <f>IF(B2573&gt;0,VLOOKUP(B2573,'الموردين والمخازن'!$A$9:$L$10006,2,0)," ")</f>
        <v xml:space="preserve"> </v>
      </c>
      <c r="D2573" s="22"/>
      <c r="E2573" s="22"/>
      <c r="F2573" s="33"/>
      <c r="G2573" s="69" t="str">
        <f t="shared" si="40"/>
        <v/>
      </c>
    </row>
    <row r="2574" spans="1:7" ht="19.5" thickTop="1" thickBot="1">
      <c r="A2574" s="22"/>
      <c r="B2574" s="55"/>
      <c r="C2574" s="22" t="str">
        <f>IF(B2574&gt;0,VLOOKUP(B2574,'الموردين والمخازن'!$A$9:$L$10006,2,0)," ")</f>
        <v xml:space="preserve"> </v>
      </c>
      <c r="D2574" s="22"/>
      <c r="E2574" s="22"/>
      <c r="F2574" s="33"/>
      <c r="G2574" s="69" t="str">
        <f t="shared" si="40"/>
        <v/>
      </c>
    </row>
    <row r="2575" spans="1:7" ht="19.5" thickTop="1" thickBot="1">
      <c r="A2575" s="22"/>
      <c r="B2575" s="55"/>
      <c r="C2575" s="22" t="str">
        <f>IF(B2575&gt;0,VLOOKUP(B2575,'الموردين والمخازن'!$A$9:$L$10006,2,0)," ")</f>
        <v xml:space="preserve"> </v>
      </c>
      <c r="D2575" s="22"/>
      <c r="E2575" s="22"/>
      <c r="F2575" s="33"/>
      <c r="G2575" s="69" t="str">
        <f t="shared" si="40"/>
        <v/>
      </c>
    </row>
    <row r="2576" spans="1:7" ht="19.5" thickTop="1" thickBot="1">
      <c r="A2576" s="22"/>
      <c r="B2576" s="55"/>
      <c r="C2576" s="22" t="str">
        <f>IF(B2576&gt;0,VLOOKUP(B2576,'الموردين والمخازن'!$A$9:$L$10006,2,0)," ")</f>
        <v xml:space="preserve"> </v>
      </c>
      <c r="D2576" s="22"/>
      <c r="E2576" s="22"/>
      <c r="F2576" s="33"/>
      <c r="G2576" s="69" t="str">
        <f t="shared" si="40"/>
        <v/>
      </c>
    </row>
    <row r="2577" spans="1:7" ht="19.5" thickTop="1" thickBot="1">
      <c r="A2577" s="22"/>
      <c r="B2577" s="55"/>
      <c r="C2577" s="22" t="str">
        <f>IF(B2577&gt;0,VLOOKUP(B2577,'الموردين والمخازن'!$A$9:$L$10006,2,0)," ")</f>
        <v xml:space="preserve"> </v>
      </c>
      <c r="D2577" s="22"/>
      <c r="E2577" s="22"/>
      <c r="F2577" s="33"/>
      <c r="G2577" s="69" t="str">
        <f t="shared" si="40"/>
        <v/>
      </c>
    </row>
    <row r="2578" spans="1:7" ht="19.5" thickTop="1" thickBot="1">
      <c r="A2578" s="22"/>
      <c r="B2578" s="55"/>
      <c r="C2578" s="22" t="str">
        <f>IF(B2578&gt;0,VLOOKUP(B2578,'الموردين والمخازن'!$A$9:$L$10006,2,0)," ")</f>
        <v xml:space="preserve"> </v>
      </c>
      <c r="D2578" s="22"/>
      <c r="E2578" s="22"/>
      <c r="F2578" s="33"/>
      <c r="G2578" s="69" t="str">
        <f t="shared" si="40"/>
        <v/>
      </c>
    </row>
    <row r="2579" spans="1:7" ht="19.5" thickTop="1" thickBot="1">
      <c r="A2579" s="22"/>
      <c r="B2579" s="55"/>
      <c r="C2579" s="22" t="str">
        <f>IF(B2579&gt;0,VLOOKUP(B2579,'الموردين والمخازن'!$A$9:$L$10006,2,0)," ")</f>
        <v xml:space="preserve"> </v>
      </c>
      <c r="D2579" s="22"/>
      <c r="E2579" s="22"/>
      <c r="F2579" s="33"/>
      <c r="G2579" s="69" t="str">
        <f t="shared" si="40"/>
        <v/>
      </c>
    </row>
    <row r="2580" spans="1:7" ht="19.5" thickTop="1" thickBot="1">
      <c r="A2580" s="22"/>
      <c r="B2580" s="55"/>
      <c r="C2580" s="22" t="str">
        <f>IF(B2580&gt;0,VLOOKUP(B2580,'الموردين والمخازن'!$A$9:$L$10006,2,0)," ")</f>
        <v xml:space="preserve"> </v>
      </c>
      <c r="D2580" s="22"/>
      <c r="E2580" s="22"/>
      <c r="F2580" s="33"/>
      <c r="G2580" s="69" t="str">
        <f t="shared" si="40"/>
        <v/>
      </c>
    </row>
    <row r="2581" spans="1:7" ht="19.5" thickTop="1" thickBot="1">
      <c r="A2581" s="22"/>
      <c r="B2581" s="55"/>
      <c r="C2581" s="22" t="str">
        <f>IF(B2581&gt;0,VLOOKUP(B2581,'الموردين والمخازن'!$A$9:$L$10006,2,0)," ")</f>
        <v xml:space="preserve"> </v>
      </c>
      <c r="D2581" s="22"/>
      <c r="E2581" s="22"/>
      <c r="F2581" s="33"/>
      <c r="G2581" s="69" t="str">
        <f t="shared" si="40"/>
        <v/>
      </c>
    </row>
    <row r="2582" spans="1:7" ht="19.5" thickTop="1" thickBot="1">
      <c r="A2582" s="22"/>
      <c r="B2582" s="55"/>
      <c r="C2582" s="22" t="str">
        <f>IF(B2582&gt;0,VLOOKUP(B2582,'الموردين والمخازن'!$A$9:$L$10006,2,0)," ")</f>
        <v xml:space="preserve"> </v>
      </c>
      <c r="D2582" s="22"/>
      <c r="E2582" s="22"/>
      <c r="F2582" s="33"/>
      <c r="G2582" s="69" t="str">
        <f t="shared" si="40"/>
        <v/>
      </c>
    </row>
    <row r="2583" spans="1:7" ht="19.5" thickTop="1" thickBot="1">
      <c r="A2583" s="22"/>
      <c r="B2583" s="55"/>
      <c r="C2583" s="22" t="str">
        <f>IF(B2583&gt;0,VLOOKUP(B2583,'الموردين والمخازن'!$A$9:$L$10006,2,0)," ")</f>
        <v xml:space="preserve"> </v>
      </c>
      <c r="D2583" s="22"/>
      <c r="E2583" s="22"/>
      <c r="F2583" s="33"/>
      <c r="G2583" s="69" t="str">
        <f t="shared" si="40"/>
        <v/>
      </c>
    </row>
    <row r="2584" spans="1:7" ht="19.5" thickTop="1" thickBot="1">
      <c r="A2584" s="22"/>
      <c r="B2584" s="55"/>
      <c r="C2584" s="22" t="str">
        <f>IF(B2584&gt;0,VLOOKUP(B2584,'الموردين والمخازن'!$A$9:$L$10006,2,0)," ")</f>
        <v xml:space="preserve"> </v>
      </c>
      <c r="D2584" s="22"/>
      <c r="E2584" s="22"/>
      <c r="F2584" s="33"/>
      <c r="G2584" s="69" t="str">
        <f t="shared" si="40"/>
        <v/>
      </c>
    </row>
    <row r="2585" spans="1:7" ht="19.5" thickTop="1" thickBot="1">
      <c r="A2585" s="22"/>
      <c r="B2585" s="55"/>
      <c r="C2585" s="22" t="str">
        <f>IF(B2585&gt;0,VLOOKUP(B2585,'الموردين والمخازن'!$A$9:$L$10006,2,0)," ")</f>
        <v xml:space="preserve"> </v>
      </c>
      <c r="D2585" s="22"/>
      <c r="E2585" s="22"/>
      <c r="F2585" s="33"/>
      <c r="G2585" s="69" t="str">
        <f t="shared" si="40"/>
        <v/>
      </c>
    </row>
    <row r="2586" spans="1:7" ht="19.5" thickTop="1" thickBot="1">
      <c r="A2586" s="22"/>
      <c r="B2586" s="55"/>
      <c r="C2586" s="22" t="str">
        <f>IF(B2586&gt;0,VLOOKUP(B2586,'الموردين والمخازن'!$A$9:$L$10006,2,0)," ")</f>
        <v xml:space="preserve"> </v>
      </c>
      <c r="D2586" s="22"/>
      <c r="E2586" s="22"/>
      <c r="F2586" s="33"/>
      <c r="G2586" s="69" t="str">
        <f t="shared" si="40"/>
        <v/>
      </c>
    </row>
    <row r="2587" spans="1:7" ht="19.5" thickTop="1" thickBot="1">
      <c r="A2587" s="22"/>
      <c r="B2587" s="55"/>
      <c r="C2587" s="22" t="str">
        <f>IF(B2587&gt;0,VLOOKUP(B2587,'الموردين والمخازن'!$A$9:$L$10006,2,0)," ")</f>
        <v xml:space="preserve"> </v>
      </c>
      <c r="D2587" s="22"/>
      <c r="E2587" s="22"/>
      <c r="F2587" s="33"/>
      <c r="G2587" s="69" t="str">
        <f t="shared" si="40"/>
        <v/>
      </c>
    </row>
    <row r="2588" spans="1:7" ht="19.5" thickTop="1" thickBot="1">
      <c r="A2588" s="22"/>
      <c r="B2588" s="55"/>
      <c r="C2588" s="22" t="str">
        <f>IF(B2588&gt;0,VLOOKUP(B2588,'الموردين والمخازن'!$A$9:$L$10006,2,0)," ")</f>
        <v xml:space="preserve"> </v>
      </c>
      <c r="D2588" s="22"/>
      <c r="E2588" s="22"/>
      <c r="F2588" s="33"/>
      <c r="G2588" s="69" t="str">
        <f t="shared" si="40"/>
        <v/>
      </c>
    </row>
    <row r="2589" spans="1:7" ht="19.5" thickTop="1" thickBot="1">
      <c r="A2589" s="22"/>
      <c r="B2589" s="55"/>
      <c r="C2589" s="22" t="str">
        <f>IF(B2589&gt;0,VLOOKUP(B2589,'الموردين والمخازن'!$A$9:$L$10006,2,0)," ")</f>
        <v xml:space="preserve"> </v>
      </c>
      <c r="D2589" s="22"/>
      <c r="E2589" s="22"/>
      <c r="F2589" s="33"/>
      <c r="G2589" s="69" t="str">
        <f t="shared" si="40"/>
        <v/>
      </c>
    </row>
    <row r="2590" spans="1:7" ht="19.5" thickTop="1" thickBot="1">
      <c r="A2590" s="22"/>
      <c r="B2590" s="55"/>
      <c r="C2590" s="22" t="str">
        <f>IF(B2590&gt;0,VLOOKUP(B2590,'الموردين والمخازن'!$A$9:$L$10006,2,0)," ")</f>
        <v xml:space="preserve"> </v>
      </c>
      <c r="D2590" s="22"/>
      <c r="E2590" s="22"/>
      <c r="F2590" s="33"/>
      <c r="G2590" s="69" t="str">
        <f t="shared" si="40"/>
        <v/>
      </c>
    </row>
    <row r="2591" spans="1:7" ht="19.5" thickTop="1" thickBot="1">
      <c r="A2591" s="22"/>
      <c r="B2591" s="55"/>
      <c r="C2591" s="22" t="str">
        <f>IF(B2591&gt;0,VLOOKUP(B2591,'الموردين والمخازن'!$A$9:$L$10006,2,0)," ")</f>
        <v xml:space="preserve"> </v>
      </c>
      <c r="D2591" s="22"/>
      <c r="E2591" s="22"/>
      <c r="F2591" s="33"/>
      <c r="G2591" s="69" t="str">
        <f t="shared" si="40"/>
        <v/>
      </c>
    </row>
    <row r="2592" spans="1:7" ht="19.5" thickTop="1" thickBot="1">
      <c r="A2592" s="22"/>
      <c r="B2592" s="55"/>
      <c r="C2592" s="22" t="str">
        <f>IF(B2592&gt;0,VLOOKUP(B2592,'الموردين والمخازن'!$A$9:$L$10006,2,0)," ")</f>
        <v xml:space="preserve"> </v>
      </c>
      <c r="D2592" s="22"/>
      <c r="E2592" s="22"/>
      <c r="F2592" s="33"/>
      <c r="G2592" s="69" t="str">
        <f t="shared" si="40"/>
        <v/>
      </c>
    </row>
    <row r="2593" spans="1:7" ht="19.5" thickTop="1" thickBot="1">
      <c r="A2593" s="22"/>
      <c r="B2593" s="55"/>
      <c r="C2593" s="22" t="str">
        <f>IF(B2593&gt;0,VLOOKUP(B2593,'الموردين والمخازن'!$A$9:$L$10006,2,0)," ")</f>
        <v xml:space="preserve"> </v>
      </c>
      <c r="D2593" s="22"/>
      <c r="E2593" s="22"/>
      <c r="F2593" s="33"/>
      <c r="G2593" s="69" t="str">
        <f t="shared" si="40"/>
        <v/>
      </c>
    </row>
    <row r="2594" spans="1:7" ht="19.5" thickTop="1" thickBot="1">
      <c r="A2594" s="22"/>
      <c r="B2594" s="55"/>
      <c r="C2594" s="22" t="str">
        <f>IF(B2594&gt;0,VLOOKUP(B2594,'الموردين والمخازن'!$A$9:$L$10006,2,0)," ")</f>
        <v xml:space="preserve"> </v>
      </c>
      <c r="D2594" s="22"/>
      <c r="E2594" s="22"/>
      <c r="F2594" s="33"/>
      <c r="G2594" s="69" t="str">
        <f t="shared" si="40"/>
        <v/>
      </c>
    </row>
    <row r="2595" spans="1:7" ht="19.5" thickTop="1" thickBot="1">
      <c r="A2595" s="22"/>
      <c r="B2595" s="55"/>
      <c r="C2595" s="22" t="str">
        <f>IF(B2595&gt;0,VLOOKUP(B2595,'الموردين والمخازن'!$A$9:$L$10006,2,0)," ")</f>
        <v xml:space="preserve"> </v>
      </c>
      <c r="D2595" s="22"/>
      <c r="E2595" s="22"/>
      <c r="F2595" s="33"/>
      <c r="G2595" s="69" t="str">
        <f t="shared" si="40"/>
        <v/>
      </c>
    </row>
    <row r="2596" spans="1:7" ht="19.5" thickTop="1" thickBot="1">
      <c r="A2596" s="22"/>
      <c r="B2596" s="55"/>
      <c r="C2596" s="22" t="str">
        <f>IF(B2596&gt;0,VLOOKUP(B2596,'الموردين والمخازن'!$A$9:$L$10006,2,0)," ")</f>
        <v xml:space="preserve"> </v>
      </c>
      <c r="D2596" s="22"/>
      <c r="E2596" s="22"/>
      <c r="F2596" s="33"/>
      <c r="G2596" s="69" t="str">
        <f t="shared" si="40"/>
        <v/>
      </c>
    </row>
    <row r="2597" spans="1:7" ht="19.5" thickTop="1" thickBot="1">
      <c r="A2597" s="22"/>
      <c r="B2597" s="55"/>
      <c r="C2597" s="22" t="str">
        <f>IF(B2597&gt;0,VLOOKUP(B2597,'الموردين والمخازن'!$A$9:$L$10006,2,0)," ")</f>
        <v xml:space="preserve"> </v>
      </c>
      <c r="D2597" s="22"/>
      <c r="E2597" s="22"/>
      <c r="F2597" s="33"/>
      <c r="G2597" s="69" t="str">
        <f t="shared" si="40"/>
        <v/>
      </c>
    </row>
    <row r="2598" spans="1:7" ht="19.5" thickTop="1" thickBot="1">
      <c r="A2598" s="22"/>
      <c r="B2598" s="55"/>
      <c r="C2598" s="22" t="str">
        <f>IF(B2598&gt;0,VLOOKUP(B2598,'الموردين والمخازن'!$A$9:$L$10006,2,0)," ")</f>
        <v xml:space="preserve"> </v>
      </c>
      <c r="D2598" s="22"/>
      <c r="E2598" s="22"/>
      <c r="F2598" s="33"/>
      <c r="G2598" s="69" t="str">
        <f t="shared" si="40"/>
        <v/>
      </c>
    </row>
    <row r="2599" spans="1:7" ht="19.5" thickTop="1" thickBot="1">
      <c r="A2599" s="22"/>
      <c r="B2599" s="55"/>
      <c r="C2599" s="22" t="str">
        <f>IF(B2599&gt;0,VLOOKUP(B2599,'الموردين والمخازن'!$A$9:$L$10006,2,0)," ")</f>
        <v xml:space="preserve"> </v>
      </c>
      <c r="D2599" s="22"/>
      <c r="E2599" s="22"/>
      <c r="F2599" s="33"/>
      <c r="G2599" s="69" t="str">
        <f t="shared" si="40"/>
        <v/>
      </c>
    </row>
    <row r="2600" spans="1:7" ht="19.5" thickTop="1" thickBot="1">
      <c r="A2600" s="22"/>
      <c r="B2600" s="55"/>
      <c r="C2600" s="22" t="str">
        <f>IF(B2600&gt;0,VLOOKUP(B2600,'الموردين والمخازن'!$A$9:$L$10006,2,0)," ")</f>
        <v xml:space="preserve"> </v>
      </c>
      <c r="D2600" s="22"/>
      <c r="E2600" s="22"/>
      <c r="F2600" s="33"/>
      <c r="G2600" s="69" t="str">
        <f t="shared" si="40"/>
        <v/>
      </c>
    </row>
    <row r="2601" spans="1:7" ht="19.5" thickTop="1" thickBot="1">
      <c r="A2601" s="22"/>
      <c r="B2601" s="55"/>
      <c r="C2601" s="22" t="str">
        <f>IF(B2601&gt;0,VLOOKUP(B2601,'الموردين والمخازن'!$A$9:$L$10006,2,0)," ")</f>
        <v xml:space="preserve"> </v>
      </c>
      <c r="D2601" s="22"/>
      <c r="E2601" s="22"/>
      <c r="F2601" s="33"/>
      <c r="G2601" s="69" t="str">
        <f t="shared" si="40"/>
        <v/>
      </c>
    </row>
    <row r="2602" spans="1:7" ht="19.5" thickTop="1" thickBot="1">
      <c r="A2602" s="22"/>
      <c r="B2602" s="55"/>
      <c r="C2602" s="22" t="str">
        <f>IF(B2602&gt;0,VLOOKUP(B2602,'الموردين والمخازن'!$A$9:$L$10006,2,0)," ")</f>
        <v xml:space="preserve"> </v>
      </c>
      <c r="D2602" s="22"/>
      <c r="E2602" s="22"/>
      <c r="F2602" s="33"/>
      <c r="G2602" s="69" t="str">
        <f t="shared" si="40"/>
        <v/>
      </c>
    </row>
    <row r="2603" spans="1:7" ht="19.5" thickTop="1" thickBot="1">
      <c r="A2603" s="22"/>
      <c r="B2603" s="55"/>
      <c r="C2603" s="22" t="str">
        <f>IF(B2603&gt;0,VLOOKUP(B2603,'الموردين والمخازن'!$A$9:$L$10006,2,0)," ")</f>
        <v xml:space="preserve"> </v>
      </c>
      <c r="D2603" s="22"/>
      <c r="E2603" s="22"/>
      <c r="F2603" s="33"/>
      <c r="G2603" s="69" t="str">
        <f t="shared" si="40"/>
        <v/>
      </c>
    </row>
    <row r="2604" spans="1:7" ht="19.5" thickTop="1" thickBot="1">
      <c r="A2604" s="22"/>
      <c r="B2604" s="55"/>
      <c r="C2604" s="22" t="str">
        <f>IF(B2604&gt;0,VLOOKUP(B2604,'الموردين والمخازن'!$A$9:$L$10006,2,0)," ")</f>
        <v xml:space="preserve"> </v>
      </c>
      <c r="D2604" s="22"/>
      <c r="E2604" s="22"/>
      <c r="F2604" s="33"/>
      <c r="G2604" s="69" t="str">
        <f t="shared" si="40"/>
        <v/>
      </c>
    </row>
    <row r="2605" spans="1:7" ht="19.5" thickTop="1" thickBot="1">
      <c r="A2605" s="22"/>
      <c r="B2605" s="55"/>
      <c r="C2605" s="22" t="str">
        <f>IF(B2605&gt;0,VLOOKUP(B2605,'الموردين والمخازن'!$A$9:$L$10006,2,0)," ")</f>
        <v xml:space="preserve"> </v>
      </c>
      <c r="D2605" s="22"/>
      <c r="E2605" s="22"/>
      <c r="F2605" s="33"/>
      <c r="G2605" s="69" t="str">
        <f t="shared" si="40"/>
        <v/>
      </c>
    </row>
    <row r="2606" spans="1:7" ht="19.5" thickTop="1" thickBot="1">
      <c r="A2606" s="22"/>
      <c r="B2606" s="55"/>
      <c r="C2606" s="22" t="str">
        <f>IF(B2606&gt;0,VLOOKUP(B2606,'الموردين والمخازن'!$A$9:$L$10006,2,0)," ")</f>
        <v xml:space="preserve"> </v>
      </c>
      <c r="D2606" s="22"/>
      <c r="E2606" s="22"/>
      <c r="F2606" s="33"/>
      <c r="G2606" s="69" t="str">
        <f t="shared" si="40"/>
        <v/>
      </c>
    </row>
    <row r="2607" spans="1:7" ht="19.5" thickTop="1" thickBot="1">
      <c r="A2607" s="22"/>
      <c r="B2607" s="55"/>
      <c r="C2607" s="22" t="str">
        <f>IF(B2607&gt;0,VLOOKUP(B2607,'الموردين والمخازن'!$A$9:$L$10006,2,0)," ")</f>
        <v xml:space="preserve"> </v>
      </c>
      <c r="D2607" s="22"/>
      <c r="E2607" s="22"/>
      <c r="F2607" s="33"/>
      <c r="G2607" s="69" t="str">
        <f t="shared" si="40"/>
        <v/>
      </c>
    </row>
    <row r="2608" spans="1:7" ht="19.5" thickTop="1" thickBot="1">
      <c r="A2608" s="22"/>
      <c r="B2608" s="55"/>
      <c r="C2608" s="22" t="str">
        <f>IF(B2608&gt;0,VLOOKUP(B2608,'الموردين والمخازن'!$A$9:$L$10006,2,0)," ")</f>
        <v xml:space="preserve"> </v>
      </c>
      <c r="D2608" s="22"/>
      <c r="E2608" s="22"/>
      <c r="F2608" s="33"/>
      <c r="G2608" s="69" t="str">
        <f t="shared" si="40"/>
        <v/>
      </c>
    </row>
    <row r="2609" spans="1:7" ht="19.5" thickTop="1" thickBot="1">
      <c r="A2609" s="22"/>
      <c r="B2609" s="55"/>
      <c r="C2609" s="22" t="str">
        <f>IF(B2609&gt;0,VLOOKUP(B2609,'الموردين والمخازن'!$A$9:$L$10006,2,0)," ")</f>
        <v xml:space="preserve"> </v>
      </c>
      <c r="D2609" s="22"/>
      <c r="E2609" s="22"/>
      <c r="F2609" s="33"/>
      <c r="G2609" s="69" t="str">
        <f t="shared" si="40"/>
        <v/>
      </c>
    </row>
    <row r="2610" spans="1:7" ht="19.5" thickTop="1" thickBot="1">
      <c r="A2610" s="22"/>
      <c r="B2610" s="55"/>
      <c r="C2610" s="22" t="str">
        <f>IF(B2610&gt;0,VLOOKUP(B2610,'الموردين والمخازن'!$A$9:$L$10006,2,0)," ")</f>
        <v xml:space="preserve"> </v>
      </c>
      <c r="D2610" s="22"/>
      <c r="E2610" s="22"/>
      <c r="F2610" s="33"/>
      <c r="G2610" s="69" t="str">
        <f t="shared" si="40"/>
        <v/>
      </c>
    </row>
    <row r="2611" spans="1:7" ht="19.5" thickTop="1" thickBot="1">
      <c r="A2611" s="22"/>
      <c r="B2611" s="55"/>
      <c r="C2611" s="22" t="str">
        <f>IF(B2611&gt;0,VLOOKUP(B2611,'الموردين والمخازن'!$A$9:$L$10006,2,0)," ")</f>
        <v xml:space="preserve"> </v>
      </c>
      <c r="D2611" s="22"/>
      <c r="E2611" s="22"/>
      <c r="F2611" s="33"/>
      <c r="G2611" s="69" t="str">
        <f t="shared" si="40"/>
        <v/>
      </c>
    </row>
    <row r="2612" spans="1:7" ht="19.5" thickTop="1" thickBot="1">
      <c r="A2612" s="22"/>
      <c r="B2612" s="55"/>
      <c r="C2612" s="22" t="str">
        <f>IF(B2612&gt;0,VLOOKUP(B2612,'الموردين والمخازن'!$A$9:$L$10006,2,0)," ")</f>
        <v xml:space="preserve"> </v>
      </c>
      <c r="D2612" s="22"/>
      <c r="E2612" s="22"/>
      <c r="F2612" s="33"/>
      <c r="G2612" s="69" t="str">
        <f t="shared" si="40"/>
        <v/>
      </c>
    </row>
    <row r="2613" spans="1:7" ht="19.5" thickTop="1" thickBot="1">
      <c r="A2613" s="22"/>
      <c r="B2613" s="55"/>
      <c r="C2613" s="22" t="str">
        <f>IF(B2613&gt;0,VLOOKUP(B2613,'الموردين والمخازن'!$A$9:$L$10006,2,0)," ")</f>
        <v xml:space="preserve"> </v>
      </c>
      <c r="D2613" s="22"/>
      <c r="E2613" s="22"/>
      <c r="F2613" s="33"/>
      <c r="G2613" s="69" t="str">
        <f t="shared" si="40"/>
        <v/>
      </c>
    </row>
    <row r="2614" spans="1:7" ht="19.5" thickTop="1" thickBot="1">
      <c r="A2614" s="22"/>
      <c r="B2614" s="55"/>
      <c r="C2614" s="22" t="str">
        <f>IF(B2614&gt;0,VLOOKUP(B2614,'الموردين والمخازن'!$A$9:$L$10006,2,0)," ")</f>
        <v xml:space="preserve"> </v>
      </c>
      <c r="D2614" s="22"/>
      <c r="E2614" s="22"/>
      <c r="F2614" s="33"/>
      <c r="G2614" s="69" t="str">
        <f t="shared" si="40"/>
        <v/>
      </c>
    </row>
    <row r="2615" spans="1:7" ht="19.5" thickTop="1" thickBot="1">
      <c r="A2615" s="22"/>
      <c r="B2615" s="55"/>
      <c r="C2615" s="22" t="str">
        <f>IF(B2615&gt;0,VLOOKUP(B2615,'الموردين والمخازن'!$A$9:$L$10006,2,0)," ")</f>
        <v xml:space="preserve"> </v>
      </c>
      <c r="D2615" s="22"/>
      <c r="E2615" s="22"/>
      <c r="F2615" s="33"/>
      <c r="G2615" s="69" t="str">
        <f t="shared" si="40"/>
        <v/>
      </c>
    </row>
    <row r="2616" spans="1:7" ht="19.5" thickTop="1" thickBot="1">
      <c r="A2616" s="22"/>
      <c r="B2616" s="55"/>
      <c r="C2616" s="22" t="str">
        <f>IF(B2616&gt;0,VLOOKUP(B2616,'الموردين والمخازن'!$A$9:$L$10006,2,0)," ")</f>
        <v xml:space="preserve"> </v>
      </c>
      <c r="D2616" s="22"/>
      <c r="E2616" s="22"/>
      <c r="F2616" s="33"/>
      <c r="G2616" s="69" t="str">
        <f t="shared" si="40"/>
        <v/>
      </c>
    </row>
    <row r="2617" spans="1:7" ht="19.5" thickTop="1" thickBot="1">
      <c r="A2617" s="22"/>
      <c r="B2617" s="55"/>
      <c r="C2617" s="22" t="str">
        <f>IF(B2617&gt;0,VLOOKUP(B2617,'الموردين والمخازن'!$A$9:$L$10006,2,0)," ")</f>
        <v xml:space="preserve"> </v>
      </c>
      <c r="D2617" s="22"/>
      <c r="E2617" s="22"/>
      <c r="F2617" s="33"/>
      <c r="G2617" s="69" t="str">
        <f t="shared" si="40"/>
        <v/>
      </c>
    </row>
    <row r="2618" spans="1:7" ht="19.5" thickTop="1" thickBot="1">
      <c r="A2618" s="22"/>
      <c r="B2618" s="55"/>
      <c r="C2618" s="22" t="str">
        <f>IF(B2618&gt;0,VLOOKUP(B2618,'الموردين والمخازن'!$A$9:$L$10006,2,0)," ")</f>
        <v xml:space="preserve"> </v>
      </c>
      <c r="D2618" s="22"/>
      <c r="E2618" s="22"/>
      <c r="F2618" s="33"/>
      <c r="G2618" s="69" t="str">
        <f t="shared" si="40"/>
        <v/>
      </c>
    </row>
    <row r="2619" spans="1:7" ht="19.5" thickTop="1" thickBot="1">
      <c r="A2619" s="22"/>
      <c r="B2619" s="55"/>
      <c r="C2619" s="22" t="str">
        <f>IF(B2619&gt;0,VLOOKUP(B2619,'الموردين والمخازن'!$A$9:$L$10006,2,0)," ")</f>
        <v xml:space="preserve"> </v>
      </c>
      <c r="D2619" s="22"/>
      <c r="E2619" s="22"/>
      <c r="F2619" s="33"/>
      <c r="G2619" s="69" t="str">
        <f t="shared" si="40"/>
        <v/>
      </c>
    </row>
    <row r="2620" spans="1:7" ht="19.5" thickTop="1" thickBot="1">
      <c r="A2620" s="22"/>
      <c r="B2620" s="55"/>
      <c r="C2620" s="22" t="str">
        <f>IF(B2620&gt;0,VLOOKUP(B2620,'الموردين والمخازن'!$A$9:$L$10006,2,0)," ")</f>
        <v xml:space="preserve"> </v>
      </c>
      <c r="D2620" s="22"/>
      <c r="E2620" s="22"/>
      <c r="F2620" s="33"/>
      <c r="G2620" s="69" t="str">
        <f t="shared" si="40"/>
        <v/>
      </c>
    </row>
    <row r="2621" spans="1:7" ht="19.5" thickTop="1" thickBot="1">
      <c r="A2621" s="22"/>
      <c r="B2621" s="55"/>
      <c r="C2621" s="22" t="str">
        <f>IF(B2621&gt;0,VLOOKUP(B2621,'الموردين والمخازن'!$A$9:$L$10006,2,0)," ")</f>
        <v xml:space="preserve"> </v>
      </c>
      <c r="D2621" s="22"/>
      <c r="E2621" s="22"/>
      <c r="F2621" s="33"/>
      <c r="G2621" s="69" t="str">
        <f t="shared" si="40"/>
        <v/>
      </c>
    </row>
    <row r="2622" spans="1:7" ht="19.5" thickTop="1" thickBot="1">
      <c r="A2622" s="22"/>
      <c r="B2622" s="55"/>
      <c r="C2622" s="22" t="str">
        <f>IF(B2622&gt;0,VLOOKUP(B2622,'الموردين والمخازن'!$A$9:$L$10006,2,0)," ")</f>
        <v xml:space="preserve"> </v>
      </c>
      <c r="D2622" s="22"/>
      <c r="E2622" s="22"/>
      <c r="F2622" s="33"/>
      <c r="G2622" s="69" t="str">
        <f t="shared" si="40"/>
        <v/>
      </c>
    </row>
    <row r="2623" spans="1:7" ht="19.5" thickTop="1" thickBot="1">
      <c r="A2623" s="22"/>
      <c r="B2623" s="55"/>
      <c r="C2623" s="22" t="str">
        <f>IF(B2623&gt;0,VLOOKUP(B2623,'الموردين والمخازن'!$A$9:$L$10006,2,0)," ")</f>
        <v xml:space="preserve"> </v>
      </c>
      <c r="D2623" s="22"/>
      <c r="E2623" s="22"/>
      <c r="F2623" s="33"/>
      <c r="G2623" s="69" t="str">
        <f t="shared" si="40"/>
        <v/>
      </c>
    </row>
    <row r="2624" spans="1:7" ht="19.5" thickTop="1" thickBot="1">
      <c r="A2624" s="22"/>
      <c r="B2624" s="55"/>
      <c r="C2624" s="22" t="str">
        <f>IF(B2624&gt;0,VLOOKUP(B2624,'الموردين والمخازن'!$A$9:$L$10006,2,0)," ")</f>
        <v xml:space="preserve"> </v>
      </c>
      <c r="D2624" s="22"/>
      <c r="E2624" s="22"/>
      <c r="F2624" s="33"/>
      <c r="G2624" s="69" t="str">
        <f t="shared" si="40"/>
        <v/>
      </c>
    </row>
    <row r="2625" spans="1:7" ht="19.5" thickTop="1" thickBot="1">
      <c r="A2625" s="22"/>
      <c r="B2625" s="55"/>
      <c r="C2625" s="22" t="str">
        <f>IF(B2625&gt;0,VLOOKUP(B2625,'الموردين والمخازن'!$A$9:$L$10006,2,0)," ")</f>
        <v xml:space="preserve"> </v>
      </c>
      <c r="D2625" s="22"/>
      <c r="E2625" s="22"/>
      <c r="F2625" s="33"/>
      <c r="G2625" s="69" t="str">
        <f t="shared" si="40"/>
        <v/>
      </c>
    </row>
    <row r="2626" spans="1:7" ht="19.5" thickTop="1" thickBot="1">
      <c r="A2626" s="22"/>
      <c r="B2626" s="55"/>
      <c r="C2626" s="22" t="str">
        <f>IF(B2626&gt;0,VLOOKUP(B2626,'الموردين والمخازن'!$A$9:$L$10006,2,0)," ")</f>
        <v xml:space="preserve"> </v>
      </c>
      <c r="D2626" s="22"/>
      <c r="E2626" s="22"/>
      <c r="F2626" s="33"/>
      <c r="G2626" s="69" t="str">
        <f t="shared" si="40"/>
        <v/>
      </c>
    </row>
    <row r="2627" spans="1:7" ht="19.5" thickTop="1" thickBot="1">
      <c r="A2627" s="22"/>
      <c r="B2627" s="55"/>
      <c r="C2627" s="22" t="str">
        <f>IF(B2627&gt;0,VLOOKUP(B2627,'الموردين والمخازن'!$A$9:$L$10006,2,0)," ")</f>
        <v xml:space="preserve"> </v>
      </c>
      <c r="D2627" s="22"/>
      <c r="E2627" s="22"/>
      <c r="F2627" s="33"/>
      <c r="G2627" s="69" t="str">
        <f t="shared" si="40"/>
        <v/>
      </c>
    </row>
    <row r="2628" spans="1:7" ht="19.5" thickTop="1" thickBot="1">
      <c r="A2628" s="22"/>
      <c r="B2628" s="55"/>
      <c r="C2628" s="22" t="str">
        <f>IF(B2628&gt;0,VLOOKUP(B2628,'الموردين والمخازن'!$A$9:$L$10006,2,0)," ")</f>
        <v xml:space="preserve"> </v>
      </c>
      <c r="D2628" s="22"/>
      <c r="E2628" s="22"/>
      <c r="F2628" s="33"/>
      <c r="G2628" s="69" t="str">
        <f t="shared" si="40"/>
        <v/>
      </c>
    </row>
    <row r="2629" spans="1:7" ht="19.5" thickTop="1" thickBot="1">
      <c r="A2629" s="22"/>
      <c r="B2629" s="55"/>
      <c r="C2629" s="22" t="str">
        <f>IF(B2629&gt;0,VLOOKUP(B2629,'الموردين والمخازن'!$A$9:$L$10006,2,0)," ")</f>
        <v xml:space="preserve"> </v>
      </c>
      <c r="D2629" s="22"/>
      <c r="E2629" s="22"/>
      <c r="F2629" s="33"/>
      <c r="G2629" s="69" t="str">
        <f t="shared" si="40"/>
        <v/>
      </c>
    </row>
    <row r="2630" spans="1:7" ht="19.5" thickTop="1" thickBot="1">
      <c r="A2630" s="22"/>
      <c r="B2630" s="55"/>
      <c r="C2630" s="22" t="str">
        <f>IF(B2630&gt;0,VLOOKUP(B2630,'الموردين والمخازن'!$A$9:$L$10006,2,0)," ")</f>
        <v xml:space="preserve"> </v>
      </c>
      <c r="D2630" s="22"/>
      <c r="E2630" s="22"/>
      <c r="F2630" s="33"/>
      <c r="G2630" s="69" t="str">
        <f t="shared" si="40"/>
        <v/>
      </c>
    </row>
    <row r="2631" spans="1:7" ht="19.5" thickTop="1" thickBot="1">
      <c r="A2631" s="22"/>
      <c r="B2631" s="55"/>
      <c r="C2631" s="22" t="str">
        <f>IF(B2631&gt;0,VLOOKUP(B2631,'الموردين والمخازن'!$A$9:$L$10006,2,0)," ")</f>
        <v xml:space="preserve"> </v>
      </c>
      <c r="D2631" s="22"/>
      <c r="E2631" s="22"/>
      <c r="F2631" s="33"/>
      <c r="G2631" s="69" t="str">
        <f t="shared" si="40"/>
        <v/>
      </c>
    </row>
    <row r="2632" spans="1:7" ht="19.5" thickTop="1" thickBot="1">
      <c r="A2632" s="22"/>
      <c r="B2632" s="55"/>
      <c r="C2632" s="22" t="str">
        <f>IF(B2632&gt;0,VLOOKUP(B2632,'الموردين والمخازن'!$A$9:$L$10006,2,0)," ")</f>
        <v xml:space="preserve"> </v>
      </c>
      <c r="D2632" s="22"/>
      <c r="E2632" s="22"/>
      <c r="F2632" s="33"/>
      <c r="G2632" s="69" t="str">
        <f t="shared" si="40"/>
        <v/>
      </c>
    </row>
    <row r="2633" spans="1:7" ht="19.5" thickTop="1" thickBot="1">
      <c r="A2633" s="22"/>
      <c r="B2633" s="55"/>
      <c r="C2633" s="22" t="str">
        <f>IF(B2633&gt;0,VLOOKUP(B2633,'الموردين والمخازن'!$A$9:$L$10006,2,0)," ")</f>
        <v xml:space="preserve"> </v>
      </c>
      <c r="D2633" s="22"/>
      <c r="E2633" s="22"/>
      <c r="F2633" s="33"/>
      <c r="G2633" s="69" t="str">
        <f t="shared" ref="G2633:G2696" si="41">B2633&amp;A2633</f>
        <v/>
      </c>
    </row>
    <row r="2634" spans="1:7" ht="19.5" thickTop="1" thickBot="1">
      <c r="A2634" s="22"/>
      <c r="B2634" s="55"/>
      <c r="C2634" s="22" t="str">
        <f>IF(B2634&gt;0,VLOOKUP(B2634,'الموردين والمخازن'!$A$9:$L$10006,2,0)," ")</f>
        <v xml:space="preserve"> </v>
      </c>
      <c r="D2634" s="22"/>
      <c r="E2634" s="22"/>
      <c r="F2634" s="33"/>
      <c r="G2634" s="69" t="str">
        <f t="shared" si="41"/>
        <v/>
      </c>
    </row>
    <row r="2635" spans="1:7" ht="19.5" thickTop="1" thickBot="1">
      <c r="A2635" s="22"/>
      <c r="B2635" s="55"/>
      <c r="C2635" s="22" t="str">
        <f>IF(B2635&gt;0,VLOOKUP(B2635,'الموردين والمخازن'!$A$9:$L$10006,2,0)," ")</f>
        <v xml:space="preserve"> </v>
      </c>
      <c r="D2635" s="22"/>
      <c r="E2635" s="22"/>
      <c r="F2635" s="33"/>
      <c r="G2635" s="69" t="str">
        <f t="shared" si="41"/>
        <v/>
      </c>
    </row>
    <row r="2636" spans="1:7" ht="19.5" thickTop="1" thickBot="1">
      <c r="A2636" s="22"/>
      <c r="B2636" s="55"/>
      <c r="C2636" s="22" t="str">
        <f>IF(B2636&gt;0,VLOOKUP(B2636,'الموردين والمخازن'!$A$9:$L$10006,2,0)," ")</f>
        <v xml:space="preserve"> </v>
      </c>
      <c r="D2636" s="22"/>
      <c r="E2636" s="22"/>
      <c r="F2636" s="33"/>
      <c r="G2636" s="69" t="str">
        <f t="shared" si="41"/>
        <v/>
      </c>
    </row>
    <row r="2637" spans="1:7" ht="19.5" thickTop="1" thickBot="1">
      <c r="A2637" s="22"/>
      <c r="B2637" s="55"/>
      <c r="C2637" s="22" t="str">
        <f>IF(B2637&gt;0,VLOOKUP(B2637,'الموردين والمخازن'!$A$9:$L$10006,2,0)," ")</f>
        <v xml:space="preserve"> </v>
      </c>
      <c r="D2637" s="22"/>
      <c r="E2637" s="22"/>
      <c r="F2637" s="33"/>
      <c r="G2637" s="69" t="str">
        <f t="shared" si="41"/>
        <v/>
      </c>
    </row>
    <row r="2638" spans="1:7" ht="19.5" thickTop="1" thickBot="1">
      <c r="A2638" s="22"/>
      <c r="B2638" s="55"/>
      <c r="C2638" s="22" t="str">
        <f>IF(B2638&gt;0,VLOOKUP(B2638,'الموردين والمخازن'!$A$9:$L$10006,2,0)," ")</f>
        <v xml:space="preserve"> </v>
      </c>
      <c r="D2638" s="22"/>
      <c r="E2638" s="22"/>
      <c r="F2638" s="33"/>
      <c r="G2638" s="69" t="str">
        <f t="shared" si="41"/>
        <v/>
      </c>
    </row>
    <row r="2639" spans="1:7" ht="19.5" thickTop="1" thickBot="1">
      <c r="A2639" s="22"/>
      <c r="B2639" s="55"/>
      <c r="C2639" s="22" t="str">
        <f>IF(B2639&gt;0,VLOOKUP(B2639,'الموردين والمخازن'!$A$9:$L$10006,2,0)," ")</f>
        <v xml:space="preserve"> </v>
      </c>
      <c r="D2639" s="22"/>
      <c r="E2639" s="22"/>
      <c r="F2639" s="33"/>
      <c r="G2639" s="69" t="str">
        <f t="shared" si="41"/>
        <v/>
      </c>
    </row>
    <row r="2640" spans="1:7" ht="19.5" thickTop="1" thickBot="1">
      <c r="A2640" s="22"/>
      <c r="B2640" s="55"/>
      <c r="C2640" s="22" t="str">
        <f>IF(B2640&gt;0,VLOOKUP(B2640,'الموردين والمخازن'!$A$9:$L$10006,2,0)," ")</f>
        <v xml:space="preserve"> </v>
      </c>
      <c r="D2640" s="22"/>
      <c r="E2640" s="22"/>
      <c r="F2640" s="33"/>
      <c r="G2640" s="69" t="str">
        <f t="shared" si="41"/>
        <v/>
      </c>
    </row>
    <row r="2641" spans="1:7" ht="19.5" thickTop="1" thickBot="1">
      <c r="A2641" s="22"/>
      <c r="B2641" s="55"/>
      <c r="C2641" s="22" t="str">
        <f>IF(B2641&gt;0,VLOOKUP(B2641,'الموردين والمخازن'!$A$9:$L$10006,2,0)," ")</f>
        <v xml:space="preserve"> </v>
      </c>
      <c r="D2641" s="22"/>
      <c r="E2641" s="22"/>
      <c r="F2641" s="33"/>
      <c r="G2641" s="69" t="str">
        <f t="shared" si="41"/>
        <v/>
      </c>
    </row>
    <row r="2642" spans="1:7" ht="19.5" thickTop="1" thickBot="1">
      <c r="A2642" s="22"/>
      <c r="B2642" s="55"/>
      <c r="C2642" s="22" t="str">
        <f>IF(B2642&gt;0,VLOOKUP(B2642,'الموردين والمخازن'!$A$9:$L$10006,2,0)," ")</f>
        <v xml:space="preserve"> </v>
      </c>
      <c r="D2642" s="22"/>
      <c r="E2642" s="22"/>
      <c r="F2642" s="33"/>
      <c r="G2642" s="69" t="str">
        <f t="shared" si="41"/>
        <v/>
      </c>
    </row>
    <row r="2643" spans="1:7" ht="19.5" thickTop="1" thickBot="1">
      <c r="A2643" s="22"/>
      <c r="B2643" s="55"/>
      <c r="C2643" s="22" t="str">
        <f>IF(B2643&gt;0,VLOOKUP(B2643,'الموردين والمخازن'!$A$9:$L$10006,2,0)," ")</f>
        <v xml:space="preserve"> </v>
      </c>
      <c r="D2643" s="22"/>
      <c r="E2643" s="22"/>
      <c r="F2643" s="33"/>
      <c r="G2643" s="69" t="str">
        <f t="shared" si="41"/>
        <v/>
      </c>
    </row>
    <row r="2644" spans="1:7" ht="19.5" thickTop="1" thickBot="1">
      <c r="A2644" s="22"/>
      <c r="B2644" s="55"/>
      <c r="C2644" s="22" t="str">
        <f>IF(B2644&gt;0,VLOOKUP(B2644,'الموردين والمخازن'!$A$9:$L$10006,2,0)," ")</f>
        <v xml:space="preserve"> </v>
      </c>
      <c r="D2644" s="22"/>
      <c r="E2644" s="22"/>
      <c r="F2644" s="33"/>
      <c r="G2644" s="69" t="str">
        <f t="shared" si="41"/>
        <v/>
      </c>
    </row>
    <row r="2645" spans="1:7" ht="19.5" thickTop="1" thickBot="1">
      <c r="A2645" s="22"/>
      <c r="B2645" s="55"/>
      <c r="C2645" s="22" t="str">
        <f>IF(B2645&gt;0,VLOOKUP(B2645,'الموردين والمخازن'!$A$9:$L$10006,2,0)," ")</f>
        <v xml:space="preserve"> </v>
      </c>
      <c r="D2645" s="22"/>
      <c r="E2645" s="22"/>
      <c r="F2645" s="33"/>
      <c r="G2645" s="69" t="str">
        <f t="shared" si="41"/>
        <v/>
      </c>
    </row>
    <row r="2646" spans="1:7" ht="19.5" thickTop="1" thickBot="1">
      <c r="A2646" s="22"/>
      <c r="B2646" s="55"/>
      <c r="C2646" s="22" t="str">
        <f>IF(B2646&gt;0,VLOOKUP(B2646,'الموردين والمخازن'!$A$9:$L$10006,2,0)," ")</f>
        <v xml:space="preserve"> </v>
      </c>
      <c r="D2646" s="22"/>
      <c r="E2646" s="22"/>
      <c r="F2646" s="33"/>
      <c r="G2646" s="69" t="str">
        <f t="shared" si="41"/>
        <v/>
      </c>
    </row>
    <row r="2647" spans="1:7" ht="19.5" thickTop="1" thickBot="1">
      <c r="A2647" s="22"/>
      <c r="B2647" s="55"/>
      <c r="C2647" s="22" t="str">
        <f>IF(B2647&gt;0,VLOOKUP(B2647,'الموردين والمخازن'!$A$9:$L$10006,2,0)," ")</f>
        <v xml:space="preserve"> </v>
      </c>
      <c r="D2647" s="22"/>
      <c r="E2647" s="22"/>
      <c r="F2647" s="33"/>
      <c r="G2647" s="69" t="str">
        <f t="shared" si="41"/>
        <v/>
      </c>
    </row>
    <row r="2648" spans="1:7" ht="19.5" thickTop="1" thickBot="1">
      <c r="A2648" s="22"/>
      <c r="B2648" s="55"/>
      <c r="C2648" s="22" t="str">
        <f>IF(B2648&gt;0,VLOOKUP(B2648,'الموردين والمخازن'!$A$9:$L$10006,2,0)," ")</f>
        <v xml:space="preserve"> </v>
      </c>
      <c r="D2648" s="22"/>
      <c r="E2648" s="22"/>
      <c r="F2648" s="33"/>
      <c r="G2648" s="69" t="str">
        <f t="shared" si="41"/>
        <v/>
      </c>
    </row>
    <row r="2649" spans="1:7" ht="19.5" thickTop="1" thickBot="1">
      <c r="A2649" s="22"/>
      <c r="B2649" s="55"/>
      <c r="C2649" s="22" t="str">
        <f>IF(B2649&gt;0,VLOOKUP(B2649,'الموردين والمخازن'!$A$9:$L$10006,2,0)," ")</f>
        <v xml:space="preserve"> </v>
      </c>
      <c r="D2649" s="22"/>
      <c r="E2649" s="22"/>
      <c r="F2649" s="33"/>
      <c r="G2649" s="69" t="str">
        <f t="shared" si="41"/>
        <v/>
      </c>
    </row>
    <row r="2650" spans="1:7" ht="19.5" thickTop="1" thickBot="1">
      <c r="A2650" s="22"/>
      <c r="B2650" s="55"/>
      <c r="C2650" s="22" t="str">
        <f>IF(B2650&gt;0,VLOOKUP(B2650,'الموردين والمخازن'!$A$9:$L$10006,2,0)," ")</f>
        <v xml:space="preserve"> </v>
      </c>
      <c r="D2650" s="22"/>
      <c r="E2650" s="22"/>
      <c r="F2650" s="33"/>
      <c r="G2650" s="69" t="str">
        <f t="shared" si="41"/>
        <v/>
      </c>
    </row>
    <row r="2651" spans="1:7" ht="19.5" thickTop="1" thickBot="1">
      <c r="A2651" s="22"/>
      <c r="B2651" s="55"/>
      <c r="C2651" s="22" t="str">
        <f>IF(B2651&gt;0,VLOOKUP(B2651,'الموردين والمخازن'!$A$9:$L$10006,2,0)," ")</f>
        <v xml:space="preserve"> </v>
      </c>
      <c r="D2651" s="22"/>
      <c r="E2651" s="22"/>
      <c r="F2651" s="33"/>
      <c r="G2651" s="69" t="str">
        <f t="shared" si="41"/>
        <v/>
      </c>
    </row>
    <row r="2652" spans="1:7" ht="19.5" thickTop="1" thickBot="1">
      <c r="A2652" s="22"/>
      <c r="B2652" s="55"/>
      <c r="C2652" s="22" t="str">
        <f>IF(B2652&gt;0,VLOOKUP(B2652,'الموردين والمخازن'!$A$9:$L$10006,2,0)," ")</f>
        <v xml:space="preserve"> </v>
      </c>
      <c r="D2652" s="22"/>
      <c r="E2652" s="22"/>
      <c r="F2652" s="33"/>
      <c r="G2652" s="69" t="str">
        <f t="shared" si="41"/>
        <v/>
      </c>
    </row>
    <row r="2653" spans="1:7" ht="19.5" thickTop="1" thickBot="1">
      <c r="A2653" s="22"/>
      <c r="B2653" s="55"/>
      <c r="C2653" s="22" t="str">
        <f>IF(B2653&gt;0,VLOOKUP(B2653,'الموردين والمخازن'!$A$9:$L$10006,2,0)," ")</f>
        <v xml:space="preserve"> </v>
      </c>
      <c r="D2653" s="22"/>
      <c r="E2653" s="22"/>
      <c r="F2653" s="33"/>
      <c r="G2653" s="69" t="str">
        <f t="shared" si="41"/>
        <v/>
      </c>
    </row>
    <row r="2654" spans="1:7" ht="19.5" thickTop="1" thickBot="1">
      <c r="A2654" s="22"/>
      <c r="B2654" s="55"/>
      <c r="C2654" s="22" t="str">
        <f>IF(B2654&gt;0,VLOOKUP(B2654,'الموردين والمخازن'!$A$9:$L$10006,2,0)," ")</f>
        <v xml:space="preserve"> </v>
      </c>
      <c r="D2654" s="22"/>
      <c r="E2654" s="22"/>
      <c r="F2654" s="33"/>
      <c r="G2654" s="69" t="str">
        <f t="shared" si="41"/>
        <v/>
      </c>
    </row>
    <row r="2655" spans="1:7" ht="19.5" thickTop="1" thickBot="1">
      <c r="A2655" s="22"/>
      <c r="B2655" s="55"/>
      <c r="C2655" s="22" t="str">
        <f>IF(B2655&gt;0,VLOOKUP(B2655,'الموردين والمخازن'!$A$9:$L$10006,2,0)," ")</f>
        <v xml:space="preserve"> </v>
      </c>
      <c r="D2655" s="22"/>
      <c r="E2655" s="22"/>
      <c r="F2655" s="33"/>
      <c r="G2655" s="69" t="str">
        <f t="shared" si="41"/>
        <v/>
      </c>
    </row>
    <row r="2656" spans="1:7" ht="19.5" thickTop="1" thickBot="1">
      <c r="A2656" s="22"/>
      <c r="B2656" s="55"/>
      <c r="C2656" s="22" t="str">
        <f>IF(B2656&gt;0,VLOOKUP(B2656,'الموردين والمخازن'!$A$9:$L$10006,2,0)," ")</f>
        <v xml:space="preserve"> </v>
      </c>
      <c r="D2656" s="22"/>
      <c r="E2656" s="22"/>
      <c r="F2656" s="33"/>
      <c r="G2656" s="69" t="str">
        <f t="shared" si="41"/>
        <v/>
      </c>
    </row>
    <row r="2657" spans="1:7" ht="19.5" thickTop="1" thickBot="1">
      <c r="A2657" s="22"/>
      <c r="B2657" s="55"/>
      <c r="C2657" s="22" t="str">
        <f>IF(B2657&gt;0,VLOOKUP(B2657,'الموردين والمخازن'!$A$9:$L$10006,2,0)," ")</f>
        <v xml:space="preserve"> </v>
      </c>
      <c r="D2657" s="22"/>
      <c r="E2657" s="22"/>
      <c r="F2657" s="33"/>
      <c r="G2657" s="69" t="str">
        <f t="shared" si="41"/>
        <v/>
      </c>
    </row>
    <row r="2658" spans="1:7" ht="19.5" thickTop="1" thickBot="1">
      <c r="A2658" s="22"/>
      <c r="B2658" s="55"/>
      <c r="C2658" s="22" t="str">
        <f>IF(B2658&gt;0,VLOOKUP(B2658,'الموردين والمخازن'!$A$9:$L$10006,2,0)," ")</f>
        <v xml:space="preserve"> </v>
      </c>
      <c r="D2658" s="22"/>
      <c r="E2658" s="22"/>
      <c r="F2658" s="33"/>
      <c r="G2658" s="69" t="str">
        <f t="shared" si="41"/>
        <v/>
      </c>
    </row>
    <row r="2659" spans="1:7" ht="19.5" thickTop="1" thickBot="1">
      <c r="A2659" s="22"/>
      <c r="B2659" s="55"/>
      <c r="C2659" s="22" t="str">
        <f>IF(B2659&gt;0,VLOOKUP(B2659,'الموردين والمخازن'!$A$9:$L$10006,2,0)," ")</f>
        <v xml:space="preserve"> </v>
      </c>
      <c r="D2659" s="22"/>
      <c r="E2659" s="22"/>
      <c r="F2659" s="33"/>
      <c r="G2659" s="69" t="str">
        <f t="shared" si="41"/>
        <v/>
      </c>
    </row>
    <row r="2660" spans="1:7" ht="19.5" thickTop="1" thickBot="1">
      <c r="A2660" s="22"/>
      <c r="B2660" s="55"/>
      <c r="C2660" s="22" t="str">
        <f>IF(B2660&gt;0,VLOOKUP(B2660,'الموردين والمخازن'!$A$9:$L$10006,2,0)," ")</f>
        <v xml:space="preserve"> </v>
      </c>
      <c r="D2660" s="22"/>
      <c r="E2660" s="22"/>
      <c r="F2660" s="33"/>
      <c r="G2660" s="69" t="str">
        <f t="shared" si="41"/>
        <v/>
      </c>
    </row>
    <row r="2661" spans="1:7" ht="19.5" thickTop="1" thickBot="1">
      <c r="A2661" s="22"/>
      <c r="B2661" s="55"/>
      <c r="C2661" s="22" t="str">
        <f>IF(B2661&gt;0,VLOOKUP(B2661,'الموردين والمخازن'!$A$9:$L$10006,2,0)," ")</f>
        <v xml:space="preserve"> </v>
      </c>
      <c r="D2661" s="22"/>
      <c r="E2661" s="22"/>
      <c r="F2661" s="33"/>
      <c r="G2661" s="69" t="str">
        <f t="shared" si="41"/>
        <v/>
      </c>
    </row>
    <row r="2662" spans="1:7" ht="19.5" thickTop="1" thickBot="1">
      <c r="A2662" s="22"/>
      <c r="B2662" s="55"/>
      <c r="C2662" s="22" t="str">
        <f>IF(B2662&gt;0,VLOOKUP(B2662,'الموردين والمخازن'!$A$9:$L$10006,2,0)," ")</f>
        <v xml:space="preserve"> </v>
      </c>
      <c r="D2662" s="22"/>
      <c r="E2662" s="22"/>
      <c r="F2662" s="33"/>
      <c r="G2662" s="69" t="str">
        <f t="shared" si="41"/>
        <v/>
      </c>
    </row>
    <row r="2663" spans="1:7" ht="19.5" thickTop="1" thickBot="1">
      <c r="A2663" s="22"/>
      <c r="B2663" s="55"/>
      <c r="C2663" s="22" t="str">
        <f>IF(B2663&gt;0,VLOOKUP(B2663,'الموردين والمخازن'!$A$9:$L$10006,2,0)," ")</f>
        <v xml:space="preserve"> </v>
      </c>
      <c r="D2663" s="22"/>
      <c r="E2663" s="22"/>
      <c r="F2663" s="33"/>
      <c r="G2663" s="69" t="str">
        <f t="shared" si="41"/>
        <v/>
      </c>
    </row>
    <row r="2664" spans="1:7" ht="19.5" thickTop="1" thickBot="1">
      <c r="A2664" s="22"/>
      <c r="B2664" s="55"/>
      <c r="C2664" s="22" t="str">
        <f>IF(B2664&gt;0,VLOOKUP(B2664,'الموردين والمخازن'!$A$9:$L$10006,2,0)," ")</f>
        <v xml:space="preserve"> </v>
      </c>
      <c r="D2664" s="22"/>
      <c r="E2664" s="22"/>
      <c r="F2664" s="33"/>
      <c r="G2664" s="69" t="str">
        <f t="shared" si="41"/>
        <v/>
      </c>
    </row>
    <row r="2665" spans="1:7" ht="19.5" thickTop="1" thickBot="1">
      <c r="A2665" s="22"/>
      <c r="B2665" s="55"/>
      <c r="C2665" s="22" t="str">
        <f>IF(B2665&gt;0,VLOOKUP(B2665,'الموردين والمخازن'!$A$9:$L$10006,2,0)," ")</f>
        <v xml:space="preserve"> </v>
      </c>
      <c r="D2665" s="22"/>
      <c r="E2665" s="22"/>
      <c r="F2665" s="33"/>
      <c r="G2665" s="69" t="str">
        <f t="shared" si="41"/>
        <v/>
      </c>
    </row>
    <row r="2666" spans="1:7" ht="19.5" thickTop="1" thickBot="1">
      <c r="A2666" s="22"/>
      <c r="B2666" s="55"/>
      <c r="C2666" s="22" t="str">
        <f>IF(B2666&gt;0,VLOOKUP(B2666,'الموردين والمخازن'!$A$9:$L$10006,2,0)," ")</f>
        <v xml:space="preserve"> </v>
      </c>
      <c r="D2666" s="22"/>
      <c r="E2666" s="22"/>
      <c r="F2666" s="33"/>
      <c r="G2666" s="69" t="str">
        <f t="shared" si="41"/>
        <v/>
      </c>
    </row>
    <row r="2667" spans="1:7" ht="19.5" thickTop="1" thickBot="1">
      <c r="A2667" s="22"/>
      <c r="B2667" s="55"/>
      <c r="C2667" s="22" t="str">
        <f>IF(B2667&gt;0,VLOOKUP(B2667,'الموردين والمخازن'!$A$9:$L$10006,2,0)," ")</f>
        <v xml:space="preserve"> </v>
      </c>
      <c r="D2667" s="22"/>
      <c r="E2667" s="22"/>
      <c r="F2667" s="33"/>
      <c r="G2667" s="69" t="str">
        <f t="shared" si="41"/>
        <v/>
      </c>
    </row>
    <row r="2668" spans="1:7" ht="19.5" thickTop="1" thickBot="1">
      <c r="A2668" s="22"/>
      <c r="B2668" s="55"/>
      <c r="C2668" s="22" t="str">
        <f>IF(B2668&gt;0,VLOOKUP(B2668,'الموردين والمخازن'!$A$9:$L$10006,2,0)," ")</f>
        <v xml:space="preserve"> </v>
      </c>
      <c r="D2668" s="22"/>
      <c r="E2668" s="22"/>
      <c r="F2668" s="33"/>
      <c r="G2668" s="69" t="str">
        <f t="shared" si="41"/>
        <v/>
      </c>
    </row>
    <row r="2669" spans="1:7" ht="19.5" thickTop="1" thickBot="1">
      <c r="A2669" s="22"/>
      <c r="B2669" s="55"/>
      <c r="C2669" s="22" t="str">
        <f>IF(B2669&gt;0,VLOOKUP(B2669,'الموردين والمخازن'!$A$9:$L$10006,2,0)," ")</f>
        <v xml:space="preserve"> </v>
      </c>
      <c r="D2669" s="22"/>
      <c r="E2669" s="22"/>
      <c r="F2669" s="33"/>
      <c r="G2669" s="69" t="str">
        <f t="shared" si="41"/>
        <v/>
      </c>
    </row>
    <row r="2670" spans="1:7" ht="19.5" thickTop="1" thickBot="1">
      <c r="A2670" s="22"/>
      <c r="B2670" s="55"/>
      <c r="C2670" s="22" t="str">
        <f>IF(B2670&gt;0,VLOOKUP(B2670,'الموردين والمخازن'!$A$9:$L$10006,2,0)," ")</f>
        <v xml:space="preserve"> </v>
      </c>
      <c r="D2670" s="22"/>
      <c r="E2670" s="22"/>
      <c r="F2670" s="33"/>
      <c r="G2670" s="69" t="str">
        <f t="shared" si="41"/>
        <v/>
      </c>
    </row>
    <row r="2671" spans="1:7" ht="19.5" thickTop="1" thickBot="1">
      <c r="A2671" s="22"/>
      <c r="B2671" s="55"/>
      <c r="C2671" s="22" t="str">
        <f>IF(B2671&gt;0,VLOOKUP(B2671,'الموردين والمخازن'!$A$9:$L$10006,2,0)," ")</f>
        <v xml:space="preserve"> </v>
      </c>
      <c r="D2671" s="22"/>
      <c r="E2671" s="22"/>
      <c r="F2671" s="33"/>
      <c r="G2671" s="69" t="str">
        <f t="shared" si="41"/>
        <v/>
      </c>
    </row>
    <row r="2672" spans="1:7" ht="19.5" thickTop="1" thickBot="1">
      <c r="A2672" s="22"/>
      <c r="B2672" s="55"/>
      <c r="C2672" s="22" t="str">
        <f>IF(B2672&gt;0,VLOOKUP(B2672,'الموردين والمخازن'!$A$9:$L$10006,2,0)," ")</f>
        <v xml:space="preserve"> </v>
      </c>
      <c r="D2672" s="22"/>
      <c r="E2672" s="22"/>
      <c r="F2672" s="33"/>
      <c r="G2672" s="69" t="str">
        <f t="shared" si="41"/>
        <v/>
      </c>
    </row>
    <row r="2673" spans="1:7" ht="19.5" thickTop="1" thickBot="1">
      <c r="A2673" s="22"/>
      <c r="B2673" s="55"/>
      <c r="C2673" s="22" t="str">
        <f>IF(B2673&gt;0,VLOOKUP(B2673,'الموردين والمخازن'!$A$9:$L$10006,2,0)," ")</f>
        <v xml:space="preserve"> </v>
      </c>
      <c r="D2673" s="22"/>
      <c r="E2673" s="22"/>
      <c r="F2673" s="33"/>
      <c r="G2673" s="69" t="str">
        <f t="shared" si="41"/>
        <v/>
      </c>
    </row>
    <row r="2674" spans="1:7" ht="19.5" thickTop="1" thickBot="1">
      <c r="A2674" s="22"/>
      <c r="B2674" s="55"/>
      <c r="C2674" s="22" t="str">
        <f>IF(B2674&gt;0,VLOOKUP(B2674,'الموردين والمخازن'!$A$9:$L$10006,2,0)," ")</f>
        <v xml:space="preserve"> </v>
      </c>
      <c r="D2674" s="22"/>
      <c r="E2674" s="22"/>
      <c r="F2674" s="33"/>
      <c r="G2674" s="69" t="str">
        <f t="shared" si="41"/>
        <v/>
      </c>
    </row>
    <row r="2675" spans="1:7" ht="19.5" thickTop="1" thickBot="1">
      <c r="A2675" s="22"/>
      <c r="B2675" s="55"/>
      <c r="C2675" s="22" t="str">
        <f>IF(B2675&gt;0,VLOOKUP(B2675,'الموردين والمخازن'!$A$9:$L$10006,2,0)," ")</f>
        <v xml:space="preserve"> </v>
      </c>
      <c r="D2675" s="22"/>
      <c r="E2675" s="22"/>
      <c r="F2675" s="33"/>
      <c r="G2675" s="69" t="str">
        <f t="shared" si="41"/>
        <v/>
      </c>
    </row>
    <row r="2676" spans="1:7" ht="19.5" thickTop="1" thickBot="1">
      <c r="A2676" s="22"/>
      <c r="B2676" s="55"/>
      <c r="C2676" s="22" t="str">
        <f>IF(B2676&gt;0,VLOOKUP(B2676,'الموردين والمخازن'!$A$9:$L$10006,2,0)," ")</f>
        <v xml:space="preserve"> </v>
      </c>
      <c r="D2676" s="22"/>
      <c r="E2676" s="22"/>
      <c r="F2676" s="33"/>
      <c r="G2676" s="69" t="str">
        <f t="shared" si="41"/>
        <v/>
      </c>
    </row>
    <row r="2677" spans="1:7" ht="19.5" thickTop="1" thickBot="1">
      <c r="A2677" s="22"/>
      <c r="B2677" s="55"/>
      <c r="C2677" s="22" t="str">
        <f>IF(B2677&gt;0,VLOOKUP(B2677,'الموردين والمخازن'!$A$9:$L$10006,2,0)," ")</f>
        <v xml:space="preserve"> </v>
      </c>
      <c r="D2677" s="22"/>
      <c r="E2677" s="22"/>
      <c r="F2677" s="33"/>
      <c r="G2677" s="69" t="str">
        <f t="shared" si="41"/>
        <v/>
      </c>
    </row>
    <row r="2678" spans="1:7" ht="19.5" thickTop="1" thickBot="1">
      <c r="A2678" s="22"/>
      <c r="B2678" s="55"/>
      <c r="C2678" s="22" t="str">
        <f>IF(B2678&gt;0,VLOOKUP(B2678,'الموردين والمخازن'!$A$9:$L$10006,2,0)," ")</f>
        <v xml:space="preserve"> </v>
      </c>
      <c r="D2678" s="22"/>
      <c r="E2678" s="22"/>
      <c r="F2678" s="33"/>
      <c r="G2678" s="69" t="str">
        <f t="shared" si="41"/>
        <v/>
      </c>
    </row>
    <row r="2679" spans="1:7" ht="19.5" thickTop="1" thickBot="1">
      <c r="A2679" s="22"/>
      <c r="B2679" s="55"/>
      <c r="C2679" s="22" t="str">
        <f>IF(B2679&gt;0,VLOOKUP(B2679,'الموردين والمخازن'!$A$9:$L$10006,2,0)," ")</f>
        <v xml:space="preserve"> </v>
      </c>
      <c r="D2679" s="22"/>
      <c r="E2679" s="22"/>
      <c r="F2679" s="33"/>
      <c r="G2679" s="69" t="str">
        <f t="shared" si="41"/>
        <v/>
      </c>
    </row>
    <row r="2680" spans="1:7" ht="19.5" thickTop="1" thickBot="1">
      <c r="A2680" s="22"/>
      <c r="B2680" s="55"/>
      <c r="C2680" s="22" t="str">
        <f>IF(B2680&gt;0,VLOOKUP(B2680,'الموردين والمخازن'!$A$9:$L$10006,2,0)," ")</f>
        <v xml:space="preserve"> </v>
      </c>
      <c r="D2680" s="22"/>
      <c r="E2680" s="22"/>
      <c r="F2680" s="33"/>
      <c r="G2680" s="69" t="str">
        <f t="shared" si="41"/>
        <v/>
      </c>
    </row>
    <row r="2681" spans="1:7" ht="19.5" thickTop="1" thickBot="1">
      <c r="A2681" s="22"/>
      <c r="B2681" s="55"/>
      <c r="C2681" s="22" t="str">
        <f>IF(B2681&gt;0,VLOOKUP(B2681,'الموردين والمخازن'!$A$9:$L$10006,2,0)," ")</f>
        <v xml:space="preserve"> </v>
      </c>
      <c r="D2681" s="22"/>
      <c r="E2681" s="22"/>
      <c r="F2681" s="33"/>
      <c r="G2681" s="69" t="str">
        <f t="shared" si="41"/>
        <v/>
      </c>
    </row>
    <row r="2682" spans="1:7" ht="19.5" thickTop="1" thickBot="1">
      <c r="A2682" s="22"/>
      <c r="B2682" s="55"/>
      <c r="C2682" s="22" t="str">
        <f>IF(B2682&gt;0,VLOOKUP(B2682,'الموردين والمخازن'!$A$9:$L$10006,2,0)," ")</f>
        <v xml:space="preserve"> </v>
      </c>
      <c r="D2682" s="22"/>
      <c r="E2682" s="22"/>
      <c r="F2682" s="33"/>
      <c r="G2682" s="69" t="str">
        <f t="shared" si="41"/>
        <v/>
      </c>
    </row>
    <row r="2683" spans="1:7" ht="19.5" thickTop="1" thickBot="1">
      <c r="A2683" s="22"/>
      <c r="B2683" s="55"/>
      <c r="C2683" s="22" t="str">
        <f>IF(B2683&gt;0,VLOOKUP(B2683,'الموردين والمخازن'!$A$9:$L$10006,2,0)," ")</f>
        <v xml:space="preserve"> </v>
      </c>
      <c r="D2683" s="22"/>
      <c r="E2683" s="22"/>
      <c r="F2683" s="33"/>
      <c r="G2683" s="69" t="str">
        <f t="shared" si="41"/>
        <v/>
      </c>
    </row>
    <row r="2684" spans="1:7" ht="19.5" thickTop="1" thickBot="1">
      <c r="A2684" s="22"/>
      <c r="B2684" s="55"/>
      <c r="C2684" s="22" t="str">
        <f>IF(B2684&gt;0,VLOOKUP(B2684,'الموردين والمخازن'!$A$9:$L$10006,2,0)," ")</f>
        <v xml:space="preserve"> </v>
      </c>
      <c r="D2684" s="22"/>
      <c r="E2684" s="22"/>
      <c r="F2684" s="33"/>
      <c r="G2684" s="69" t="str">
        <f t="shared" si="41"/>
        <v/>
      </c>
    </row>
    <row r="2685" spans="1:7" ht="19.5" thickTop="1" thickBot="1">
      <c r="A2685" s="22"/>
      <c r="B2685" s="55"/>
      <c r="C2685" s="22" t="str">
        <f>IF(B2685&gt;0,VLOOKUP(B2685,'الموردين والمخازن'!$A$9:$L$10006,2,0)," ")</f>
        <v xml:space="preserve"> </v>
      </c>
      <c r="D2685" s="22"/>
      <c r="E2685" s="22"/>
      <c r="F2685" s="33"/>
      <c r="G2685" s="69" t="str">
        <f t="shared" si="41"/>
        <v/>
      </c>
    </row>
    <row r="2686" spans="1:7" ht="19.5" thickTop="1" thickBot="1">
      <c r="A2686" s="22"/>
      <c r="B2686" s="55"/>
      <c r="C2686" s="22" t="str">
        <f>IF(B2686&gt;0,VLOOKUP(B2686,'الموردين والمخازن'!$A$9:$L$10006,2,0)," ")</f>
        <v xml:space="preserve"> </v>
      </c>
      <c r="D2686" s="22"/>
      <c r="E2686" s="22"/>
      <c r="F2686" s="33"/>
      <c r="G2686" s="69" t="str">
        <f t="shared" si="41"/>
        <v/>
      </c>
    </row>
    <row r="2687" spans="1:7" ht="19.5" thickTop="1" thickBot="1">
      <c r="A2687" s="22"/>
      <c r="B2687" s="55"/>
      <c r="C2687" s="22" t="str">
        <f>IF(B2687&gt;0,VLOOKUP(B2687,'الموردين والمخازن'!$A$9:$L$10006,2,0)," ")</f>
        <v xml:space="preserve"> </v>
      </c>
      <c r="D2687" s="22"/>
      <c r="E2687" s="22"/>
      <c r="F2687" s="33"/>
      <c r="G2687" s="69" t="str">
        <f t="shared" si="41"/>
        <v/>
      </c>
    </row>
    <row r="2688" spans="1:7" ht="19.5" thickTop="1" thickBot="1">
      <c r="A2688" s="22"/>
      <c r="B2688" s="55"/>
      <c r="C2688" s="22" t="str">
        <f>IF(B2688&gt;0,VLOOKUP(B2688,'الموردين والمخازن'!$A$9:$L$10006,2,0)," ")</f>
        <v xml:space="preserve"> </v>
      </c>
      <c r="D2688" s="22"/>
      <c r="E2688" s="22"/>
      <c r="F2688" s="33"/>
      <c r="G2688" s="69" t="str">
        <f t="shared" si="41"/>
        <v/>
      </c>
    </row>
    <row r="2689" spans="1:7" ht="19.5" thickTop="1" thickBot="1">
      <c r="A2689" s="22"/>
      <c r="B2689" s="55"/>
      <c r="C2689" s="22" t="str">
        <f>IF(B2689&gt;0,VLOOKUP(B2689,'الموردين والمخازن'!$A$9:$L$10006,2,0)," ")</f>
        <v xml:space="preserve"> </v>
      </c>
      <c r="D2689" s="22"/>
      <c r="E2689" s="22"/>
      <c r="F2689" s="33"/>
      <c r="G2689" s="69" t="str">
        <f t="shared" si="41"/>
        <v/>
      </c>
    </row>
    <row r="2690" spans="1:7" ht="19.5" thickTop="1" thickBot="1">
      <c r="A2690" s="22"/>
      <c r="B2690" s="55"/>
      <c r="C2690" s="22" t="str">
        <f>IF(B2690&gt;0,VLOOKUP(B2690,'الموردين والمخازن'!$A$9:$L$10006,2,0)," ")</f>
        <v xml:space="preserve"> </v>
      </c>
      <c r="D2690" s="22"/>
      <c r="E2690" s="22"/>
      <c r="F2690" s="33"/>
      <c r="G2690" s="69" t="str">
        <f t="shared" si="41"/>
        <v/>
      </c>
    </row>
    <row r="2691" spans="1:7" ht="19.5" thickTop="1" thickBot="1">
      <c r="A2691" s="22"/>
      <c r="B2691" s="55"/>
      <c r="C2691" s="22" t="str">
        <f>IF(B2691&gt;0,VLOOKUP(B2691,'الموردين والمخازن'!$A$9:$L$10006,2,0)," ")</f>
        <v xml:space="preserve"> </v>
      </c>
      <c r="D2691" s="22"/>
      <c r="E2691" s="22"/>
      <c r="F2691" s="33"/>
      <c r="G2691" s="69" t="str">
        <f t="shared" si="41"/>
        <v/>
      </c>
    </row>
    <row r="2692" spans="1:7" ht="19.5" thickTop="1" thickBot="1">
      <c r="A2692" s="22"/>
      <c r="B2692" s="55"/>
      <c r="C2692" s="22" t="str">
        <f>IF(B2692&gt;0,VLOOKUP(B2692,'الموردين والمخازن'!$A$9:$L$10006,2,0)," ")</f>
        <v xml:space="preserve"> </v>
      </c>
      <c r="D2692" s="22"/>
      <c r="E2692" s="22"/>
      <c r="F2692" s="33"/>
      <c r="G2692" s="69" t="str">
        <f t="shared" si="41"/>
        <v/>
      </c>
    </row>
    <row r="2693" spans="1:7" ht="19.5" thickTop="1" thickBot="1">
      <c r="A2693" s="22"/>
      <c r="B2693" s="55"/>
      <c r="C2693" s="22" t="str">
        <f>IF(B2693&gt;0,VLOOKUP(B2693,'الموردين والمخازن'!$A$9:$L$10006,2,0)," ")</f>
        <v xml:space="preserve"> </v>
      </c>
      <c r="D2693" s="22"/>
      <c r="E2693" s="22"/>
      <c r="F2693" s="33"/>
      <c r="G2693" s="69" t="str">
        <f t="shared" si="41"/>
        <v/>
      </c>
    </row>
    <row r="2694" spans="1:7" ht="19.5" thickTop="1" thickBot="1">
      <c r="A2694" s="22"/>
      <c r="B2694" s="55"/>
      <c r="C2694" s="22" t="str">
        <f>IF(B2694&gt;0,VLOOKUP(B2694,'الموردين والمخازن'!$A$9:$L$10006,2,0)," ")</f>
        <v xml:space="preserve"> </v>
      </c>
      <c r="D2694" s="22"/>
      <c r="E2694" s="22"/>
      <c r="F2694" s="33"/>
      <c r="G2694" s="69" t="str">
        <f t="shared" si="41"/>
        <v/>
      </c>
    </row>
    <row r="2695" spans="1:7" ht="19.5" thickTop="1" thickBot="1">
      <c r="A2695" s="22"/>
      <c r="B2695" s="55"/>
      <c r="C2695" s="22" t="str">
        <f>IF(B2695&gt;0,VLOOKUP(B2695,'الموردين والمخازن'!$A$9:$L$10006,2,0)," ")</f>
        <v xml:space="preserve"> </v>
      </c>
      <c r="D2695" s="22"/>
      <c r="E2695" s="22"/>
      <c r="F2695" s="33"/>
      <c r="G2695" s="69" t="str">
        <f t="shared" si="41"/>
        <v/>
      </c>
    </row>
    <row r="2696" spans="1:7" ht="19.5" thickTop="1" thickBot="1">
      <c r="A2696" s="22"/>
      <c r="B2696" s="55"/>
      <c r="C2696" s="22" t="str">
        <f>IF(B2696&gt;0,VLOOKUP(B2696,'الموردين والمخازن'!$A$9:$L$10006,2,0)," ")</f>
        <v xml:space="preserve"> </v>
      </c>
      <c r="D2696" s="22"/>
      <c r="E2696" s="22"/>
      <c r="F2696" s="33"/>
      <c r="G2696" s="69" t="str">
        <f t="shared" si="41"/>
        <v/>
      </c>
    </row>
    <row r="2697" spans="1:7" ht="19.5" thickTop="1" thickBot="1">
      <c r="A2697" s="22"/>
      <c r="B2697" s="55"/>
      <c r="C2697" s="22" t="str">
        <f>IF(B2697&gt;0,VLOOKUP(B2697,'الموردين والمخازن'!$A$9:$L$10006,2,0)," ")</f>
        <v xml:space="preserve"> </v>
      </c>
      <c r="D2697" s="22"/>
      <c r="E2697" s="22"/>
      <c r="F2697" s="33"/>
      <c r="G2697" s="69" t="str">
        <f t="shared" ref="G2697:G2760" si="42">B2697&amp;A2697</f>
        <v/>
      </c>
    </row>
    <row r="2698" spans="1:7" ht="19.5" thickTop="1" thickBot="1">
      <c r="A2698" s="22"/>
      <c r="B2698" s="55"/>
      <c r="C2698" s="22" t="str">
        <f>IF(B2698&gt;0,VLOOKUP(B2698,'الموردين والمخازن'!$A$9:$L$10006,2,0)," ")</f>
        <v xml:space="preserve"> </v>
      </c>
      <c r="D2698" s="22"/>
      <c r="E2698" s="22"/>
      <c r="F2698" s="33"/>
      <c r="G2698" s="69" t="str">
        <f t="shared" si="42"/>
        <v/>
      </c>
    </row>
    <row r="2699" spans="1:7" ht="19.5" thickTop="1" thickBot="1">
      <c r="A2699" s="22"/>
      <c r="B2699" s="55"/>
      <c r="C2699" s="22" t="str">
        <f>IF(B2699&gt;0,VLOOKUP(B2699,'الموردين والمخازن'!$A$9:$L$10006,2,0)," ")</f>
        <v xml:space="preserve"> </v>
      </c>
      <c r="D2699" s="22"/>
      <c r="E2699" s="22"/>
      <c r="F2699" s="33"/>
      <c r="G2699" s="69" t="str">
        <f t="shared" si="42"/>
        <v/>
      </c>
    </row>
    <row r="2700" spans="1:7" ht="19.5" thickTop="1" thickBot="1">
      <c r="A2700" s="22"/>
      <c r="B2700" s="55"/>
      <c r="C2700" s="22" t="str">
        <f>IF(B2700&gt;0,VLOOKUP(B2700,'الموردين والمخازن'!$A$9:$L$10006,2,0)," ")</f>
        <v xml:space="preserve"> </v>
      </c>
      <c r="D2700" s="22"/>
      <c r="E2700" s="22"/>
      <c r="F2700" s="33"/>
      <c r="G2700" s="69" t="str">
        <f t="shared" si="42"/>
        <v/>
      </c>
    </row>
    <row r="2701" spans="1:7" ht="19.5" thickTop="1" thickBot="1">
      <c r="A2701" s="22"/>
      <c r="B2701" s="55"/>
      <c r="C2701" s="22" t="str">
        <f>IF(B2701&gt;0,VLOOKUP(B2701,'الموردين والمخازن'!$A$9:$L$10006,2,0)," ")</f>
        <v xml:space="preserve"> </v>
      </c>
      <c r="D2701" s="22"/>
      <c r="E2701" s="22"/>
      <c r="F2701" s="33"/>
      <c r="G2701" s="69" t="str">
        <f t="shared" si="42"/>
        <v/>
      </c>
    </row>
    <row r="2702" spans="1:7" ht="19.5" thickTop="1" thickBot="1">
      <c r="A2702" s="22"/>
      <c r="B2702" s="55"/>
      <c r="C2702" s="22" t="str">
        <f>IF(B2702&gt;0,VLOOKUP(B2702,'الموردين والمخازن'!$A$9:$L$10006,2,0)," ")</f>
        <v xml:space="preserve"> </v>
      </c>
      <c r="D2702" s="22"/>
      <c r="E2702" s="22"/>
      <c r="F2702" s="33"/>
      <c r="G2702" s="69" t="str">
        <f t="shared" si="42"/>
        <v/>
      </c>
    </row>
    <row r="2703" spans="1:7" ht="19.5" thickTop="1" thickBot="1">
      <c r="A2703" s="22"/>
      <c r="B2703" s="55"/>
      <c r="C2703" s="22" t="str">
        <f>IF(B2703&gt;0,VLOOKUP(B2703,'الموردين والمخازن'!$A$9:$L$10006,2,0)," ")</f>
        <v xml:space="preserve"> </v>
      </c>
      <c r="D2703" s="22"/>
      <c r="E2703" s="22"/>
      <c r="F2703" s="33"/>
      <c r="G2703" s="69" t="str">
        <f t="shared" si="42"/>
        <v/>
      </c>
    </row>
    <row r="2704" spans="1:7" ht="19.5" thickTop="1" thickBot="1">
      <c r="A2704" s="22"/>
      <c r="B2704" s="55"/>
      <c r="C2704" s="22" t="str">
        <f>IF(B2704&gt;0,VLOOKUP(B2704,'الموردين والمخازن'!$A$9:$L$10006,2,0)," ")</f>
        <v xml:space="preserve"> </v>
      </c>
      <c r="D2704" s="22"/>
      <c r="E2704" s="22"/>
      <c r="F2704" s="33"/>
      <c r="G2704" s="69" t="str">
        <f t="shared" si="42"/>
        <v/>
      </c>
    </row>
    <row r="2705" spans="1:7" ht="19.5" thickTop="1" thickBot="1">
      <c r="A2705" s="22"/>
      <c r="B2705" s="55"/>
      <c r="C2705" s="22" t="str">
        <f>IF(B2705&gt;0,VLOOKUP(B2705,'الموردين والمخازن'!$A$9:$L$10006,2,0)," ")</f>
        <v xml:space="preserve"> </v>
      </c>
      <c r="D2705" s="22"/>
      <c r="E2705" s="22"/>
      <c r="F2705" s="33"/>
      <c r="G2705" s="69" t="str">
        <f t="shared" si="42"/>
        <v/>
      </c>
    </row>
    <row r="2706" spans="1:7" ht="19.5" thickTop="1" thickBot="1">
      <c r="A2706" s="22"/>
      <c r="B2706" s="55"/>
      <c r="C2706" s="22" t="str">
        <f>IF(B2706&gt;0,VLOOKUP(B2706,'الموردين والمخازن'!$A$9:$L$10006,2,0)," ")</f>
        <v xml:space="preserve"> </v>
      </c>
      <c r="D2706" s="22"/>
      <c r="E2706" s="22"/>
      <c r="F2706" s="33"/>
      <c r="G2706" s="69" t="str">
        <f t="shared" si="42"/>
        <v/>
      </c>
    </row>
    <row r="2707" spans="1:7" ht="19.5" thickTop="1" thickBot="1">
      <c r="A2707" s="22"/>
      <c r="B2707" s="55"/>
      <c r="C2707" s="22" t="str">
        <f>IF(B2707&gt;0,VLOOKUP(B2707,'الموردين والمخازن'!$A$9:$L$10006,2,0)," ")</f>
        <v xml:space="preserve"> </v>
      </c>
      <c r="D2707" s="22"/>
      <c r="E2707" s="22"/>
      <c r="F2707" s="33"/>
      <c r="G2707" s="69" t="str">
        <f t="shared" si="42"/>
        <v/>
      </c>
    </row>
    <row r="2708" spans="1:7" ht="19.5" thickTop="1" thickBot="1">
      <c r="A2708" s="22"/>
      <c r="B2708" s="55"/>
      <c r="C2708" s="22" t="str">
        <f>IF(B2708&gt;0,VLOOKUP(B2708,'الموردين والمخازن'!$A$9:$L$10006,2,0)," ")</f>
        <v xml:space="preserve"> </v>
      </c>
      <c r="D2708" s="22"/>
      <c r="E2708" s="22"/>
      <c r="F2708" s="33"/>
      <c r="G2708" s="69" t="str">
        <f t="shared" si="42"/>
        <v/>
      </c>
    </row>
    <row r="2709" spans="1:7" ht="19.5" thickTop="1" thickBot="1">
      <c r="A2709" s="22"/>
      <c r="B2709" s="55"/>
      <c r="C2709" s="22" t="str">
        <f>IF(B2709&gt;0,VLOOKUP(B2709,'الموردين والمخازن'!$A$9:$L$10006,2,0)," ")</f>
        <v xml:space="preserve"> </v>
      </c>
      <c r="D2709" s="22"/>
      <c r="E2709" s="22"/>
      <c r="F2709" s="33"/>
      <c r="G2709" s="69" t="str">
        <f t="shared" si="42"/>
        <v/>
      </c>
    </row>
    <row r="2710" spans="1:7" ht="19.5" thickTop="1" thickBot="1">
      <c r="A2710" s="22"/>
      <c r="B2710" s="55"/>
      <c r="C2710" s="22" t="str">
        <f>IF(B2710&gt;0,VLOOKUP(B2710,'الموردين والمخازن'!$A$9:$L$10006,2,0)," ")</f>
        <v xml:space="preserve"> </v>
      </c>
      <c r="D2710" s="22"/>
      <c r="E2710" s="22"/>
      <c r="F2710" s="33"/>
      <c r="G2710" s="69" t="str">
        <f t="shared" si="42"/>
        <v/>
      </c>
    </row>
    <row r="2711" spans="1:7" ht="19.5" thickTop="1" thickBot="1">
      <c r="A2711" s="22"/>
      <c r="B2711" s="55"/>
      <c r="C2711" s="22" t="str">
        <f>IF(B2711&gt;0,VLOOKUP(B2711,'الموردين والمخازن'!$A$9:$L$10006,2,0)," ")</f>
        <v xml:space="preserve"> </v>
      </c>
      <c r="D2711" s="22"/>
      <c r="E2711" s="22"/>
      <c r="F2711" s="33"/>
      <c r="G2711" s="69" t="str">
        <f t="shared" si="42"/>
        <v/>
      </c>
    </row>
    <row r="2712" spans="1:7" ht="19.5" thickTop="1" thickBot="1">
      <c r="A2712" s="22"/>
      <c r="B2712" s="55"/>
      <c r="C2712" s="22" t="str">
        <f>IF(B2712&gt;0,VLOOKUP(B2712,'الموردين والمخازن'!$A$9:$L$10006,2,0)," ")</f>
        <v xml:space="preserve"> </v>
      </c>
      <c r="D2712" s="22"/>
      <c r="E2712" s="22"/>
      <c r="F2712" s="33"/>
      <c r="G2712" s="69" t="str">
        <f t="shared" si="42"/>
        <v/>
      </c>
    </row>
    <row r="2713" spans="1:7" ht="19.5" thickTop="1" thickBot="1">
      <c r="A2713" s="22"/>
      <c r="B2713" s="55"/>
      <c r="C2713" s="22" t="str">
        <f>IF(B2713&gt;0,VLOOKUP(B2713,'الموردين والمخازن'!$A$9:$L$10006,2,0)," ")</f>
        <v xml:space="preserve"> </v>
      </c>
      <c r="D2713" s="22"/>
      <c r="E2713" s="22"/>
      <c r="F2713" s="33"/>
      <c r="G2713" s="69" t="str">
        <f t="shared" si="42"/>
        <v/>
      </c>
    </row>
    <row r="2714" spans="1:7" ht="19.5" thickTop="1" thickBot="1">
      <c r="A2714" s="22"/>
      <c r="B2714" s="55"/>
      <c r="C2714" s="22" t="str">
        <f>IF(B2714&gt;0,VLOOKUP(B2714,'الموردين والمخازن'!$A$9:$L$10006,2,0)," ")</f>
        <v xml:space="preserve"> </v>
      </c>
      <c r="D2714" s="22"/>
      <c r="E2714" s="22"/>
      <c r="F2714" s="33"/>
      <c r="G2714" s="69" t="str">
        <f t="shared" si="42"/>
        <v/>
      </c>
    </row>
    <row r="2715" spans="1:7" ht="19.5" thickTop="1" thickBot="1">
      <c r="A2715" s="22"/>
      <c r="B2715" s="55"/>
      <c r="C2715" s="22" t="str">
        <f>IF(B2715&gt;0,VLOOKUP(B2715,'الموردين والمخازن'!$A$9:$L$10006,2,0)," ")</f>
        <v xml:space="preserve"> </v>
      </c>
      <c r="D2715" s="22"/>
      <c r="E2715" s="22"/>
      <c r="F2715" s="33"/>
      <c r="G2715" s="69" t="str">
        <f t="shared" si="42"/>
        <v/>
      </c>
    </row>
    <row r="2716" spans="1:7" ht="19.5" thickTop="1" thickBot="1">
      <c r="A2716" s="22"/>
      <c r="B2716" s="55"/>
      <c r="C2716" s="22" t="str">
        <f>IF(B2716&gt;0,VLOOKUP(B2716,'الموردين والمخازن'!$A$9:$L$10006,2,0)," ")</f>
        <v xml:space="preserve"> </v>
      </c>
      <c r="D2716" s="22"/>
      <c r="E2716" s="22"/>
      <c r="F2716" s="33"/>
      <c r="G2716" s="69" t="str">
        <f t="shared" si="42"/>
        <v/>
      </c>
    </row>
    <row r="2717" spans="1:7" ht="19.5" thickTop="1" thickBot="1">
      <c r="A2717" s="22"/>
      <c r="B2717" s="55"/>
      <c r="C2717" s="22" t="str">
        <f>IF(B2717&gt;0,VLOOKUP(B2717,'الموردين والمخازن'!$A$9:$L$10006,2,0)," ")</f>
        <v xml:space="preserve"> </v>
      </c>
      <c r="D2717" s="22"/>
      <c r="E2717" s="22"/>
      <c r="F2717" s="33"/>
      <c r="G2717" s="69" t="str">
        <f t="shared" si="42"/>
        <v/>
      </c>
    </row>
    <row r="2718" spans="1:7" ht="19.5" thickTop="1" thickBot="1">
      <c r="A2718" s="22"/>
      <c r="B2718" s="55"/>
      <c r="C2718" s="22" t="str">
        <f>IF(B2718&gt;0,VLOOKUP(B2718,'الموردين والمخازن'!$A$9:$L$10006,2,0)," ")</f>
        <v xml:space="preserve"> </v>
      </c>
      <c r="D2718" s="22"/>
      <c r="E2718" s="22"/>
      <c r="F2718" s="33"/>
      <c r="G2718" s="69" t="str">
        <f t="shared" si="42"/>
        <v/>
      </c>
    </row>
    <row r="2719" spans="1:7" ht="19.5" thickTop="1" thickBot="1">
      <c r="A2719" s="22"/>
      <c r="B2719" s="55"/>
      <c r="C2719" s="22" t="str">
        <f>IF(B2719&gt;0,VLOOKUP(B2719,'الموردين والمخازن'!$A$9:$L$10006,2,0)," ")</f>
        <v xml:space="preserve"> </v>
      </c>
      <c r="D2719" s="22"/>
      <c r="E2719" s="22"/>
      <c r="F2719" s="33"/>
      <c r="G2719" s="69" t="str">
        <f t="shared" si="42"/>
        <v/>
      </c>
    </row>
    <row r="2720" spans="1:7" ht="19.5" thickTop="1" thickBot="1">
      <c r="A2720" s="22"/>
      <c r="B2720" s="55"/>
      <c r="C2720" s="22" t="str">
        <f>IF(B2720&gt;0,VLOOKUP(B2720,'الموردين والمخازن'!$A$9:$L$10006,2,0)," ")</f>
        <v xml:space="preserve"> </v>
      </c>
      <c r="D2720" s="22"/>
      <c r="E2720" s="22"/>
      <c r="F2720" s="33"/>
      <c r="G2720" s="69" t="str">
        <f t="shared" si="42"/>
        <v/>
      </c>
    </row>
    <row r="2721" spans="1:7" ht="19.5" thickTop="1" thickBot="1">
      <c r="A2721" s="22"/>
      <c r="B2721" s="55"/>
      <c r="C2721" s="22" t="str">
        <f>IF(B2721&gt;0,VLOOKUP(B2721,'الموردين والمخازن'!$A$9:$L$10006,2,0)," ")</f>
        <v xml:space="preserve"> </v>
      </c>
      <c r="D2721" s="22"/>
      <c r="E2721" s="22"/>
      <c r="F2721" s="33"/>
      <c r="G2721" s="69" t="str">
        <f t="shared" si="42"/>
        <v/>
      </c>
    </row>
    <row r="2722" spans="1:7" ht="19.5" thickTop="1" thickBot="1">
      <c r="A2722" s="22"/>
      <c r="B2722" s="55"/>
      <c r="C2722" s="22" t="str">
        <f>IF(B2722&gt;0,VLOOKUP(B2722,'الموردين والمخازن'!$A$9:$L$10006,2,0)," ")</f>
        <v xml:space="preserve"> </v>
      </c>
      <c r="D2722" s="22"/>
      <c r="E2722" s="22"/>
      <c r="F2722" s="33"/>
      <c r="G2722" s="69" t="str">
        <f t="shared" si="42"/>
        <v/>
      </c>
    </row>
    <row r="2723" spans="1:7" ht="19.5" thickTop="1" thickBot="1">
      <c r="A2723" s="22"/>
      <c r="B2723" s="55"/>
      <c r="C2723" s="22" t="str">
        <f>IF(B2723&gt;0,VLOOKUP(B2723,'الموردين والمخازن'!$A$9:$L$10006,2,0)," ")</f>
        <v xml:space="preserve"> </v>
      </c>
      <c r="D2723" s="22"/>
      <c r="E2723" s="22"/>
      <c r="F2723" s="33"/>
      <c r="G2723" s="69" t="str">
        <f t="shared" si="42"/>
        <v/>
      </c>
    </row>
    <row r="2724" spans="1:7" ht="19.5" thickTop="1" thickBot="1">
      <c r="A2724" s="22"/>
      <c r="B2724" s="55"/>
      <c r="C2724" s="22" t="str">
        <f>IF(B2724&gt;0,VLOOKUP(B2724,'الموردين والمخازن'!$A$9:$L$10006,2,0)," ")</f>
        <v xml:space="preserve"> </v>
      </c>
      <c r="D2724" s="22"/>
      <c r="E2724" s="22"/>
      <c r="F2724" s="33"/>
      <c r="G2724" s="69" t="str">
        <f t="shared" si="42"/>
        <v/>
      </c>
    </row>
    <row r="2725" spans="1:7" ht="19.5" thickTop="1" thickBot="1">
      <c r="A2725" s="22"/>
      <c r="B2725" s="55"/>
      <c r="C2725" s="22" t="str">
        <f>IF(B2725&gt;0,VLOOKUP(B2725,'الموردين والمخازن'!$A$9:$L$10006,2,0)," ")</f>
        <v xml:space="preserve"> </v>
      </c>
      <c r="D2725" s="22"/>
      <c r="E2725" s="22"/>
      <c r="F2725" s="33"/>
      <c r="G2725" s="69" t="str">
        <f t="shared" si="42"/>
        <v/>
      </c>
    </row>
    <row r="2726" spans="1:7" ht="19.5" thickTop="1" thickBot="1">
      <c r="A2726" s="22"/>
      <c r="B2726" s="55"/>
      <c r="C2726" s="22" t="str">
        <f>IF(B2726&gt;0,VLOOKUP(B2726,'الموردين والمخازن'!$A$9:$L$10006,2,0)," ")</f>
        <v xml:space="preserve"> </v>
      </c>
      <c r="D2726" s="22"/>
      <c r="E2726" s="22"/>
      <c r="F2726" s="33"/>
      <c r="G2726" s="69" t="str">
        <f t="shared" si="42"/>
        <v/>
      </c>
    </row>
    <row r="2727" spans="1:7" ht="19.5" thickTop="1" thickBot="1">
      <c r="A2727" s="22"/>
      <c r="B2727" s="55"/>
      <c r="C2727" s="22" t="str">
        <f>IF(B2727&gt;0,VLOOKUP(B2727,'الموردين والمخازن'!$A$9:$L$10006,2,0)," ")</f>
        <v xml:space="preserve"> </v>
      </c>
      <c r="D2727" s="22"/>
      <c r="E2727" s="22"/>
      <c r="F2727" s="33"/>
      <c r="G2727" s="69" t="str">
        <f t="shared" si="42"/>
        <v/>
      </c>
    </row>
    <row r="2728" spans="1:7" ht="19.5" thickTop="1" thickBot="1">
      <c r="A2728" s="22"/>
      <c r="B2728" s="55"/>
      <c r="C2728" s="22" t="str">
        <f>IF(B2728&gt;0,VLOOKUP(B2728,'الموردين والمخازن'!$A$9:$L$10006,2,0)," ")</f>
        <v xml:space="preserve"> </v>
      </c>
      <c r="D2728" s="22"/>
      <c r="E2728" s="22"/>
      <c r="F2728" s="33"/>
      <c r="G2728" s="69" t="str">
        <f t="shared" si="42"/>
        <v/>
      </c>
    </row>
    <row r="2729" spans="1:7" ht="19.5" thickTop="1" thickBot="1">
      <c r="A2729" s="22"/>
      <c r="B2729" s="55"/>
      <c r="C2729" s="22" t="str">
        <f>IF(B2729&gt;0,VLOOKUP(B2729,'الموردين والمخازن'!$A$9:$L$10006,2,0)," ")</f>
        <v xml:space="preserve"> </v>
      </c>
      <c r="D2729" s="22"/>
      <c r="E2729" s="22"/>
      <c r="F2729" s="33"/>
      <c r="G2729" s="69" t="str">
        <f t="shared" si="42"/>
        <v/>
      </c>
    </row>
    <row r="2730" spans="1:7" ht="19.5" thickTop="1" thickBot="1">
      <c r="A2730" s="22"/>
      <c r="B2730" s="55"/>
      <c r="C2730" s="22" t="str">
        <f>IF(B2730&gt;0,VLOOKUP(B2730,'الموردين والمخازن'!$A$9:$L$10006,2,0)," ")</f>
        <v xml:space="preserve"> </v>
      </c>
      <c r="D2730" s="22"/>
      <c r="E2730" s="22"/>
      <c r="F2730" s="33"/>
      <c r="G2730" s="69" t="str">
        <f t="shared" si="42"/>
        <v/>
      </c>
    </row>
    <row r="2731" spans="1:7" ht="19.5" thickTop="1" thickBot="1">
      <c r="A2731" s="22"/>
      <c r="B2731" s="55"/>
      <c r="C2731" s="22" t="str">
        <f>IF(B2731&gt;0,VLOOKUP(B2731,'الموردين والمخازن'!$A$9:$L$10006,2,0)," ")</f>
        <v xml:space="preserve"> </v>
      </c>
      <c r="D2731" s="22"/>
      <c r="E2731" s="22"/>
      <c r="F2731" s="33"/>
      <c r="G2731" s="69" t="str">
        <f t="shared" si="42"/>
        <v/>
      </c>
    </row>
    <row r="2732" spans="1:7" ht="19.5" thickTop="1" thickBot="1">
      <c r="A2732" s="22"/>
      <c r="B2732" s="55"/>
      <c r="C2732" s="22" t="str">
        <f>IF(B2732&gt;0,VLOOKUP(B2732,'الموردين والمخازن'!$A$9:$L$10006,2,0)," ")</f>
        <v xml:space="preserve"> </v>
      </c>
      <c r="D2732" s="22"/>
      <c r="E2732" s="22"/>
      <c r="F2732" s="33"/>
      <c r="G2732" s="69" t="str">
        <f t="shared" si="42"/>
        <v/>
      </c>
    </row>
    <row r="2733" spans="1:7" ht="19.5" thickTop="1" thickBot="1">
      <c r="A2733" s="22"/>
      <c r="B2733" s="55"/>
      <c r="C2733" s="22" t="str">
        <f>IF(B2733&gt;0,VLOOKUP(B2733,'الموردين والمخازن'!$A$9:$L$10006,2,0)," ")</f>
        <v xml:space="preserve"> </v>
      </c>
      <c r="D2733" s="22"/>
      <c r="E2733" s="22"/>
      <c r="F2733" s="33"/>
      <c r="G2733" s="69" t="str">
        <f t="shared" si="42"/>
        <v/>
      </c>
    </row>
    <row r="2734" spans="1:7" ht="19.5" thickTop="1" thickBot="1">
      <c r="A2734" s="22"/>
      <c r="B2734" s="55"/>
      <c r="C2734" s="22" t="str">
        <f>IF(B2734&gt;0,VLOOKUP(B2734,'الموردين والمخازن'!$A$9:$L$10006,2,0)," ")</f>
        <v xml:space="preserve"> </v>
      </c>
      <c r="D2734" s="22"/>
      <c r="E2734" s="22"/>
      <c r="F2734" s="33"/>
      <c r="G2734" s="69" t="str">
        <f t="shared" si="42"/>
        <v/>
      </c>
    </row>
    <row r="2735" spans="1:7" ht="19.5" thickTop="1" thickBot="1">
      <c r="A2735" s="22"/>
      <c r="B2735" s="55"/>
      <c r="C2735" s="22" t="str">
        <f>IF(B2735&gt;0,VLOOKUP(B2735,'الموردين والمخازن'!$A$9:$L$10006,2,0)," ")</f>
        <v xml:space="preserve"> </v>
      </c>
      <c r="D2735" s="22"/>
      <c r="E2735" s="22"/>
      <c r="F2735" s="33"/>
      <c r="G2735" s="69" t="str">
        <f t="shared" si="42"/>
        <v/>
      </c>
    </row>
    <row r="2736" spans="1:7" ht="19.5" thickTop="1" thickBot="1">
      <c r="A2736" s="22"/>
      <c r="B2736" s="55"/>
      <c r="C2736" s="22" t="str">
        <f>IF(B2736&gt;0,VLOOKUP(B2736,'الموردين والمخازن'!$A$9:$L$10006,2,0)," ")</f>
        <v xml:space="preserve"> </v>
      </c>
      <c r="D2736" s="22"/>
      <c r="E2736" s="22"/>
      <c r="F2736" s="33"/>
      <c r="G2736" s="69" t="str">
        <f t="shared" si="42"/>
        <v/>
      </c>
    </row>
    <row r="2737" spans="1:7" ht="19.5" thickTop="1" thickBot="1">
      <c r="A2737" s="22"/>
      <c r="B2737" s="55"/>
      <c r="C2737" s="22" t="str">
        <f>IF(B2737&gt;0,VLOOKUP(B2737,'الموردين والمخازن'!$A$9:$L$10006,2,0)," ")</f>
        <v xml:space="preserve"> </v>
      </c>
      <c r="D2737" s="22"/>
      <c r="E2737" s="22"/>
      <c r="F2737" s="33"/>
      <c r="G2737" s="69" t="str">
        <f t="shared" si="42"/>
        <v/>
      </c>
    </row>
    <row r="2738" spans="1:7" ht="19.5" thickTop="1" thickBot="1">
      <c r="A2738" s="22"/>
      <c r="B2738" s="55"/>
      <c r="C2738" s="22" t="str">
        <f>IF(B2738&gt;0,VLOOKUP(B2738,'الموردين والمخازن'!$A$9:$L$10006,2,0)," ")</f>
        <v xml:space="preserve"> </v>
      </c>
      <c r="D2738" s="22"/>
      <c r="E2738" s="22"/>
      <c r="F2738" s="33"/>
      <c r="G2738" s="69" t="str">
        <f t="shared" si="42"/>
        <v/>
      </c>
    </row>
    <row r="2739" spans="1:7" ht="19.5" thickTop="1" thickBot="1">
      <c r="A2739" s="22"/>
      <c r="B2739" s="55"/>
      <c r="C2739" s="22" t="str">
        <f>IF(B2739&gt;0,VLOOKUP(B2739,'الموردين والمخازن'!$A$9:$L$10006,2,0)," ")</f>
        <v xml:space="preserve"> </v>
      </c>
      <c r="D2739" s="22"/>
      <c r="E2739" s="22"/>
      <c r="F2739" s="33"/>
      <c r="G2739" s="69" t="str">
        <f t="shared" si="42"/>
        <v/>
      </c>
    </row>
    <row r="2740" spans="1:7" ht="19.5" thickTop="1" thickBot="1">
      <c r="A2740" s="22"/>
      <c r="B2740" s="55"/>
      <c r="C2740" s="22" t="str">
        <f>IF(B2740&gt;0,VLOOKUP(B2740,'الموردين والمخازن'!$A$9:$L$10006,2,0)," ")</f>
        <v xml:space="preserve"> </v>
      </c>
      <c r="D2740" s="22"/>
      <c r="E2740" s="22"/>
      <c r="F2740" s="33"/>
      <c r="G2740" s="69" t="str">
        <f t="shared" si="42"/>
        <v/>
      </c>
    </row>
    <row r="2741" spans="1:7" ht="19.5" thickTop="1" thickBot="1">
      <c r="A2741" s="22"/>
      <c r="B2741" s="55"/>
      <c r="C2741" s="22" t="str">
        <f>IF(B2741&gt;0,VLOOKUP(B2741,'الموردين والمخازن'!$A$9:$L$10006,2,0)," ")</f>
        <v xml:space="preserve"> </v>
      </c>
      <c r="D2741" s="22"/>
      <c r="E2741" s="22"/>
      <c r="F2741" s="33"/>
      <c r="G2741" s="69" t="str">
        <f t="shared" si="42"/>
        <v/>
      </c>
    </row>
    <row r="2742" spans="1:7" ht="19.5" thickTop="1" thickBot="1">
      <c r="A2742" s="22"/>
      <c r="B2742" s="55"/>
      <c r="C2742" s="22" t="str">
        <f>IF(B2742&gt;0,VLOOKUP(B2742,'الموردين والمخازن'!$A$9:$L$10006,2,0)," ")</f>
        <v xml:space="preserve"> </v>
      </c>
      <c r="D2742" s="22"/>
      <c r="E2742" s="22"/>
      <c r="F2742" s="33"/>
      <c r="G2742" s="69" t="str">
        <f t="shared" si="42"/>
        <v/>
      </c>
    </row>
    <row r="2743" spans="1:7" ht="19.5" thickTop="1" thickBot="1">
      <c r="A2743" s="22"/>
      <c r="B2743" s="55"/>
      <c r="C2743" s="22" t="str">
        <f>IF(B2743&gt;0,VLOOKUP(B2743,'الموردين والمخازن'!$A$9:$L$10006,2,0)," ")</f>
        <v xml:space="preserve"> </v>
      </c>
      <c r="D2743" s="22"/>
      <c r="E2743" s="22"/>
      <c r="F2743" s="33"/>
      <c r="G2743" s="69" t="str">
        <f t="shared" si="42"/>
        <v/>
      </c>
    </row>
    <row r="2744" spans="1:7" ht="19.5" thickTop="1" thickBot="1">
      <c r="A2744" s="22"/>
      <c r="B2744" s="55"/>
      <c r="C2744" s="22" t="str">
        <f>IF(B2744&gt;0,VLOOKUP(B2744,'الموردين والمخازن'!$A$9:$L$10006,2,0)," ")</f>
        <v xml:space="preserve"> </v>
      </c>
      <c r="D2744" s="22"/>
      <c r="E2744" s="22"/>
      <c r="F2744" s="33"/>
      <c r="G2744" s="69" t="str">
        <f t="shared" si="42"/>
        <v/>
      </c>
    </row>
    <row r="2745" spans="1:7" ht="19.5" thickTop="1" thickBot="1">
      <c r="A2745" s="22"/>
      <c r="B2745" s="55"/>
      <c r="C2745" s="22" t="str">
        <f>IF(B2745&gt;0,VLOOKUP(B2745,'الموردين والمخازن'!$A$9:$L$10006,2,0)," ")</f>
        <v xml:space="preserve"> </v>
      </c>
      <c r="D2745" s="22"/>
      <c r="E2745" s="22"/>
      <c r="F2745" s="33"/>
      <c r="G2745" s="69" t="str">
        <f t="shared" si="42"/>
        <v/>
      </c>
    </row>
    <row r="2746" spans="1:7" ht="19.5" thickTop="1" thickBot="1">
      <c r="A2746" s="22"/>
      <c r="B2746" s="55"/>
      <c r="C2746" s="22" t="str">
        <f>IF(B2746&gt;0,VLOOKUP(B2746,'الموردين والمخازن'!$A$9:$L$10006,2,0)," ")</f>
        <v xml:space="preserve"> </v>
      </c>
      <c r="D2746" s="22"/>
      <c r="E2746" s="22"/>
      <c r="F2746" s="33"/>
      <c r="G2746" s="69" t="str">
        <f t="shared" si="42"/>
        <v/>
      </c>
    </row>
    <row r="2747" spans="1:7" ht="19.5" thickTop="1" thickBot="1">
      <c r="A2747" s="22"/>
      <c r="B2747" s="55"/>
      <c r="C2747" s="22" t="str">
        <f>IF(B2747&gt;0,VLOOKUP(B2747,'الموردين والمخازن'!$A$9:$L$10006,2,0)," ")</f>
        <v xml:space="preserve"> </v>
      </c>
      <c r="D2747" s="22"/>
      <c r="E2747" s="22"/>
      <c r="F2747" s="33"/>
      <c r="G2747" s="69" t="str">
        <f t="shared" si="42"/>
        <v/>
      </c>
    </row>
    <row r="2748" spans="1:7" ht="19.5" thickTop="1" thickBot="1">
      <c r="A2748" s="22"/>
      <c r="B2748" s="55"/>
      <c r="C2748" s="22" t="str">
        <f>IF(B2748&gt;0,VLOOKUP(B2748,'الموردين والمخازن'!$A$9:$L$10006,2,0)," ")</f>
        <v xml:space="preserve"> </v>
      </c>
      <c r="D2748" s="22"/>
      <c r="E2748" s="22"/>
      <c r="F2748" s="33"/>
      <c r="G2748" s="69" t="str">
        <f t="shared" si="42"/>
        <v/>
      </c>
    </row>
    <row r="2749" spans="1:7" ht="19.5" thickTop="1" thickBot="1">
      <c r="A2749" s="22"/>
      <c r="B2749" s="55"/>
      <c r="C2749" s="22" t="str">
        <f>IF(B2749&gt;0,VLOOKUP(B2749,'الموردين والمخازن'!$A$9:$L$10006,2,0)," ")</f>
        <v xml:space="preserve"> </v>
      </c>
      <c r="D2749" s="22"/>
      <c r="E2749" s="22"/>
      <c r="F2749" s="33"/>
      <c r="G2749" s="69" t="str">
        <f t="shared" si="42"/>
        <v/>
      </c>
    </row>
    <row r="2750" spans="1:7" ht="19.5" thickTop="1" thickBot="1">
      <c r="A2750" s="22"/>
      <c r="B2750" s="55"/>
      <c r="C2750" s="22" t="str">
        <f>IF(B2750&gt;0,VLOOKUP(B2750,'الموردين والمخازن'!$A$9:$L$10006,2,0)," ")</f>
        <v xml:space="preserve"> </v>
      </c>
      <c r="D2750" s="22"/>
      <c r="E2750" s="22"/>
      <c r="F2750" s="33"/>
      <c r="G2750" s="69" t="str">
        <f t="shared" si="42"/>
        <v/>
      </c>
    </row>
    <row r="2751" spans="1:7" ht="19.5" thickTop="1" thickBot="1">
      <c r="A2751" s="22"/>
      <c r="B2751" s="55"/>
      <c r="C2751" s="22" t="str">
        <f>IF(B2751&gt;0,VLOOKUP(B2751,'الموردين والمخازن'!$A$9:$L$10006,2,0)," ")</f>
        <v xml:space="preserve"> </v>
      </c>
      <c r="D2751" s="22"/>
      <c r="E2751" s="22"/>
      <c r="F2751" s="33"/>
      <c r="G2751" s="69" t="str">
        <f t="shared" si="42"/>
        <v/>
      </c>
    </row>
    <row r="2752" spans="1:7" ht="19.5" thickTop="1" thickBot="1">
      <c r="A2752" s="22"/>
      <c r="B2752" s="55"/>
      <c r="C2752" s="22" t="str">
        <f>IF(B2752&gt;0,VLOOKUP(B2752,'الموردين والمخازن'!$A$9:$L$10006,2,0)," ")</f>
        <v xml:space="preserve"> </v>
      </c>
      <c r="D2752" s="22"/>
      <c r="E2752" s="22"/>
      <c r="F2752" s="33"/>
      <c r="G2752" s="69" t="str">
        <f t="shared" si="42"/>
        <v/>
      </c>
    </row>
    <row r="2753" spans="1:7" ht="19.5" thickTop="1" thickBot="1">
      <c r="A2753" s="22"/>
      <c r="B2753" s="55"/>
      <c r="C2753" s="22" t="str">
        <f>IF(B2753&gt;0,VLOOKUP(B2753,'الموردين والمخازن'!$A$9:$L$10006,2,0)," ")</f>
        <v xml:space="preserve"> </v>
      </c>
      <c r="D2753" s="22"/>
      <c r="E2753" s="22"/>
      <c r="F2753" s="33"/>
      <c r="G2753" s="69" t="str">
        <f t="shared" si="42"/>
        <v/>
      </c>
    </row>
    <row r="2754" spans="1:7" ht="19.5" thickTop="1" thickBot="1">
      <c r="A2754" s="22"/>
      <c r="B2754" s="55"/>
      <c r="C2754" s="22" t="str">
        <f>IF(B2754&gt;0,VLOOKUP(B2754,'الموردين والمخازن'!$A$9:$L$10006,2,0)," ")</f>
        <v xml:space="preserve"> </v>
      </c>
      <c r="D2754" s="22"/>
      <c r="E2754" s="22"/>
      <c r="F2754" s="33"/>
      <c r="G2754" s="69" t="str">
        <f t="shared" si="42"/>
        <v/>
      </c>
    </row>
    <row r="2755" spans="1:7" ht="19.5" thickTop="1" thickBot="1">
      <c r="A2755" s="22"/>
      <c r="B2755" s="55"/>
      <c r="C2755" s="22" t="str">
        <f>IF(B2755&gt;0,VLOOKUP(B2755,'الموردين والمخازن'!$A$9:$L$10006,2,0)," ")</f>
        <v xml:space="preserve"> </v>
      </c>
      <c r="D2755" s="22"/>
      <c r="E2755" s="22"/>
      <c r="F2755" s="33"/>
      <c r="G2755" s="69" t="str">
        <f t="shared" si="42"/>
        <v/>
      </c>
    </row>
    <row r="2756" spans="1:7" ht="19.5" thickTop="1" thickBot="1">
      <c r="A2756" s="22"/>
      <c r="B2756" s="55"/>
      <c r="C2756" s="22" t="str">
        <f>IF(B2756&gt;0,VLOOKUP(B2756,'الموردين والمخازن'!$A$9:$L$10006,2,0)," ")</f>
        <v xml:space="preserve"> </v>
      </c>
      <c r="D2756" s="22"/>
      <c r="E2756" s="22"/>
      <c r="F2756" s="33"/>
      <c r="G2756" s="69" t="str">
        <f t="shared" si="42"/>
        <v/>
      </c>
    </row>
    <row r="2757" spans="1:7" ht="19.5" thickTop="1" thickBot="1">
      <c r="A2757" s="22"/>
      <c r="B2757" s="55"/>
      <c r="C2757" s="22" t="str">
        <f>IF(B2757&gt;0,VLOOKUP(B2757,'الموردين والمخازن'!$A$9:$L$10006,2,0)," ")</f>
        <v xml:space="preserve"> </v>
      </c>
      <c r="D2757" s="22"/>
      <c r="E2757" s="22"/>
      <c r="F2757" s="33"/>
      <c r="G2757" s="69" t="str">
        <f t="shared" si="42"/>
        <v/>
      </c>
    </row>
    <row r="2758" spans="1:7" ht="19.5" thickTop="1" thickBot="1">
      <c r="A2758" s="22"/>
      <c r="B2758" s="55"/>
      <c r="C2758" s="22" t="str">
        <f>IF(B2758&gt;0,VLOOKUP(B2758,'الموردين والمخازن'!$A$9:$L$10006,2,0)," ")</f>
        <v xml:space="preserve"> </v>
      </c>
      <c r="D2758" s="22"/>
      <c r="E2758" s="22"/>
      <c r="F2758" s="33"/>
      <c r="G2758" s="69" t="str">
        <f t="shared" si="42"/>
        <v/>
      </c>
    </row>
    <row r="2759" spans="1:7" ht="19.5" thickTop="1" thickBot="1">
      <c r="A2759" s="22"/>
      <c r="B2759" s="55"/>
      <c r="C2759" s="22" t="str">
        <f>IF(B2759&gt;0,VLOOKUP(B2759,'الموردين والمخازن'!$A$9:$L$10006,2,0)," ")</f>
        <v xml:space="preserve"> </v>
      </c>
      <c r="D2759" s="22"/>
      <c r="E2759" s="22"/>
      <c r="F2759" s="33"/>
      <c r="G2759" s="69" t="str">
        <f t="shared" si="42"/>
        <v/>
      </c>
    </row>
    <row r="2760" spans="1:7" ht="19.5" thickTop="1" thickBot="1">
      <c r="A2760" s="22"/>
      <c r="B2760" s="55"/>
      <c r="C2760" s="22" t="str">
        <f>IF(B2760&gt;0,VLOOKUP(B2760,'الموردين والمخازن'!$A$9:$L$10006,2,0)," ")</f>
        <v xml:space="preserve"> </v>
      </c>
      <c r="D2760" s="22"/>
      <c r="E2760" s="22"/>
      <c r="F2760" s="33"/>
      <c r="G2760" s="69" t="str">
        <f t="shared" si="42"/>
        <v/>
      </c>
    </row>
    <row r="2761" spans="1:7" ht="19.5" thickTop="1" thickBot="1">
      <c r="A2761" s="22"/>
      <c r="B2761" s="55"/>
      <c r="C2761" s="22" t="str">
        <f>IF(B2761&gt;0,VLOOKUP(B2761,'الموردين والمخازن'!$A$9:$L$10006,2,0)," ")</f>
        <v xml:space="preserve"> </v>
      </c>
      <c r="D2761" s="22"/>
      <c r="E2761" s="22"/>
      <c r="F2761" s="33"/>
      <c r="G2761" s="69" t="str">
        <f t="shared" ref="G2761:G2824" si="43">B2761&amp;A2761</f>
        <v/>
      </c>
    </row>
    <row r="2762" spans="1:7" ht="19.5" thickTop="1" thickBot="1">
      <c r="A2762" s="22"/>
      <c r="B2762" s="55"/>
      <c r="C2762" s="22" t="str">
        <f>IF(B2762&gt;0,VLOOKUP(B2762,'الموردين والمخازن'!$A$9:$L$10006,2,0)," ")</f>
        <v xml:space="preserve"> </v>
      </c>
      <c r="D2762" s="22"/>
      <c r="E2762" s="22"/>
      <c r="F2762" s="33"/>
      <c r="G2762" s="69" t="str">
        <f t="shared" si="43"/>
        <v/>
      </c>
    </row>
    <row r="2763" spans="1:7" ht="19.5" thickTop="1" thickBot="1">
      <c r="A2763" s="22"/>
      <c r="B2763" s="55"/>
      <c r="C2763" s="22" t="str">
        <f>IF(B2763&gt;0,VLOOKUP(B2763,'الموردين والمخازن'!$A$9:$L$10006,2,0)," ")</f>
        <v xml:space="preserve"> </v>
      </c>
      <c r="D2763" s="22"/>
      <c r="E2763" s="22"/>
      <c r="F2763" s="33"/>
      <c r="G2763" s="69" t="str">
        <f t="shared" si="43"/>
        <v/>
      </c>
    </row>
    <row r="2764" spans="1:7" ht="19.5" thickTop="1" thickBot="1">
      <c r="A2764" s="22"/>
      <c r="B2764" s="55"/>
      <c r="C2764" s="22" t="str">
        <f>IF(B2764&gt;0,VLOOKUP(B2764,'الموردين والمخازن'!$A$9:$L$10006,2,0)," ")</f>
        <v xml:space="preserve"> </v>
      </c>
      <c r="D2764" s="22"/>
      <c r="E2764" s="22"/>
      <c r="F2764" s="33"/>
      <c r="G2764" s="69" t="str">
        <f t="shared" si="43"/>
        <v/>
      </c>
    </row>
    <row r="2765" spans="1:7" ht="19.5" thickTop="1" thickBot="1">
      <c r="A2765" s="22"/>
      <c r="B2765" s="55"/>
      <c r="C2765" s="22" t="str">
        <f>IF(B2765&gt;0,VLOOKUP(B2765,'الموردين والمخازن'!$A$9:$L$10006,2,0)," ")</f>
        <v xml:space="preserve"> </v>
      </c>
      <c r="D2765" s="22"/>
      <c r="E2765" s="22"/>
      <c r="F2765" s="33"/>
      <c r="G2765" s="69" t="str">
        <f t="shared" si="43"/>
        <v/>
      </c>
    </row>
    <row r="2766" spans="1:7" ht="19.5" thickTop="1" thickBot="1">
      <c r="A2766" s="22"/>
      <c r="B2766" s="55"/>
      <c r="C2766" s="22" t="str">
        <f>IF(B2766&gt;0,VLOOKUP(B2766,'الموردين والمخازن'!$A$9:$L$10006,2,0)," ")</f>
        <v xml:space="preserve"> </v>
      </c>
      <c r="D2766" s="22"/>
      <c r="E2766" s="22"/>
      <c r="F2766" s="33"/>
      <c r="G2766" s="69" t="str">
        <f t="shared" si="43"/>
        <v/>
      </c>
    </row>
    <row r="2767" spans="1:7" ht="19.5" thickTop="1" thickBot="1">
      <c r="A2767" s="22"/>
      <c r="B2767" s="55"/>
      <c r="C2767" s="22" t="str">
        <f>IF(B2767&gt;0,VLOOKUP(B2767,'الموردين والمخازن'!$A$9:$L$10006,2,0)," ")</f>
        <v xml:space="preserve"> </v>
      </c>
      <c r="D2767" s="22"/>
      <c r="E2767" s="22"/>
      <c r="F2767" s="33"/>
      <c r="G2767" s="69" t="str">
        <f t="shared" si="43"/>
        <v/>
      </c>
    </row>
    <row r="2768" spans="1:7" ht="19.5" thickTop="1" thickBot="1">
      <c r="A2768" s="22"/>
      <c r="B2768" s="55"/>
      <c r="C2768" s="22" t="str">
        <f>IF(B2768&gt;0,VLOOKUP(B2768,'الموردين والمخازن'!$A$9:$L$10006,2,0)," ")</f>
        <v xml:space="preserve"> </v>
      </c>
      <c r="D2768" s="22"/>
      <c r="E2768" s="22"/>
      <c r="F2768" s="33"/>
      <c r="G2768" s="69" t="str">
        <f t="shared" si="43"/>
        <v/>
      </c>
    </row>
    <row r="2769" spans="1:7" ht="19.5" thickTop="1" thickBot="1">
      <c r="A2769" s="22"/>
      <c r="B2769" s="55"/>
      <c r="C2769" s="22" t="str">
        <f>IF(B2769&gt;0,VLOOKUP(B2769,'الموردين والمخازن'!$A$9:$L$10006,2,0)," ")</f>
        <v xml:space="preserve"> </v>
      </c>
      <c r="D2769" s="22"/>
      <c r="E2769" s="22"/>
      <c r="F2769" s="33"/>
      <c r="G2769" s="69" t="str">
        <f t="shared" si="43"/>
        <v/>
      </c>
    </row>
    <row r="2770" spans="1:7" ht="19.5" thickTop="1" thickBot="1">
      <c r="A2770" s="22"/>
      <c r="B2770" s="55"/>
      <c r="C2770" s="22" t="str">
        <f>IF(B2770&gt;0,VLOOKUP(B2770,'الموردين والمخازن'!$A$9:$L$10006,2,0)," ")</f>
        <v xml:space="preserve"> </v>
      </c>
      <c r="D2770" s="22"/>
      <c r="E2770" s="22"/>
      <c r="F2770" s="33"/>
      <c r="G2770" s="69" t="str">
        <f t="shared" si="43"/>
        <v/>
      </c>
    </row>
    <row r="2771" spans="1:7" ht="19.5" thickTop="1" thickBot="1">
      <c r="A2771" s="22"/>
      <c r="B2771" s="55"/>
      <c r="C2771" s="22" t="str">
        <f>IF(B2771&gt;0,VLOOKUP(B2771,'الموردين والمخازن'!$A$9:$L$10006,2,0)," ")</f>
        <v xml:space="preserve"> </v>
      </c>
      <c r="D2771" s="22"/>
      <c r="E2771" s="22"/>
      <c r="F2771" s="33"/>
      <c r="G2771" s="69" t="str">
        <f t="shared" si="43"/>
        <v/>
      </c>
    </row>
    <row r="2772" spans="1:7" ht="19.5" thickTop="1" thickBot="1">
      <c r="A2772" s="22"/>
      <c r="B2772" s="55"/>
      <c r="C2772" s="22" t="str">
        <f>IF(B2772&gt;0,VLOOKUP(B2772,'الموردين والمخازن'!$A$9:$L$10006,2,0)," ")</f>
        <v xml:space="preserve"> </v>
      </c>
      <c r="D2772" s="22"/>
      <c r="E2772" s="22"/>
      <c r="F2772" s="33"/>
      <c r="G2772" s="69" t="str">
        <f t="shared" si="43"/>
        <v/>
      </c>
    </row>
    <row r="2773" spans="1:7" ht="19.5" thickTop="1" thickBot="1">
      <c r="A2773" s="22"/>
      <c r="B2773" s="55"/>
      <c r="C2773" s="22" t="str">
        <f>IF(B2773&gt;0,VLOOKUP(B2773,'الموردين والمخازن'!$A$9:$L$10006,2,0)," ")</f>
        <v xml:space="preserve"> </v>
      </c>
      <c r="D2773" s="22"/>
      <c r="E2773" s="22"/>
      <c r="F2773" s="33"/>
      <c r="G2773" s="69" t="str">
        <f t="shared" si="43"/>
        <v/>
      </c>
    </row>
    <row r="2774" spans="1:7" ht="19.5" thickTop="1" thickBot="1">
      <c r="A2774" s="22"/>
      <c r="B2774" s="55"/>
      <c r="C2774" s="22" t="str">
        <f>IF(B2774&gt;0,VLOOKUP(B2774,'الموردين والمخازن'!$A$9:$L$10006,2,0)," ")</f>
        <v xml:space="preserve"> </v>
      </c>
      <c r="D2774" s="22"/>
      <c r="E2774" s="22"/>
      <c r="F2774" s="33"/>
      <c r="G2774" s="69" t="str">
        <f t="shared" si="43"/>
        <v/>
      </c>
    </row>
    <row r="2775" spans="1:7" ht="19.5" thickTop="1" thickBot="1">
      <c r="A2775" s="22"/>
      <c r="B2775" s="55"/>
      <c r="C2775" s="22" t="str">
        <f>IF(B2775&gt;0,VLOOKUP(B2775,'الموردين والمخازن'!$A$9:$L$10006,2,0)," ")</f>
        <v xml:space="preserve"> </v>
      </c>
      <c r="D2775" s="22"/>
      <c r="E2775" s="22"/>
      <c r="F2775" s="33"/>
      <c r="G2775" s="69" t="str">
        <f t="shared" si="43"/>
        <v/>
      </c>
    </row>
    <row r="2776" spans="1:7" ht="19.5" thickTop="1" thickBot="1">
      <c r="A2776" s="22"/>
      <c r="B2776" s="55"/>
      <c r="C2776" s="22" t="str">
        <f>IF(B2776&gt;0,VLOOKUP(B2776,'الموردين والمخازن'!$A$9:$L$10006,2,0)," ")</f>
        <v xml:space="preserve"> </v>
      </c>
      <c r="D2776" s="22"/>
      <c r="E2776" s="22"/>
      <c r="F2776" s="33"/>
      <c r="G2776" s="69" t="str">
        <f t="shared" si="43"/>
        <v/>
      </c>
    </row>
    <row r="2777" spans="1:7" ht="19.5" thickTop="1" thickBot="1">
      <c r="A2777" s="22"/>
      <c r="B2777" s="55"/>
      <c r="C2777" s="22" t="str">
        <f>IF(B2777&gt;0,VLOOKUP(B2777,'الموردين والمخازن'!$A$9:$L$10006,2,0)," ")</f>
        <v xml:space="preserve"> </v>
      </c>
      <c r="D2777" s="22"/>
      <c r="E2777" s="22"/>
      <c r="F2777" s="33"/>
      <c r="G2777" s="69" t="str">
        <f t="shared" si="43"/>
        <v/>
      </c>
    </row>
    <row r="2778" spans="1:7" ht="19.5" thickTop="1" thickBot="1">
      <c r="A2778" s="22"/>
      <c r="B2778" s="55"/>
      <c r="C2778" s="22" t="str">
        <f>IF(B2778&gt;0,VLOOKUP(B2778,'الموردين والمخازن'!$A$9:$L$10006,2,0)," ")</f>
        <v xml:space="preserve"> </v>
      </c>
      <c r="D2778" s="22"/>
      <c r="E2778" s="22"/>
      <c r="F2778" s="33"/>
      <c r="G2778" s="69" t="str">
        <f t="shared" si="43"/>
        <v/>
      </c>
    </row>
    <row r="2779" spans="1:7" ht="19.5" thickTop="1" thickBot="1">
      <c r="A2779" s="22"/>
      <c r="B2779" s="55"/>
      <c r="C2779" s="22" t="str">
        <f>IF(B2779&gt;0,VLOOKUP(B2779,'الموردين والمخازن'!$A$9:$L$10006,2,0)," ")</f>
        <v xml:space="preserve"> </v>
      </c>
      <c r="D2779" s="22"/>
      <c r="E2779" s="22"/>
      <c r="F2779" s="33"/>
      <c r="G2779" s="69" t="str">
        <f t="shared" si="43"/>
        <v/>
      </c>
    </row>
    <row r="2780" spans="1:7" ht="19.5" thickTop="1" thickBot="1">
      <c r="A2780" s="22"/>
      <c r="B2780" s="55"/>
      <c r="C2780" s="22" t="str">
        <f>IF(B2780&gt;0,VLOOKUP(B2780,'الموردين والمخازن'!$A$9:$L$10006,2,0)," ")</f>
        <v xml:space="preserve"> </v>
      </c>
      <c r="D2780" s="22"/>
      <c r="E2780" s="22"/>
      <c r="F2780" s="33"/>
      <c r="G2780" s="69" t="str">
        <f t="shared" si="43"/>
        <v/>
      </c>
    </row>
    <row r="2781" spans="1:7" ht="19.5" thickTop="1" thickBot="1">
      <c r="A2781" s="22"/>
      <c r="B2781" s="55"/>
      <c r="C2781" s="22" t="str">
        <f>IF(B2781&gt;0,VLOOKUP(B2781,'الموردين والمخازن'!$A$9:$L$10006,2,0)," ")</f>
        <v xml:space="preserve"> </v>
      </c>
      <c r="D2781" s="22"/>
      <c r="E2781" s="22"/>
      <c r="F2781" s="33"/>
      <c r="G2781" s="69" t="str">
        <f t="shared" si="43"/>
        <v/>
      </c>
    </row>
    <row r="2782" spans="1:7" ht="19.5" thickTop="1" thickBot="1">
      <c r="A2782" s="22"/>
      <c r="B2782" s="55"/>
      <c r="C2782" s="22" t="str">
        <f>IF(B2782&gt;0,VLOOKUP(B2782,'الموردين والمخازن'!$A$9:$L$10006,2,0)," ")</f>
        <v xml:space="preserve"> </v>
      </c>
      <c r="D2782" s="22"/>
      <c r="E2782" s="22"/>
      <c r="F2782" s="33"/>
      <c r="G2782" s="69" t="str">
        <f t="shared" si="43"/>
        <v/>
      </c>
    </row>
    <row r="2783" spans="1:7" ht="19.5" thickTop="1" thickBot="1">
      <c r="A2783" s="22"/>
      <c r="B2783" s="55"/>
      <c r="C2783" s="22" t="str">
        <f>IF(B2783&gt;0,VLOOKUP(B2783,'الموردين والمخازن'!$A$9:$L$10006,2,0)," ")</f>
        <v xml:space="preserve"> </v>
      </c>
      <c r="D2783" s="22"/>
      <c r="E2783" s="22"/>
      <c r="F2783" s="33"/>
      <c r="G2783" s="69" t="str">
        <f t="shared" si="43"/>
        <v/>
      </c>
    </row>
    <row r="2784" spans="1:7" ht="19.5" thickTop="1" thickBot="1">
      <c r="A2784" s="22"/>
      <c r="B2784" s="55"/>
      <c r="C2784" s="22" t="str">
        <f>IF(B2784&gt;0,VLOOKUP(B2784,'الموردين والمخازن'!$A$9:$L$10006,2,0)," ")</f>
        <v xml:space="preserve"> </v>
      </c>
      <c r="D2784" s="22"/>
      <c r="E2784" s="22"/>
      <c r="F2784" s="33"/>
      <c r="G2784" s="69" t="str">
        <f t="shared" si="43"/>
        <v/>
      </c>
    </row>
    <row r="2785" spans="1:7" ht="19.5" thickTop="1" thickBot="1">
      <c r="A2785" s="22"/>
      <c r="B2785" s="55"/>
      <c r="C2785" s="22" t="str">
        <f>IF(B2785&gt;0,VLOOKUP(B2785,'الموردين والمخازن'!$A$9:$L$10006,2,0)," ")</f>
        <v xml:space="preserve"> </v>
      </c>
      <c r="D2785" s="22"/>
      <c r="E2785" s="22"/>
      <c r="F2785" s="33"/>
      <c r="G2785" s="69" t="str">
        <f t="shared" si="43"/>
        <v/>
      </c>
    </row>
    <row r="2786" spans="1:7" ht="19.5" thickTop="1" thickBot="1">
      <c r="A2786" s="22"/>
      <c r="B2786" s="55"/>
      <c r="C2786" s="22" t="str">
        <f>IF(B2786&gt;0,VLOOKUP(B2786,'الموردين والمخازن'!$A$9:$L$10006,2,0)," ")</f>
        <v xml:space="preserve"> </v>
      </c>
      <c r="D2786" s="22"/>
      <c r="E2786" s="22"/>
      <c r="F2786" s="33"/>
      <c r="G2786" s="69" t="str">
        <f t="shared" si="43"/>
        <v/>
      </c>
    </row>
    <row r="2787" spans="1:7" ht="19.5" thickTop="1" thickBot="1">
      <c r="A2787" s="22"/>
      <c r="B2787" s="55"/>
      <c r="C2787" s="22" t="str">
        <f>IF(B2787&gt;0,VLOOKUP(B2787,'الموردين والمخازن'!$A$9:$L$10006,2,0)," ")</f>
        <v xml:space="preserve"> </v>
      </c>
      <c r="D2787" s="22"/>
      <c r="E2787" s="22"/>
      <c r="F2787" s="33"/>
      <c r="G2787" s="69" t="str">
        <f t="shared" si="43"/>
        <v/>
      </c>
    </row>
    <row r="2788" spans="1:7" ht="19.5" thickTop="1" thickBot="1">
      <c r="A2788" s="22"/>
      <c r="B2788" s="55"/>
      <c r="C2788" s="22" t="str">
        <f>IF(B2788&gt;0,VLOOKUP(B2788,'الموردين والمخازن'!$A$9:$L$10006,2,0)," ")</f>
        <v xml:space="preserve"> </v>
      </c>
      <c r="D2788" s="22"/>
      <c r="E2788" s="22"/>
      <c r="F2788" s="33"/>
      <c r="G2788" s="69" t="str">
        <f t="shared" si="43"/>
        <v/>
      </c>
    </row>
    <row r="2789" spans="1:7" ht="19.5" thickTop="1" thickBot="1">
      <c r="A2789" s="22"/>
      <c r="B2789" s="55"/>
      <c r="C2789" s="22" t="str">
        <f>IF(B2789&gt;0,VLOOKUP(B2789,'الموردين والمخازن'!$A$9:$L$10006,2,0)," ")</f>
        <v xml:space="preserve"> </v>
      </c>
      <c r="D2789" s="22"/>
      <c r="E2789" s="22"/>
      <c r="F2789" s="33"/>
      <c r="G2789" s="69" t="str">
        <f t="shared" si="43"/>
        <v/>
      </c>
    </row>
    <row r="2790" spans="1:7" ht="19.5" thickTop="1" thickBot="1">
      <c r="A2790" s="22"/>
      <c r="B2790" s="55"/>
      <c r="C2790" s="22" t="str">
        <f>IF(B2790&gt;0,VLOOKUP(B2790,'الموردين والمخازن'!$A$9:$L$10006,2,0)," ")</f>
        <v xml:space="preserve"> </v>
      </c>
      <c r="D2790" s="22"/>
      <c r="E2790" s="22"/>
      <c r="F2790" s="33"/>
      <c r="G2790" s="69" t="str">
        <f t="shared" si="43"/>
        <v/>
      </c>
    </row>
    <row r="2791" spans="1:7" ht="19.5" thickTop="1" thickBot="1">
      <c r="A2791" s="22"/>
      <c r="B2791" s="55"/>
      <c r="C2791" s="22" t="str">
        <f>IF(B2791&gt;0,VLOOKUP(B2791,'الموردين والمخازن'!$A$9:$L$10006,2,0)," ")</f>
        <v xml:space="preserve"> </v>
      </c>
      <c r="D2791" s="22"/>
      <c r="E2791" s="22"/>
      <c r="F2791" s="33"/>
      <c r="G2791" s="69" t="str">
        <f t="shared" si="43"/>
        <v/>
      </c>
    </row>
    <row r="2792" spans="1:7" ht="19.5" thickTop="1" thickBot="1">
      <c r="A2792" s="22"/>
      <c r="B2792" s="55"/>
      <c r="C2792" s="22" t="str">
        <f>IF(B2792&gt;0,VLOOKUP(B2792,'الموردين والمخازن'!$A$9:$L$10006,2,0)," ")</f>
        <v xml:space="preserve"> </v>
      </c>
      <c r="D2792" s="22"/>
      <c r="E2792" s="22"/>
      <c r="F2792" s="33"/>
      <c r="G2792" s="69" t="str">
        <f t="shared" si="43"/>
        <v/>
      </c>
    </row>
    <row r="2793" spans="1:7" ht="19.5" thickTop="1" thickBot="1">
      <c r="A2793" s="22"/>
      <c r="B2793" s="55"/>
      <c r="C2793" s="22" t="str">
        <f>IF(B2793&gt;0,VLOOKUP(B2793,'الموردين والمخازن'!$A$9:$L$10006,2,0)," ")</f>
        <v xml:space="preserve"> </v>
      </c>
      <c r="D2793" s="22"/>
      <c r="E2793" s="22"/>
      <c r="F2793" s="33"/>
      <c r="G2793" s="69" t="str">
        <f t="shared" si="43"/>
        <v/>
      </c>
    </row>
    <row r="2794" spans="1:7" ht="19.5" thickTop="1" thickBot="1">
      <c r="A2794" s="22"/>
      <c r="B2794" s="55"/>
      <c r="C2794" s="22" t="str">
        <f>IF(B2794&gt;0,VLOOKUP(B2794,'الموردين والمخازن'!$A$9:$L$10006,2,0)," ")</f>
        <v xml:space="preserve"> </v>
      </c>
      <c r="D2794" s="22"/>
      <c r="E2794" s="22"/>
      <c r="F2794" s="33"/>
      <c r="G2794" s="69" t="str">
        <f t="shared" si="43"/>
        <v/>
      </c>
    </row>
    <row r="2795" spans="1:7" ht="19.5" thickTop="1" thickBot="1">
      <c r="A2795" s="22"/>
      <c r="B2795" s="55"/>
      <c r="C2795" s="22" t="str">
        <f>IF(B2795&gt;0,VLOOKUP(B2795,'الموردين والمخازن'!$A$9:$L$10006,2,0)," ")</f>
        <v xml:space="preserve"> </v>
      </c>
      <c r="D2795" s="22"/>
      <c r="E2795" s="22"/>
      <c r="F2795" s="33"/>
      <c r="G2795" s="69" t="str">
        <f t="shared" si="43"/>
        <v/>
      </c>
    </row>
    <row r="2796" spans="1:7" ht="19.5" thickTop="1" thickBot="1">
      <c r="A2796" s="22"/>
      <c r="B2796" s="55"/>
      <c r="C2796" s="22" t="str">
        <f>IF(B2796&gt;0,VLOOKUP(B2796,'الموردين والمخازن'!$A$9:$L$10006,2,0)," ")</f>
        <v xml:space="preserve"> </v>
      </c>
      <c r="D2796" s="22"/>
      <c r="E2796" s="22"/>
      <c r="F2796" s="33"/>
      <c r="G2796" s="69" t="str">
        <f t="shared" si="43"/>
        <v/>
      </c>
    </row>
    <row r="2797" spans="1:7" ht="19.5" thickTop="1" thickBot="1">
      <c r="A2797" s="22"/>
      <c r="B2797" s="55"/>
      <c r="C2797" s="22" t="str">
        <f>IF(B2797&gt;0,VLOOKUP(B2797,'الموردين والمخازن'!$A$9:$L$10006,2,0)," ")</f>
        <v xml:space="preserve"> </v>
      </c>
      <c r="D2797" s="22"/>
      <c r="E2797" s="22"/>
      <c r="F2797" s="33"/>
      <c r="G2797" s="69" t="str">
        <f t="shared" si="43"/>
        <v/>
      </c>
    </row>
    <row r="2798" spans="1:7" ht="19.5" thickTop="1" thickBot="1">
      <c r="A2798" s="22"/>
      <c r="B2798" s="55"/>
      <c r="C2798" s="22" t="str">
        <f>IF(B2798&gt;0,VLOOKUP(B2798,'الموردين والمخازن'!$A$9:$L$10006,2,0)," ")</f>
        <v xml:space="preserve"> </v>
      </c>
      <c r="D2798" s="22"/>
      <c r="E2798" s="22"/>
      <c r="F2798" s="33"/>
      <c r="G2798" s="69" t="str">
        <f t="shared" si="43"/>
        <v/>
      </c>
    </row>
    <row r="2799" spans="1:7" ht="19.5" thickTop="1" thickBot="1">
      <c r="A2799" s="22"/>
      <c r="B2799" s="55"/>
      <c r="C2799" s="22" t="str">
        <f>IF(B2799&gt;0,VLOOKUP(B2799,'الموردين والمخازن'!$A$9:$L$10006,2,0)," ")</f>
        <v xml:space="preserve"> </v>
      </c>
      <c r="D2799" s="22"/>
      <c r="E2799" s="22"/>
      <c r="F2799" s="33"/>
      <c r="G2799" s="69" t="str">
        <f t="shared" si="43"/>
        <v/>
      </c>
    </row>
    <row r="2800" spans="1:7" ht="19.5" thickTop="1" thickBot="1">
      <c r="A2800" s="22"/>
      <c r="B2800" s="55"/>
      <c r="C2800" s="22" t="str">
        <f>IF(B2800&gt;0,VLOOKUP(B2800,'الموردين والمخازن'!$A$9:$L$10006,2,0)," ")</f>
        <v xml:space="preserve"> </v>
      </c>
      <c r="D2800" s="22"/>
      <c r="E2800" s="22"/>
      <c r="F2800" s="33"/>
      <c r="G2800" s="69" t="str">
        <f t="shared" si="43"/>
        <v/>
      </c>
    </row>
    <row r="2801" spans="1:7" ht="19.5" thickTop="1" thickBot="1">
      <c r="A2801" s="22"/>
      <c r="B2801" s="55"/>
      <c r="C2801" s="22" t="str">
        <f>IF(B2801&gt;0,VLOOKUP(B2801,'الموردين والمخازن'!$A$9:$L$10006,2,0)," ")</f>
        <v xml:space="preserve"> </v>
      </c>
      <c r="D2801" s="22"/>
      <c r="E2801" s="22"/>
      <c r="F2801" s="33"/>
      <c r="G2801" s="69" t="str">
        <f t="shared" si="43"/>
        <v/>
      </c>
    </row>
    <row r="2802" spans="1:7" ht="19.5" thickTop="1" thickBot="1">
      <c r="A2802" s="22"/>
      <c r="B2802" s="55"/>
      <c r="C2802" s="22" t="str">
        <f>IF(B2802&gt;0,VLOOKUP(B2802,'الموردين والمخازن'!$A$9:$L$10006,2,0)," ")</f>
        <v xml:space="preserve"> </v>
      </c>
      <c r="D2802" s="22"/>
      <c r="E2802" s="22"/>
      <c r="F2802" s="33"/>
      <c r="G2802" s="69" t="str">
        <f t="shared" si="43"/>
        <v/>
      </c>
    </row>
    <row r="2803" spans="1:7" ht="19.5" thickTop="1" thickBot="1">
      <c r="A2803" s="22"/>
      <c r="B2803" s="55"/>
      <c r="C2803" s="22" t="str">
        <f>IF(B2803&gt;0,VLOOKUP(B2803,'الموردين والمخازن'!$A$9:$L$10006,2,0)," ")</f>
        <v xml:space="preserve"> </v>
      </c>
      <c r="D2803" s="22"/>
      <c r="E2803" s="22"/>
      <c r="F2803" s="33"/>
      <c r="G2803" s="69" t="str">
        <f t="shared" si="43"/>
        <v/>
      </c>
    </row>
    <row r="2804" spans="1:7" ht="19.5" thickTop="1" thickBot="1">
      <c r="A2804" s="22"/>
      <c r="B2804" s="55"/>
      <c r="C2804" s="22" t="str">
        <f>IF(B2804&gt;0,VLOOKUP(B2804,'الموردين والمخازن'!$A$9:$L$10006,2,0)," ")</f>
        <v xml:space="preserve"> </v>
      </c>
      <c r="D2804" s="22"/>
      <c r="E2804" s="22"/>
      <c r="F2804" s="33"/>
      <c r="G2804" s="69" t="str">
        <f t="shared" si="43"/>
        <v/>
      </c>
    </row>
    <row r="2805" spans="1:7" ht="19.5" thickTop="1" thickBot="1">
      <c r="A2805" s="22"/>
      <c r="B2805" s="55"/>
      <c r="C2805" s="22" t="str">
        <f>IF(B2805&gt;0,VLOOKUP(B2805,'الموردين والمخازن'!$A$9:$L$10006,2,0)," ")</f>
        <v xml:space="preserve"> </v>
      </c>
      <c r="D2805" s="22"/>
      <c r="E2805" s="22"/>
      <c r="F2805" s="33"/>
      <c r="G2805" s="69" t="str">
        <f t="shared" si="43"/>
        <v/>
      </c>
    </row>
    <row r="2806" spans="1:7" ht="19.5" thickTop="1" thickBot="1">
      <c r="A2806" s="22"/>
      <c r="B2806" s="55"/>
      <c r="C2806" s="22" t="str">
        <f>IF(B2806&gt;0,VLOOKUP(B2806,'الموردين والمخازن'!$A$9:$L$10006,2,0)," ")</f>
        <v xml:space="preserve"> </v>
      </c>
      <c r="D2806" s="22"/>
      <c r="E2806" s="22"/>
      <c r="F2806" s="33"/>
      <c r="G2806" s="69" t="str">
        <f t="shared" si="43"/>
        <v/>
      </c>
    </row>
    <row r="2807" spans="1:7" ht="19.5" thickTop="1" thickBot="1">
      <c r="A2807" s="22"/>
      <c r="B2807" s="55"/>
      <c r="C2807" s="22" t="str">
        <f>IF(B2807&gt;0,VLOOKUP(B2807,'الموردين والمخازن'!$A$9:$L$10006,2,0)," ")</f>
        <v xml:space="preserve"> </v>
      </c>
      <c r="D2807" s="22"/>
      <c r="E2807" s="22"/>
      <c r="F2807" s="33"/>
      <c r="G2807" s="69" t="str">
        <f t="shared" si="43"/>
        <v/>
      </c>
    </row>
    <row r="2808" spans="1:7" ht="19.5" thickTop="1" thickBot="1">
      <c r="A2808" s="22"/>
      <c r="B2808" s="55"/>
      <c r="C2808" s="22" t="str">
        <f>IF(B2808&gt;0,VLOOKUP(B2808,'الموردين والمخازن'!$A$9:$L$10006,2,0)," ")</f>
        <v xml:space="preserve"> </v>
      </c>
      <c r="D2808" s="22"/>
      <c r="E2808" s="22"/>
      <c r="F2808" s="33"/>
      <c r="G2808" s="69" t="str">
        <f t="shared" si="43"/>
        <v/>
      </c>
    </row>
    <row r="2809" spans="1:7" ht="19.5" thickTop="1" thickBot="1">
      <c r="A2809" s="22"/>
      <c r="B2809" s="55"/>
      <c r="C2809" s="22" t="str">
        <f>IF(B2809&gt;0,VLOOKUP(B2809,'الموردين والمخازن'!$A$9:$L$10006,2,0)," ")</f>
        <v xml:space="preserve"> </v>
      </c>
      <c r="D2809" s="22"/>
      <c r="E2809" s="22"/>
      <c r="F2809" s="33"/>
      <c r="G2809" s="69" t="str">
        <f t="shared" si="43"/>
        <v/>
      </c>
    </row>
    <row r="2810" spans="1:7" ht="19.5" thickTop="1" thickBot="1">
      <c r="A2810" s="22"/>
      <c r="B2810" s="55"/>
      <c r="C2810" s="22" t="str">
        <f>IF(B2810&gt;0,VLOOKUP(B2810,'الموردين والمخازن'!$A$9:$L$10006,2,0)," ")</f>
        <v xml:space="preserve"> </v>
      </c>
      <c r="D2810" s="22"/>
      <c r="E2810" s="22"/>
      <c r="F2810" s="33"/>
      <c r="G2810" s="69" t="str">
        <f t="shared" si="43"/>
        <v/>
      </c>
    </row>
    <row r="2811" spans="1:7" ht="19.5" thickTop="1" thickBot="1">
      <c r="A2811" s="22"/>
      <c r="B2811" s="55"/>
      <c r="C2811" s="22" t="str">
        <f>IF(B2811&gt;0,VLOOKUP(B2811,'الموردين والمخازن'!$A$9:$L$10006,2,0)," ")</f>
        <v xml:space="preserve"> </v>
      </c>
      <c r="D2811" s="22"/>
      <c r="E2811" s="22"/>
      <c r="F2811" s="33"/>
      <c r="G2811" s="69" t="str">
        <f t="shared" si="43"/>
        <v/>
      </c>
    </row>
    <row r="2812" spans="1:7" ht="19.5" thickTop="1" thickBot="1">
      <c r="A2812" s="22"/>
      <c r="B2812" s="55"/>
      <c r="C2812" s="22" t="str">
        <f>IF(B2812&gt;0,VLOOKUP(B2812,'الموردين والمخازن'!$A$9:$L$10006,2,0)," ")</f>
        <v xml:space="preserve"> </v>
      </c>
      <c r="D2812" s="22"/>
      <c r="E2812" s="22"/>
      <c r="F2812" s="33"/>
      <c r="G2812" s="69" t="str">
        <f t="shared" si="43"/>
        <v/>
      </c>
    </row>
    <row r="2813" spans="1:7" ht="19.5" thickTop="1" thickBot="1">
      <c r="A2813" s="22"/>
      <c r="B2813" s="55"/>
      <c r="C2813" s="22" t="str">
        <f>IF(B2813&gt;0,VLOOKUP(B2813,'الموردين والمخازن'!$A$9:$L$10006,2,0)," ")</f>
        <v xml:space="preserve"> </v>
      </c>
      <c r="D2813" s="22"/>
      <c r="E2813" s="22"/>
      <c r="F2813" s="33"/>
      <c r="G2813" s="69" t="str">
        <f t="shared" si="43"/>
        <v/>
      </c>
    </row>
    <row r="2814" spans="1:7" ht="19.5" thickTop="1" thickBot="1">
      <c r="A2814" s="22"/>
      <c r="B2814" s="55"/>
      <c r="C2814" s="22" t="str">
        <f>IF(B2814&gt;0,VLOOKUP(B2814,'الموردين والمخازن'!$A$9:$L$10006,2,0)," ")</f>
        <v xml:space="preserve"> </v>
      </c>
      <c r="D2814" s="22"/>
      <c r="E2814" s="22"/>
      <c r="F2814" s="33"/>
      <c r="G2814" s="69" t="str">
        <f t="shared" si="43"/>
        <v/>
      </c>
    </row>
    <row r="2815" spans="1:7" ht="19.5" thickTop="1" thickBot="1">
      <c r="A2815" s="22"/>
      <c r="B2815" s="55"/>
      <c r="C2815" s="22" t="str">
        <f>IF(B2815&gt;0,VLOOKUP(B2815,'الموردين والمخازن'!$A$9:$L$10006,2,0)," ")</f>
        <v xml:space="preserve"> </v>
      </c>
      <c r="D2815" s="22"/>
      <c r="E2815" s="22"/>
      <c r="F2815" s="33"/>
      <c r="G2815" s="69" t="str">
        <f t="shared" si="43"/>
        <v/>
      </c>
    </row>
    <row r="2816" spans="1:7" ht="19.5" thickTop="1" thickBot="1">
      <c r="A2816" s="22"/>
      <c r="B2816" s="55"/>
      <c r="C2816" s="22" t="str">
        <f>IF(B2816&gt;0,VLOOKUP(B2816,'الموردين والمخازن'!$A$9:$L$10006,2,0)," ")</f>
        <v xml:space="preserve"> </v>
      </c>
      <c r="D2816" s="22"/>
      <c r="E2816" s="22"/>
      <c r="F2816" s="33"/>
      <c r="G2816" s="69" t="str">
        <f t="shared" si="43"/>
        <v/>
      </c>
    </row>
    <row r="2817" spans="1:7" ht="19.5" thickTop="1" thickBot="1">
      <c r="A2817" s="22"/>
      <c r="B2817" s="55"/>
      <c r="C2817" s="22" t="str">
        <f>IF(B2817&gt;0,VLOOKUP(B2817,'الموردين والمخازن'!$A$9:$L$10006,2,0)," ")</f>
        <v xml:space="preserve"> </v>
      </c>
      <c r="D2817" s="22"/>
      <c r="E2817" s="22"/>
      <c r="F2817" s="33"/>
      <c r="G2817" s="69" t="str">
        <f t="shared" si="43"/>
        <v/>
      </c>
    </row>
    <row r="2818" spans="1:7" ht="19.5" thickTop="1" thickBot="1">
      <c r="A2818" s="22"/>
      <c r="B2818" s="55"/>
      <c r="C2818" s="22" t="str">
        <f>IF(B2818&gt;0,VLOOKUP(B2818,'الموردين والمخازن'!$A$9:$L$10006,2,0)," ")</f>
        <v xml:space="preserve"> </v>
      </c>
      <c r="D2818" s="22"/>
      <c r="E2818" s="22"/>
      <c r="F2818" s="33"/>
      <c r="G2818" s="69" t="str">
        <f t="shared" si="43"/>
        <v/>
      </c>
    </row>
    <row r="2819" spans="1:7" ht="19.5" thickTop="1" thickBot="1">
      <c r="A2819" s="22"/>
      <c r="B2819" s="55"/>
      <c r="C2819" s="22" t="str">
        <f>IF(B2819&gt;0,VLOOKUP(B2819,'الموردين والمخازن'!$A$9:$L$10006,2,0)," ")</f>
        <v xml:space="preserve"> </v>
      </c>
      <c r="D2819" s="22"/>
      <c r="E2819" s="22"/>
      <c r="F2819" s="33"/>
      <c r="G2819" s="69" t="str">
        <f t="shared" si="43"/>
        <v/>
      </c>
    </row>
    <row r="2820" spans="1:7" ht="19.5" thickTop="1" thickBot="1">
      <c r="A2820" s="22"/>
      <c r="B2820" s="55"/>
      <c r="C2820" s="22" t="str">
        <f>IF(B2820&gt;0,VLOOKUP(B2820,'الموردين والمخازن'!$A$9:$L$10006,2,0)," ")</f>
        <v xml:space="preserve"> </v>
      </c>
      <c r="D2820" s="22"/>
      <c r="E2820" s="22"/>
      <c r="F2820" s="33"/>
      <c r="G2820" s="69" t="str">
        <f t="shared" si="43"/>
        <v/>
      </c>
    </row>
    <row r="2821" spans="1:7" ht="19.5" thickTop="1" thickBot="1">
      <c r="A2821" s="22"/>
      <c r="B2821" s="55"/>
      <c r="C2821" s="22" t="str">
        <f>IF(B2821&gt;0,VLOOKUP(B2821,'الموردين والمخازن'!$A$9:$L$10006,2,0)," ")</f>
        <v xml:space="preserve"> </v>
      </c>
      <c r="D2821" s="22"/>
      <c r="E2821" s="22"/>
      <c r="F2821" s="33"/>
      <c r="G2821" s="69" t="str">
        <f t="shared" si="43"/>
        <v/>
      </c>
    </row>
    <row r="2822" spans="1:7" ht="19.5" thickTop="1" thickBot="1">
      <c r="A2822" s="22"/>
      <c r="B2822" s="55"/>
      <c r="C2822" s="22" t="str">
        <f>IF(B2822&gt;0,VLOOKUP(B2822,'الموردين والمخازن'!$A$9:$L$10006,2,0)," ")</f>
        <v xml:space="preserve"> </v>
      </c>
      <c r="D2822" s="22"/>
      <c r="E2822" s="22"/>
      <c r="F2822" s="33"/>
      <c r="G2822" s="69" t="str">
        <f t="shared" si="43"/>
        <v/>
      </c>
    </row>
    <row r="2823" spans="1:7" ht="19.5" thickTop="1" thickBot="1">
      <c r="A2823" s="22"/>
      <c r="B2823" s="55"/>
      <c r="C2823" s="22" t="str">
        <f>IF(B2823&gt;0,VLOOKUP(B2823,'الموردين والمخازن'!$A$9:$L$10006,2,0)," ")</f>
        <v xml:space="preserve"> </v>
      </c>
      <c r="D2823" s="22"/>
      <c r="E2823" s="22"/>
      <c r="F2823" s="33"/>
      <c r="G2823" s="69" t="str">
        <f t="shared" si="43"/>
        <v/>
      </c>
    </row>
    <row r="2824" spans="1:7" ht="19.5" thickTop="1" thickBot="1">
      <c r="A2824" s="22"/>
      <c r="B2824" s="55"/>
      <c r="C2824" s="22" t="str">
        <f>IF(B2824&gt;0,VLOOKUP(B2824,'الموردين والمخازن'!$A$9:$L$10006,2,0)," ")</f>
        <v xml:space="preserve"> </v>
      </c>
      <c r="D2824" s="22"/>
      <c r="E2824" s="22"/>
      <c r="F2824" s="33"/>
      <c r="G2824" s="69" t="str">
        <f t="shared" si="43"/>
        <v/>
      </c>
    </row>
    <row r="2825" spans="1:7" ht="19.5" thickTop="1" thickBot="1">
      <c r="A2825" s="22"/>
      <c r="B2825" s="55"/>
      <c r="C2825" s="22" t="str">
        <f>IF(B2825&gt;0,VLOOKUP(B2825,'الموردين والمخازن'!$A$9:$L$10006,2,0)," ")</f>
        <v xml:space="preserve"> </v>
      </c>
      <c r="D2825" s="22"/>
      <c r="E2825" s="22"/>
      <c r="F2825" s="33"/>
      <c r="G2825" s="69" t="str">
        <f t="shared" ref="G2825:G2888" si="44">B2825&amp;A2825</f>
        <v/>
      </c>
    </row>
    <row r="2826" spans="1:7" ht="19.5" thickTop="1" thickBot="1">
      <c r="A2826" s="22"/>
      <c r="B2826" s="55"/>
      <c r="C2826" s="22" t="str">
        <f>IF(B2826&gt;0,VLOOKUP(B2826,'الموردين والمخازن'!$A$9:$L$10006,2,0)," ")</f>
        <v xml:space="preserve"> </v>
      </c>
      <c r="D2826" s="22"/>
      <c r="E2826" s="22"/>
      <c r="F2826" s="33"/>
      <c r="G2826" s="69" t="str">
        <f t="shared" si="44"/>
        <v/>
      </c>
    </row>
    <row r="2827" spans="1:7" ht="19.5" thickTop="1" thickBot="1">
      <c r="A2827" s="22"/>
      <c r="B2827" s="55"/>
      <c r="C2827" s="22" t="str">
        <f>IF(B2827&gt;0,VLOOKUP(B2827,'الموردين والمخازن'!$A$9:$L$10006,2,0)," ")</f>
        <v xml:space="preserve"> </v>
      </c>
      <c r="D2827" s="22"/>
      <c r="E2827" s="22"/>
      <c r="F2827" s="33"/>
      <c r="G2827" s="69" t="str">
        <f t="shared" si="44"/>
        <v/>
      </c>
    </row>
    <row r="2828" spans="1:7" ht="19.5" thickTop="1" thickBot="1">
      <c r="A2828" s="22"/>
      <c r="B2828" s="55"/>
      <c r="C2828" s="22" t="str">
        <f>IF(B2828&gt;0,VLOOKUP(B2828,'الموردين والمخازن'!$A$9:$L$10006,2,0)," ")</f>
        <v xml:space="preserve"> </v>
      </c>
      <c r="D2828" s="22"/>
      <c r="E2828" s="22"/>
      <c r="F2828" s="33"/>
      <c r="G2828" s="69" t="str">
        <f t="shared" si="44"/>
        <v/>
      </c>
    </row>
    <row r="2829" spans="1:7" ht="19.5" thickTop="1" thickBot="1">
      <c r="A2829" s="22"/>
      <c r="B2829" s="55"/>
      <c r="C2829" s="22" t="str">
        <f>IF(B2829&gt;0,VLOOKUP(B2829,'الموردين والمخازن'!$A$9:$L$10006,2,0)," ")</f>
        <v xml:space="preserve"> </v>
      </c>
      <c r="D2829" s="22"/>
      <c r="E2829" s="22"/>
      <c r="F2829" s="33"/>
      <c r="G2829" s="69" t="str">
        <f t="shared" si="44"/>
        <v/>
      </c>
    </row>
    <row r="2830" spans="1:7" ht="19.5" thickTop="1" thickBot="1">
      <c r="A2830" s="22"/>
      <c r="B2830" s="55"/>
      <c r="C2830" s="22" t="str">
        <f>IF(B2830&gt;0,VLOOKUP(B2830,'الموردين والمخازن'!$A$9:$L$10006,2,0)," ")</f>
        <v xml:space="preserve"> </v>
      </c>
      <c r="D2830" s="22"/>
      <c r="E2830" s="22"/>
      <c r="F2830" s="33"/>
      <c r="G2830" s="69" t="str">
        <f t="shared" si="44"/>
        <v/>
      </c>
    </row>
    <row r="2831" spans="1:7" ht="19.5" thickTop="1" thickBot="1">
      <c r="A2831" s="22"/>
      <c r="B2831" s="55"/>
      <c r="C2831" s="22" t="str">
        <f>IF(B2831&gt;0,VLOOKUP(B2831,'الموردين والمخازن'!$A$9:$L$10006,2,0)," ")</f>
        <v xml:space="preserve"> </v>
      </c>
      <c r="D2831" s="22"/>
      <c r="E2831" s="22"/>
      <c r="F2831" s="33"/>
      <c r="G2831" s="69" t="str">
        <f t="shared" si="44"/>
        <v/>
      </c>
    </row>
    <row r="2832" spans="1:7" ht="19.5" thickTop="1" thickBot="1">
      <c r="A2832" s="22"/>
      <c r="B2832" s="55"/>
      <c r="C2832" s="22" t="str">
        <f>IF(B2832&gt;0,VLOOKUP(B2832,'الموردين والمخازن'!$A$9:$L$10006,2,0)," ")</f>
        <v xml:space="preserve"> </v>
      </c>
      <c r="D2832" s="22"/>
      <c r="E2832" s="22"/>
      <c r="F2832" s="33"/>
      <c r="G2832" s="69" t="str">
        <f t="shared" si="44"/>
        <v/>
      </c>
    </row>
    <row r="2833" spans="1:7" ht="19.5" thickTop="1" thickBot="1">
      <c r="A2833" s="22"/>
      <c r="B2833" s="55"/>
      <c r="C2833" s="22" t="str">
        <f>IF(B2833&gt;0,VLOOKUP(B2833,'الموردين والمخازن'!$A$9:$L$10006,2,0)," ")</f>
        <v xml:space="preserve"> </v>
      </c>
      <c r="D2833" s="22"/>
      <c r="E2833" s="22"/>
      <c r="F2833" s="33"/>
      <c r="G2833" s="69" t="str">
        <f t="shared" si="44"/>
        <v/>
      </c>
    </row>
    <row r="2834" spans="1:7" ht="19.5" thickTop="1" thickBot="1">
      <c r="A2834" s="22"/>
      <c r="B2834" s="55"/>
      <c r="C2834" s="22" t="str">
        <f>IF(B2834&gt;0,VLOOKUP(B2834,'الموردين والمخازن'!$A$9:$L$10006,2,0)," ")</f>
        <v xml:space="preserve"> </v>
      </c>
      <c r="D2834" s="22"/>
      <c r="E2834" s="22"/>
      <c r="F2834" s="33"/>
      <c r="G2834" s="69" t="str">
        <f t="shared" si="44"/>
        <v/>
      </c>
    </row>
    <row r="2835" spans="1:7" ht="19.5" thickTop="1" thickBot="1">
      <c r="A2835" s="22"/>
      <c r="B2835" s="55"/>
      <c r="C2835" s="22" t="str">
        <f>IF(B2835&gt;0,VLOOKUP(B2835,'الموردين والمخازن'!$A$9:$L$10006,2,0)," ")</f>
        <v xml:space="preserve"> </v>
      </c>
      <c r="D2835" s="22"/>
      <c r="E2835" s="22"/>
      <c r="F2835" s="33"/>
      <c r="G2835" s="69" t="str">
        <f t="shared" si="44"/>
        <v/>
      </c>
    </row>
    <row r="2836" spans="1:7" ht="19.5" thickTop="1" thickBot="1">
      <c r="A2836" s="22"/>
      <c r="B2836" s="55"/>
      <c r="C2836" s="22" t="str">
        <f>IF(B2836&gt;0,VLOOKUP(B2836,'الموردين والمخازن'!$A$9:$L$10006,2,0)," ")</f>
        <v xml:space="preserve"> </v>
      </c>
      <c r="D2836" s="22"/>
      <c r="E2836" s="22"/>
      <c r="F2836" s="33"/>
      <c r="G2836" s="69" t="str">
        <f t="shared" si="44"/>
        <v/>
      </c>
    </row>
    <row r="2837" spans="1:7" ht="19.5" thickTop="1" thickBot="1">
      <c r="A2837" s="22"/>
      <c r="B2837" s="55"/>
      <c r="C2837" s="22" t="str">
        <f>IF(B2837&gt;0,VLOOKUP(B2837,'الموردين والمخازن'!$A$9:$L$10006,2,0)," ")</f>
        <v xml:space="preserve"> </v>
      </c>
      <c r="D2837" s="22"/>
      <c r="E2837" s="22"/>
      <c r="F2837" s="33"/>
      <c r="G2837" s="69" t="str">
        <f t="shared" si="44"/>
        <v/>
      </c>
    </row>
    <row r="2838" spans="1:7" ht="19.5" thickTop="1" thickBot="1">
      <c r="A2838" s="22"/>
      <c r="B2838" s="55"/>
      <c r="C2838" s="22" t="str">
        <f>IF(B2838&gt;0,VLOOKUP(B2838,'الموردين والمخازن'!$A$9:$L$10006,2,0)," ")</f>
        <v xml:space="preserve"> </v>
      </c>
      <c r="D2838" s="22"/>
      <c r="E2838" s="22"/>
      <c r="F2838" s="33"/>
      <c r="G2838" s="69" t="str">
        <f t="shared" si="44"/>
        <v/>
      </c>
    </row>
    <row r="2839" spans="1:7" ht="19.5" thickTop="1" thickBot="1">
      <c r="A2839" s="22"/>
      <c r="B2839" s="55"/>
      <c r="C2839" s="22" t="str">
        <f>IF(B2839&gt;0,VLOOKUP(B2839,'الموردين والمخازن'!$A$9:$L$10006,2,0)," ")</f>
        <v xml:space="preserve"> </v>
      </c>
      <c r="D2839" s="22"/>
      <c r="E2839" s="22"/>
      <c r="F2839" s="33"/>
      <c r="G2839" s="69" t="str">
        <f t="shared" si="44"/>
        <v/>
      </c>
    </row>
    <row r="2840" spans="1:7" ht="19.5" thickTop="1" thickBot="1">
      <c r="A2840" s="22"/>
      <c r="B2840" s="55"/>
      <c r="C2840" s="22" t="str">
        <f>IF(B2840&gt;0,VLOOKUP(B2840,'الموردين والمخازن'!$A$9:$L$10006,2,0)," ")</f>
        <v xml:space="preserve"> </v>
      </c>
      <c r="D2840" s="22"/>
      <c r="E2840" s="22"/>
      <c r="F2840" s="33"/>
      <c r="G2840" s="69" t="str">
        <f t="shared" si="44"/>
        <v/>
      </c>
    </row>
    <row r="2841" spans="1:7" ht="19.5" thickTop="1" thickBot="1">
      <c r="A2841" s="22"/>
      <c r="B2841" s="55"/>
      <c r="C2841" s="22" t="str">
        <f>IF(B2841&gt;0,VLOOKUP(B2841,'الموردين والمخازن'!$A$9:$L$10006,2,0)," ")</f>
        <v xml:space="preserve"> </v>
      </c>
      <c r="D2841" s="22"/>
      <c r="E2841" s="22"/>
      <c r="F2841" s="33"/>
      <c r="G2841" s="69" t="str">
        <f t="shared" si="44"/>
        <v/>
      </c>
    </row>
    <row r="2842" spans="1:7" ht="19.5" thickTop="1" thickBot="1">
      <c r="A2842" s="22"/>
      <c r="B2842" s="55"/>
      <c r="C2842" s="22" t="str">
        <f>IF(B2842&gt;0,VLOOKUP(B2842,'الموردين والمخازن'!$A$9:$L$10006,2,0)," ")</f>
        <v xml:space="preserve"> </v>
      </c>
      <c r="D2842" s="22"/>
      <c r="E2842" s="22"/>
      <c r="F2842" s="33"/>
      <c r="G2842" s="69" t="str">
        <f t="shared" si="44"/>
        <v/>
      </c>
    </row>
    <row r="2843" spans="1:7" ht="19.5" thickTop="1" thickBot="1">
      <c r="A2843" s="22"/>
      <c r="B2843" s="55"/>
      <c r="C2843" s="22" t="str">
        <f>IF(B2843&gt;0,VLOOKUP(B2843,'الموردين والمخازن'!$A$9:$L$10006,2,0)," ")</f>
        <v xml:space="preserve"> </v>
      </c>
      <c r="D2843" s="22"/>
      <c r="E2843" s="22"/>
      <c r="F2843" s="33"/>
      <c r="G2843" s="69" t="str">
        <f t="shared" si="44"/>
        <v/>
      </c>
    </row>
    <row r="2844" spans="1:7" ht="19.5" thickTop="1" thickBot="1">
      <c r="A2844" s="22"/>
      <c r="B2844" s="55"/>
      <c r="C2844" s="22" t="str">
        <f>IF(B2844&gt;0,VLOOKUP(B2844,'الموردين والمخازن'!$A$9:$L$10006,2,0)," ")</f>
        <v xml:space="preserve"> </v>
      </c>
      <c r="D2844" s="22"/>
      <c r="E2844" s="22"/>
      <c r="F2844" s="33"/>
      <c r="G2844" s="69" t="str">
        <f t="shared" si="44"/>
        <v/>
      </c>
    </row>
    <row r="2845" spans="1:7" ht="19.5" thickTop="1" thickBot="1">
      <c r="A2845" s="22"/>
      <c r="B2845" s="55"/>
      <c r="C2845" s="22" t="str">
        <f>IF(B2845&gt;0,VLOOKUP(B2845,'الموردين والمخازن'!$A$9:$L$10006,2,0)," ")</f>
        <v xml:space="preserve"> </v>
      </c>
      <c r="D2845" s="22"/>
      <c r="E2845" s="22"/>
      <c r="F2845" s="33"/>
      <c r="G2845" s="69" t="str">
        <f t="shared" si="44"/>
        <v/>
      </c>
    </row>
    <row r="2846" spans="1:7" ht="19.5" thickTop="1" thickBot="1">
      <c r="A2846" s="22"/>
      <c r="B2846" s="55"/>
      <c r="C2846" s="22" t="str">
        <f>IF(B2846&gt;0,VLOOKUP(B2846,'الموردين والمخازن'!$A$9:$L$10006,2,0)," ")</f>
        <v xml:space="preserve"> </v>
      </c>
      <c r="D2846" s="22"/>
      <c r="E2846" s="22"/>
      <c r="F2846" s="33"/>
      <c r="G2846" s="69" t="str">
        <f t="shared" si="44"/>
        <v/>
      </c>
    </row>
    <row r="2847" spans="1:7" ht="19.5" thickTop="1" thickBot="1">
      <c r="A2847" s="22"/>
      <c r="B2847" s="55"/>
      <c r="C2847" s="22" t="str">
        <f>IF(B2847&gt;0,VLOOKUP(B2847,'الموردين والمخازن'!$A$9:$L$10006,2,0)," ")</f>
        <v xml:space="preserve"> </v>
      </c>
      <c r="D2847" s="22"/>
      <c r="E2847" s="22"/>
      <c r="F2847" s="33"/>
      <c r="G2847" s="69" t="str">
        <f t="shared" si="44"/>
        <v/>
      </c>
    </row>
    <row r="2848" spans="1:7" ht="19.5" thickTop="1" thickBot="1">
      <c r="A2848" s="22"/>
      <c r="B2848" s="55"/>
      <c r="C2848" s="22" t="str">
        <f>IF(B2848&gt;0,VLOOKUP(B2848,'الموردين والمخازن'!$A$9:$L$10006,2,0)," ")</f>
        <v xml:space="preserve"> </v>
      </c>
      <c r="D2848" s="22"/>
      <c r="E2848" s="22"/>
      <c r="F2848" s="33"/>
      <c r="G2848" s="69" t="str">
        <f t="shared" si="44"/>
        <v/>
      </c>
    </row>
    <row r="2849" spans="1:7" ht="19.5" thickTop="1" thickBot="1">
      <c r="A2849" s="22"/>
      <c r="B2849" s="55"/>
      <c r="C2849" s="22" t="str">
        <f>IF(B2849&gt;0,VLOOKUP(B2849,'الموردين والمخازن'!$A$9:$L$10006,2,0)," ")</f>
        <v xml:space="preserve"> </v>
      </c>
      <c r="D2849" s="22"/>
      <c r="E2849" s="22"/>
      <c r="F2849" s="33"/>
      <c r="G2849" s="69" t="str">
        <f t="shared" si="44"/>
        <v/>
      </c>
    </row>
    <row r="2850" spans="1:7" ht="19.5" thickTop="1" thickBot="1">
      <c r="A2850" s="22"/>
      <c r="B2850" s="55"/>
      <c r="C2850" s="22" t="str">
        <f>IF(B2850&gt;0,VLOOKUP(B2850,'الموردين والمخازن'!$A$9:$L$10006,2,0)," ")</f>
        <v xml:space="preserve"> </v>
      </c>
      <c r="D2850" s="22"/>
      <c r="E2850" s="22"/>
      <c r="F2850" s="33"/>
      <c r="G2850" s="69" t="str">
        <f t="shared" si="44"/>
        <v/>
      </c>
    </row>
    <row r="2851" spans="1:7" ht="19.5" thickTop="1" thickBot="1">
      <c r="A2851" s="22"/>
      <c r="B2851" s="55"/>
      <c r="C2851" s="22" t="str">
        <f>IF(B2851&gt;0,VLOOKUP(B2851,'الموردين والمخازن'!$A$9:$L$10006,2,0)," ")</f>
        <v xml:space="preserve"> </v>
      </c>
      <c r="D2851" s="22"/>
      <c r="E2851" s="22"/>
      <c r="F2851" s="33"/>
      <c r="G2851" s="69" t="str">
        <f t="shared" si="44"/>
        <v/>
      </c>
    </row>
    <row r="2852" spans="1:7" ht="19.5" thickTop="1" thickBot="1">
      <c r="A2852" s="22"/>
      <c r="B2852" s="55"/>
      <c r="C2852" s="22" t="str">
        <f>IF(B2852&gt;0,VLOOKUP(B2852,'الموردين والمخازن'!$A$9:$L$10006,2,0)," ")</f>
        <v xml:space="preserve"> </v>
      </c>
      <c r="D2852" s="22"/>
      <c r="E2852" s="22"/>
      <c r="F2852" s="33"/>
      <c r="G2852" s="69" t="str">
        <f t="shared" si="44"/>
        <v/>
      </c>
    </row>
    <row r="2853" spans="1:7" ht="19.5" thickTop="1" thickBot="1">
      <c r="A2853" s="22"/>
      <c r="B2853" s="55"/>
      <c r="C2853" s="22" t="str">
        <f>IF(B2853&gt;0,VLOOKUP(B2853,'الموردين والمخازن'!$A$9:$L$10006,2,0)," ")</f>
        <v xml:space="preserve"> </v>
      </c>
      <c r="D2853" s="22"/>
      <c r="E2853" s="22"/>
      <c r="F2853" s="33"/>
      <c r="G2853" s="69" t="str">
        <f t="shared" si="44"/>
        <v/>
      </c>
    </row>
    <row r="2854" spans="1:7" ht="19.5" thickTop="1" thickBot="1">
      <c r="A2854" s="22"/>
      <c r="B2854" s="55"/>
      <c r="C2854" s="22" t="str">
        <f>IF(B2854&gt;0,VLOOKUP(B2854,'الموردين والمخازن'!$A$9:$L$10006,2,0)," ")</f>
        <v xml:space="preserve"> </v>
      </c>
      <c r="D2854" s="22"/>
      <c r="E2854" s="22"/>
      <c r="F2854" s="33"/>
      <c r="G2854" s="69" t="str">
        <f t="shared" si="44"/>
        <v/>
      </c>
    </row>
    <row r="2855" spans="1:7" ht="19.5" thickTop="1" thickBot="1">
      <c r="A2855" s="22"/>
      <c r="B2855" s="55"/>
      <c r="C2855" s="22" t="str">
        <f>IF(B2855&gt;0,VLOOKUP(B2855,'الموردين والمخازن'!$A$9:$L$10006,2,0)," ")</f>
        <v xml:space="preserve"> </v>
      </c>
      <c r="D2855" s="22"/>
      <c r="E2855" s="22"/>
      <c r="F2855" s="33"/>
      <c r="G2855" s="69" t="str">
        <f t="shared" si="44"/>
        <v/>
      </c>
    </row>
    <row r="2856" spans="1:7" ht="19.5" thickTop="1" thickBot="1">
      <c r="A2856" s="22"/>
      <c r="B2856" s="55"/>
      <c r="C2856" s="22" t="str">
        <f>IF(B2856&gt;0,VLOOKUP(B2856,'الموردين والمخازن'!$A$9:$L$10006,2,0)," ")</f>
        <v xml:space="preserve"> </v>
      </c>
      <c r="D2856" s="22"/>
      <c r="E2856" s="22"/>
      <c r="F2856" s="33"/>
      <c r="G2856" s="69" t="str">
        <f t="shared" si="44"/>
        <v/>
      </c>
    </row>
    <row r="2857" spans="1:7" ht="19.5" thickTop="1" thickBot="1">
      <c r="A2857" s="22"/>
      <c r="B2857" s="55"/>
      <c r="C2857" s="22" t="str">
        <f>IF(B2857&gt;0,VLOOKUP(B2857,'الموردين والمخازن'!$A$9:$L$10006,2,0)," ")</f>
        <v xml:space="preserve"> </v>
      </c>
      <c r="D2857" s="22"/>
      <c r="E2857" s="22"/>
      <c r="F2857" s="33"/>
      <c r="G2857" s="69" t="str">
        <f t="shared" si="44"/>
        <v/>
      </c>
    </row>
    <row r="2858" spans="1:7" ht="19.5" thickTop="1" thickBot="1">
      <c r="A2858" s="22"/>
      <c r="B2858" s="55"/>
      <c r="C2858" s="22" t="str">
        <f>IF(B2858&gt;0,VLOOKUP(B2858,'الموردين والمخازن'!$A$9:$L$10006,2,0)," ")</f>
        <v xml:space="preserve"> </v>
      </c>
      <c r="D2858" s="22"/>
      <c r="E2858" s="22"/>
      <c r="F2858" s="33"/>
      <c r="G2858" s="69" t="str">
        <f t="shared" si="44"/>
        <v/>
      </c>
    </row>
    <row r="2859" spans="1:7" ht="19.5" thickTop="1" thickBot="1">
      <c r="A2859" s="22"/>
      <c r="B2859" s="55"/>
      <c r="C2859" s="22" t="str">
        <f>IF(B2859&gt;0,VLOOKUP(B2859,'الموردين والمخازن'!$A$9:$L$10006,2,0)," ")</f>
        <v xml:space="preserve"> </v>
      </c>
      <c r="D2859" s="22"/>
      <c r="E2859" s="22"/>
      <c r="F2859" s="33"/>
      <c r="G2859" s="69" t="str">
        <f t="shared" si="44"/>
        <v/>
      </c>
    </row>
    <row r="2860" spans="1:7" ht="19.5" thickTop="1" thickBot="1">
      <c r="A2860" s="22"/>
      <c r="B2860" s="55"/>
      <c r="C2860" s="22" t="str">
        <f>IF(B2860&gt;0,VLOOKUP(B2860,'الموردين والمخازن'!$A$9:$L$10006,2,0)," ")</f>
        <v xml:space="preserve"> </v>
      </c>
      <c r="D2860" s="22"/>
      <c r="E2860" s="22"/>
      <c r="F2860" s="33"/>
      <c r="G2860" s="69" t="str">
        <f t="shared" si="44"/>
        <v/>
      </c>
    </row>
    <row r="2861" spans="1:7" ht="19.5" thickTop="1" thickBot="1">
      <c r="A2861" s="22"/>
      <c r="B2861" s="55"/>
      <c r="C2861" s="22" t="str">
        <f>IF(B2861&gt;0,VLOOKUP(B2861,'الموردين والمخازن'!$A$9:$L$10006,2,0)," ")</f>
        <v xml:space="preserve"> </v>
      </c>
      <c r="D2861" s="22"/>
      <c r="E2861" s="22"/>
      <c r="F2861" s="33"/>
      <c r="G2861" s="69" t="str">
        <f t="shared" si="44"/>
        <v/>
      </c>
    </row>
    <row r="2862" spans="1:7" ht="19.5" thickTop="1" thickBot="1">
      <c r="A2862" s="22"/>
      <c r="B2862" s="55"/>
      <c r="C2862" s="22" t="str">
        <f>IF(B2862&gt;0,VLOOKUP(B2862,'الموردين والمخازن'!$A$9:$L$10006,2,0)," ")</f>
        <v xml:space="preserve"> </v>
      </c>
      <c r="D2862" s="22"/>
      <c r="E2862" s="22"/>
      <c r="F2862" s="33"/>
      <c r="G2862" s="69" t="str">
        <f t="shared" si="44"/>
        <v/>
      </c>
    </row>
    <row r="2863" spans="1:7" ht="19.5" thickTop="1" thickBot="1">
      <c r="A2863" s="22"/>
      <c r="B2863" s="55"/>
      <c r="C2863" s="22" t="str">
        <f>IF(B2863&gt;0,VLOOKUP(B2863,'الموردين والمخازن'!$A$9:$L$10006,2,0)," ")</f>
        <v xml:space="preserve"> </v>
      </c>
      <c r="D2863" s="22"/>
      <c r="E2863" s="22"/>
      <c r="F2863" s="33"/>
      <c r="G2863" s="69" t="str">
        <f t="shared" si="44"/>
        <v/>
      </c>
    </row>
    <row r="2864" spans="1:7" ht="19.5" thickTop="1" thickBot="1">
      <c r="A2864" s="22"/>
      <c r="B2864" s="55"/>
      <c r="C2864" s="22" t="str">
        <f>IF(B2864&gt;0,VLOOKUP(B2864,'الموردين والمخازن'!$A$9:$L$10006,2,0)," ")</f>
        <v xml:space="preserve"> </v>
      </c>
      <c r="D2864" s="22"/>
      <c r="E2864" s="22"/>
      <c r="F2864" s="33"/>
      <c r="G2864" s="69" t="str">
        <f t="shared" si="44"/>
        <v/>
      </c>
    </row>
    <row r="2865" spans="1:7" ht="19.5" thickTop="1" thickBot="1">
      <c r="A2865" s="22"/>
      <c r="B2865" s="55"/>
      <c r="C2865" s="22" t="str">
        <f>IF(B2865&gt;0,VLOOKUP(B2865,'الموردين والمخازن'!$A$9:$L$10006,2,0)," ")</f>
        <v xml:space="preserve"> </v>
      </c>
      <c r="D2865" s="22"/>
      <c r="E2865" s="22"/>
      <c r="F2865" s="33"/>
      <c r="G2865" s="69" t="str">
        <f t="shared" si="44"/>
        <v/>
      </c>
    </row>
    <row r="2866" spans="1:7" ht="19.5" thickTop="1" thickBot="1">
      <c r="A2866" s="22"/>
      <c r="B2866" s="55"/>
      <c r="C2866" s="22" t="str">
        <f>IF(B2866&gt;0,VLOOKUP(B2866,'الموردين والمخازن'!$A$9:$L$10006,2,0)," ")</f>
        <v xml:space="preserve"> </v>
      </c>
      <c r="D2866" s="22"/>
      <c r="E2866" s="22"/>
      <c r="F2866" s="33"/>
      <c r="G2866" s="69" t="str">
        <f t="shared" si="44"/>
        <v/>
      </c>
    </row>
    <row r="2867" spans="1:7" ht="19.5" thickTop="1" thickBot="1">
      <c r="A2867" s="22"/>
      <c r="B2867" s="55"/>
      <c r="C2867" s="22" t="str">
        <f>IF(B2867&gt;0,VLOOKUP(B2867,'الموردين والمخازن'!$A$9:$L$10006,2,0)," ")</f>
        <v xml:space="preserve"> </v>
      </c>
      <c r="D2867" s="22"/>
      <c r="E2867" s="22"/>
      <c r="F2867" s="33"/>
      <c r="G2867" s="69" t="str">
        <f t="shared" si="44"/>
        <v/>
      </c>
    </row>
    <row r="2868" spans="1:7" ht="19.5" thickTop="1" thickBot="1">
      <c r="A2868" s="22"/>
      <c r="B2868" s="55"/>
      <c r="C2868" s="22" t="str">
        <f>IF(B2868&gt;0,VLOOKUP(B2868,'الموردين والمخازن'!$A$9:$L$10006,2,0)," ")</f>
        <v xml:space="preserve"> </v>
      </c>
      <c r="D2868" s="22"/>
      <c r="E2868" s="22"/>
      <c r="F2868" s="33"/>
      <c r="G2868" s="69" t="str">
        <f t="shared" si="44"/>
        <v/>
      </c>
    </row>
    <row r="2869" spans="1:7" ht="19.5" thickTop="1" thickBot="1">
      <c r="A2869" s="22"/>
      <c r="B2869" s="55"/>
      <c r="C2869" s="22" t="str">
        <f>IF(B2869&gt;0,VLOOKUP(B2869,'الموردين والمخازن'!$A$9:$L$10006,2,0)," ")</f>
        <v xml:space="preserve"> </v>
      </c>
      <c r="D2869" s="22"/>
      <c r="E2869" s="22"/>
      <c r="F2869" s="33"/>
      <c r="G2869" s="69" t="str">
        <f t="shared" si="44"/>
        <v/>
      </c>
    </row>
    <row r="2870" spans="1:7" ht="19.5" thickTop="1" thickBot="1">
      <c r="A2870" s="22"/>
      <c r="B2870" s="55"/>
      <c r="C2870" s="22" t="str">
        <f>IF(B2870&gt;0,VLOOKUP(B2870,'الموردين والمخازن'!$A$9:$L$10006,2,0)," ")</f>
        <v xml:space="preserve"> </v>
      </c>
      <c r="D2870" s="22"/>
      <c r="E2870" s="22"/>
      <c r="F2870" s="33"/>
      <c r="G2870" s="69" t="str">
        <f t="shared" si="44"/>
        <v/>
      </c>
    </row>
    <row r="2871" spans="1:7" ht="19.5" thickTop="1" thickBot="1">
      <c r="A2871" s="22"/>
      <c r="B2871" s="55"/>
      <c r="C2871" s="22" t="str">
        <f>IF(B2871&gt;0,VLOOKUP(B2871,'الموردين والمخازن'!$A$9:$L$10006,2,0)," ")</f>
        <v xml:space="preserve"> </v>
      </c>
      <c r="D2871" s="22"/>
      <c r="E2871" s="22"/>
      <c r="F2871" s="33"/>
      <c r="G2871" s="69" t="str">
        <f t="shared" si="44"/>
        <v/>
      </c>
    </row>
    <row r="2872" spans="1:7" ht="19.5" thickTop="1" thickBot="1">
      <c r="A2872" s="22"/>
      <c r="B2872" s="55"/>
      <c r="C2872" s="22" t="str">
        <f>IF(B2872&gt;0,VLOOKUP(B2872,'الموردين والمخازن'!$A$9:$L$10006,2,0)," ")</f>
        <v xml:space="preserve"> </v>
      </c>
      <c r="D2872" s="22"/>
      <c r="E2872" s="22"/>
      <c r="F2872" s="33"/>
      <c r="G2872" s="69" t="str">
        <f t="shared" si="44"/>
        <v/>
      </c>
    </row>
    <row r="2873" spans="1:7" ht="19.5" thickTop="1" thickBot="1">
      <c r="A2873" s="22"/>
      <c r="B2873" s="55"/>
      <c r="C2873" s="22" t="str">
        <f>IF(B2873&gt;0,VLOOKUP(B2873,'الموردين والمخازن'!$A$9:$L$10006,2,0)," ")</f>
        <v xml:space="preserve"> </v>
      </c>
      <c r="D2873" s="22"/>
      <c r="E2873" s="22"/>
      <c r="F2873" s="33"/>
      <c r="G2873" s="69" t="str">
        <f t="shared" si="44"/>
        <v/>
      </c>
    </row>
    <row r="2874" spans="1:7" ht="19.5" thickTop="1" thickBot="1">
      <c r="A2874" s="22"/>
      <c r="B2874" s="55"/>
      <c r="C2874" s="22" t="str">
        <f>IF(B2874&gt;0,VLOOKUP(B2874,'الموردين والمخازن'!$A$9:$L$10006,2,0)," ")</f>
        <v xml:space="preserve"> </v>
      </c>
      <c r="D2874" s="22"/>
      <c r="E2874" s="22"/>
      <c r="F2874" s="33"/>
      <c r="G2874" s="69" t="str">
        <f t="shared" si="44"/>
        <v/>
      </c>
    </row>
    <row r="2875" spans="1:7" ht="19.5" thickTop="1" thickBot="1">
      <c r="A2875" s="22"/>
      <c r="B2875" s="55"/>
      <c r="C2875" s="22" t="str">
        <f>IF(B2875&gt;0,VLOOKUP(B2875,'الموردين والمخازن'!$A$9:$L$10006,2,0)," ")</f>
        <v xml:space="preserve"> </v>
      </c>
      <c r="D2875" s="22"/>
      <c r="E2875" s="22"/>
      <c r="F2875" s="33"/>
      <c r="G2875" s="69" t="str">
        <f t="shared" si="44"/>
        <v/>
      </c>
    </row>
    <row r="2876" spans="1:7" ht="19.5" thickTop="1" thickBot="1">
      <c r="A2876" s="22"/>
      <c r="B2876" s="55"/>
      <c r="C2876" s="22" t="str">
        <f>IF(B2876&gt;0,VLOOKUP(B2876,'الموردين والمخازن'!$A$9:$L$10006,2,0)," ")</f>
        <v xml:space="preserve"> </v>
      </c>
      <c r="D2876" s="22"/>
      <c r="E2876" s="22"/>
      <c r="F2876" s="33"/>
      <c r="G2876" s="69" t="str">
        <f t="shared" si="44"/>
        <v/>
      </c>
    </row>
    <row r="2877" spans="1:7" ht="19.5" thickTop="1" thickBot="1">
      <c r="A2877" s="22"/>
      <c r="B2877" s="55"/>
      <c r="C2877" s="22" t="str">
        <f>IF(B2877&gt;0,VLOOKUP(B2877,'الموردين والمخازن'!$A$9:$L$10006,2,0)," ")</f>
        <v xml:space="preserve"> </v>
      </c>
      <c r="D2877" s="22"/>
      <c r="E2877" s="22"/>
      <c r="F2877" s="33"/>
      <c r="G2877" s="69" t="str">
        <f t="shared" si="44"/>
        <v/>
      </c>
    </row>
    <row r="2878" spans="1:7" ht="19.5" thickTop="1" thickBot="1">
      <c r="A2878" s="22"/>
      <c r="B2878" s="55"/>
      <c r="C2878" s="22" t="str">
        <f>IF(B2878&gt;0,VLOOKUP(B2878,'الموردين والمخازن'!$A$9:$L$10006,2,0)," ")</f>
        <v xml:space="preserve"> </v>
      </c>
      <c r="D2878" s="22"/>
      <c r="E2878" s="22"/>
      <c r="F2878" s="33"/>
      <c r="G2878" s="69" t="str">
        <f t="shared" si="44"/>
        <v/>
      </c>
    </row>
    <row r="2879" spans="1:7" ht="19.5" thickTop="1" thickBot="1">
      <c r="A2879" s="22"/>
      <c r="B2879" s="55"/>
      <c r="C2879" s="22" t="str">
        <f>IF(B2879&gt;0,VLOOKUP(B2879,'الموردين والمخازن'!$A$9:$L$10006,2,0)," ")</f>
        <v xml:space="preserve"> </v>
      </c>
      <c r="D2879" s="22"/>
      <c r="E2879" s="22"/>
      <c r="F2879" s="33"/>
      <c r="G2879" s="69" t="str">
        <f t="shared" si="44"/>
        <v/>
      </c>
    </row>
    <row r="2880" spans="1:7" ht="19.5" thickTop="1" thickBot="1">
      <c r="A2880" s="22"/>
      <c r="B2880" s="55"/>
      <c r="C2880" s="22" t="str">
        <f>IF(B2880&gt;0,VLOOKUP(B2880,'الموردين والمخازن'!$A$9:$L$10006,2,0)," ")</f>
        <v xml:space="preserve"> </v>
      </c>
      <c r="D2880" s="22"/>
      <c r="E2880" s="22"/>
      <c r="F2880" s="33"/>
      <c r="G2880" s="69" t="str">
        <f t="shared" si="44"/>
        <v/>
      </c>
    </row>
    <row r="2881" spans="1:7" ht="19.5" thickTop="1" thickBot="1">
      <c r="A2881" s="22"/>
      <c r="B2881" s="55"/>
      <c r="C2881" s="22" t="str">
        <f>IF(B2881&gt;0,VLOOKUP(B2881,'الموردين والمخازن'!$A$9:$L$10006,2,0)," ")</f>
        <v xml:space="preserve"> </v>
      </c>
      <c r="D2881" s="22"/>
      <c r="E2881" s="22"/>
      <c r="F2881" s="33"/>
      <c r="G2881" s="69" t="str">
        <f t="shared" si="44"/>
        <v/>
      </c>
    </row>
    <row r="2882" spans="1:7" ht="19.5" thickTop="1" thickBot="1">
      <c r="A2882" s="22"/>
      <c r="B2882" s="55"/>
      <c r="C2882" s="22" t="str">
        <f>IF(B2882&gt;0,VLOOKUP(B2882,'الموردين والمخازن'!$A$9:$L$10006,2,0)," ")</f>
        <v xml:space="preserve"> </v>
      </c>
      <c r="D2882" s="22"/>
      <c r="E2882" s="22"/>
      <c r="F2882" s="33"/>
      <c r="G2882" s="69" t="str">
        <f t="shared" si="44"/>
        <v/>
      </c>
    </row>
    <row r="2883" spans="1:7" ht="19.5" thickTop="1" thickBot="1">
      <c r="A2883" s="22"/>
      <c r="B2883" s="55"/>
      <c r="C2883" s="22" t="str">
        <f>IF(B2883&gt;0,VLOOKUP(B2883,'الموردين والمخازن'!$A$9:$L$10006,2,0)," ")</f>
        <v xml:space="preserve"> </v>
      </c>
      <c r="D2883" s="22"/>
      <c r="E2883" s="22"/>
      <c r="F2883" s="33"/>
      <c r="G2883" s="69" t="str">
        <f t="shared" si="44"/>
        <v/>
      </c>
    </row>
    <row r="2884" spans="1:7" ht="19.5" thickTop="1" thickBot="1">
      <c r="A2884" s="22"/>
      <c r="B2884" s="55"/>
      <c r="C2884" s="22" t="str">
        <f>IF(B2884&gt;0,VLOOKUP(B2884,'الموردين والمخازن'!$A$9:$L$10006,2,0)," ")</f>
        <v xml:space="preserve"> </v>
      </c>
      <c r="D2884" s="22"/>
      <c r="E2884" s="22"/>
      <c r="F2884" s="33"/>
      <c r="G2884" s="69" t="str">
        <f t="shared" si="44"/>
        <v/>
      </c>
    </row>
    <row r="2885" spans="1:7" ht="19.5" thickTop="1" thickBot="1">
      <c r="A2885" s="22"/>
      <c r="B2885" s="55"/>
      <c r="C2885" s="22" t="str">
        <f>IF(B2885&gt;0,VLOOKUP(B2885,'الموردين والمخازن'!$A$9:$L$10006,2,0)," ")</f>
        <v xml:space="preserve"> </v>
      </c>
      <c r="D2885" s="22"/>
      <c r="E2885" s="22"/>
      <c r="F2885" s="33"/>
      <c r="G2885" s="69" t="str">
        <f t="shared" si="44"/>
        <v/>
      </c>
    </row>
    <row r="2886" spans="1:7" ht="19.5" thickTop="1" thickBot="1">
      <c r="A2886" s="22"/>
      <c r="B2886" s="55"/>
      <c r="C2886" s="22" t="str">
        <f>IF(B2886&gt;0,VLOOKUP(B2886,'الموردين والمخازن'!$A$9:$L$10006,2,0)," ")</f>
        <v xml:space="preserve"> </v>
      </c>
      <c r="D2886" s="22"/>
      <c r="E2886" s="22"/>
      <c r="F2886" s="33"/>
      <c r="G2886" s="69" t="str">
        <f t="shared" si="44"/>
        <v/>
      </c>
    </row>
    <row r="2887" spans="1:7" ht="19.5" thickTop="1" thickBot="1">
      <c r="A2887" s="22"/>
      <c r="B2887" s="55"/>
      <c r="C2887" s="22" t="str">
        <f>IF(B2887&gt;0,VLOOKUP(B2887,'الموردين والمخازن'!$A$9:$L$10006,2,0)," ")</f>
        <v xml:space="preserve"> </v>
      </c>
      <c r="D2887" s="22"/>
      <c r="E2887" s="22"/>
      <c r="F2887" s="33"/>
      <c r="G2887" s="69" t="str">
        <f t="shared" si="44"/>
        <v/>
      </c>
    </row>
    <row r="2888" spans="1:7" ht="19.5" thickTop="1" thickBot="1">
      <c r="A2888" s="22"/>
      <c r="B2888" s="55"/>
      <c r="C2888" s="22" t="str">
        <f>IF(B2888&gt;0,VLOOKUP(B2888,'الموردين والمخازن'!$A$9:$L$10006,2,0)," ")</f>
        <v xml:space="preserve"> </v>
      </c>
      <c r="D2888" s="22"/>
      <c r="E2888" s="22"/>
      <c r="F2888" s="33"/>
      <c r="G2888" s="69" t="str">
        <f t="shared" si="44"/>
        <v/>
      </c>
    </row>
    <row r="2889" spans="1:7" ht="19.5" thickTop="1" thickBot="1">
      <c r="A2889" s="22"/>
      <c r="B2889" s="55"/>
      <c r="C2889" s="22" t="str">
        <f>IF(B2889&gt;0,VLOOKUP(B2889,'الموردين والمخازن'!$A$9:$L$10006,2,0)," ")</f>
        <v xml:space="preserve"> </v>
      </c>
      <c r="D2889" s="22"/>
      <c r="E2889" s="22"/>
      <c r="F2889" s="33"/>
      <c r="G2889" s="69" t="str">
        <f t="shared" ref="G2889:G2952" si="45">B2889&amp;A2889</f>
        <v/>
      </c>
    </row>
    <row r="2890" spans="1:7" ht="19.5" thickTop="1" thickBot="1">
      <c r="A2890" s="22"/>
      <c r="B2890" s="55"/>
      <c r="C2890" s="22" t="str">
        <f>IF(B2890&gt;0,VLOOKUP(B2890,'الموردين والمخازن'!$A$9:$L$10006,2,0)," ")</f>
        <v xml:space="preserve"> </v>
      </c>
      <c r="D2890" s="22"/>
      <c r="E2890" s="22"/>
      <c r="F2890" s="33"/>
      <c r="G2890" s="69" t="str">
        <f t="shared" si="45"/>
        <v/>
      </c>
    </row>
    <row r="2891" spans="1:7" ht="19.5" thickTop="1" thickBot="1">
      <c r="A2891" s="22"/>
      <c r="B2891" s="55"/>
      <c r="C2891" s="22" t="str">
        <f>IF(B2891&gt;0,VLOOKUP(B2891,'الموردين والمخازن'!$A$9:$L$10006,2,0)," ")</f>
        <v xml:space="preserve"> </v>
      </c>
      <c r="D2891" s="22"/>
      <c r="E2891" s="22"/>
      <c r="F2891" s="33"/>
      <c r="G2891" s="69" t="str">
        <f t="shared" si="45"/>
        <v/>
      </c>
    </row>
    <row r="2892" spans="1:7" ht="19.5" thickTop="1" thickBot="1">
      <c r="A2892" s="22"/>
      <c r="B2892" s="55"/>
      <c r="C2892" s="22" t="str">
        <f>IF(B2892&gt;0,VLOOKUP(B2892,'الموردين والمخازن'!$A$9:$L$10006,2,0)," ")</f>
        <v xml:space="preserve"> </v>
      </c>
      <c r="D2892" s="22"/>
      <c r="E2892" s="22"/>
      <c r="F2892" s="33"/>
      <c r="G2892" s="69" t="str">
        <f t="shared" si="45"/>
        <v/>
      </c>
    </row>
    <row r="2893" spans="1:7" ht="19.5" thickTop="1" thickBot="1">
      <c r="A2893" s="22"/>
      <c r="B2893" s="55"/>
      <c r="C2893" s="22" t="str">
        <f>IF(B2893&gt;0,VLOOKUP(B2893,'الموردين والمخازن'!$A$9:$L$10006,2,0)," ")</f>
        <v xml:space="preserve"> </v>
      </c>
      <c r="D2893" s="22"/>
      <c r="E2893" s="22"/>
      <c r="F2893" s="33"/>
      <c r="G2893" s="69" t="str">
        <f t="shared" si="45"/>
        <v/>
      </c>
    </row>
    <row r="2894" spans="1:7" ht="19.5" thickTop="1" thickBot="1">
      <c r="A2894" s="22"/>
      <c r="B2894" s="55"/>
      <c r="C2894" s="22" t="str">
        <f>IF(B2894&gt;0,VLOOKUP(B2894,'الموردين والمخازن'!$A$9:$L$10006,2,0)," ")</f>
        <v xml:space="preserve"> </v>
      </c>
      <c r="D2894" s="22"/>
      <c r="E2894" s="22"/>
      <c r="F2894" s="33"/>
      <c r="G2894" s="69" t="str">
        <f t="shared" si="45"/>
        <v/>
      </c>
    </row>
    <row r="2895" spans="1:7" ht="19.5" thickTop="1" thickBot="1">
      <c r="A2895" s="22"/>
      <c r="B2895" s="55"/>
      <c r="C2895" s="22" t="str">
        <f>IF(B2895&gt;0,VLOOKUP(B2895,'الموردين والمخازن'!$A$9:$L$10006,2,0)," ")</f>
        <v xml:space="preserve"> </v>
      </c>
      <c r="D2895" s="22"/>
      <c r="E2895" s="22"/>
      <c r="F2895" s="33"/>
      <c r="G2895" s="69" t="str">
        <f t="shared" si="45"/>
        <v/>
      </c>
    </row>
    <row r="2896" spans="1:7" ht="19.5" thickTop="1" thickBot="1">
      <c r="A2896" s="22"/>
      <c r="B2896" s="55"/>
      <c r="C2896" s="22" t="str">
        <f>IF(B2896&gt;0,VLOOKUP(B2896,'الموردين والمخازن'!$A$9:$L$10006,2,0)," ")</f>
        <v xml:space="preserve"> </v>
      </c>
      <c r="D2896" s="22"/>
      <c r="E2896" s="22"/>
      <c r="F2896" s="33"/>
      <c r="G2896" s="69" t="str">
        <f t="shared" si="45"/>
        <v/>
      </c>
    </row>
    <row r="2897" spans="1:7" ht="19.5" thickTop="1" thickBot="1">
      <c r="A2897" s="22"/>
      <c r="B2897" s="55"/>
      <c r="C2897" s="22" t="str">
        <f>IF(B2897&gt;0,VLOOKUP(B2897,'الموردين والمخازن'!$A$9:$L$10006,2,0)," ")</f>
        <v xml:space="preserve"> </v>
      </c>
      <c r="D2897" s="22"/>
      <c r="E2897" s="22"/>
      <c r="F2897" s="33"/>
      <c r="G2897" s="69" t="str">
        <f t="shared" si="45"/>
        <v/>
      </c>
    </row>
    <row r="2898" spans="1:7" ht="19.5" thickTop="1" thickBot="1">
      <c r="A2898" s="22"/>
      <c r="B2898" s="55"/>
      <c r="C2898" s="22" t="str">
        <f>IF(B2898&gt;0,VLOOKUP(B2898,'الموردين والمخازن'!$A$9:$L$10006,2,0)," ")</f>
        <v xml:space="preserve"> </v>
      </c>
      <c r="D2898" s="22"/>
      <c r="E2898" s="22"/>
      <c r="F2898" s="33"/>
      <c r="G2898" s="69" t="str">
        <f t="shared" si="45"/>
        <v/>
      </c>
    </row>
    <row r="2899" spans="1:7" ht="19.5" thickTop="1" thickBot="1">
      <c r="A2899" s="22"/>
      <c r="B2899" s="55"/>
      <c r="C2899" s="22" t="str">
        <f>IF(B2899&gt;0,VLOOKUP(B2899,'الموردين والمخازن'!$A$9:$L$10006,2,0)," ")</f>
        <v xml:space="preserve"> </v>
      </c>
      <c r="D2899" s="22"/>
      <c r="E2899" s="22"/>
      <c r="F2899" s="33"/>
      <c r="G2899" s="69" t="str">
        <f t="shared" si="45"/>
        <v/>
      </c>
    </row>
    <row r="2900" spans="1:7" ht="19.5" thickTop="1" thickBot="1">
      <c r="A2900" s="22"/>
      <c r="B2900" s="55"/>
      <c r="C2900" s="22" t="str">
        <f>IF(B2900&gt;0,VLOOKUP(B2900,'الموردين والمخازن'!$A$9:$L$10006,2,0)," ")</f>
        <v xml:space="preserve"> </v>
      </c>
      <c r="D2900" s="22"/>
      <c r="E2900" s="22"/>
      <c r="F2900" s="33"/>
      <c r="G2900" s="69" t="str">
        <f t="shared" si="45"/>
        <v/>
      </c>
    </row>
    <row r="2901" spans="1:7" ht="19.5" thickTop="1" thickBot="1">
      <c r="A2901" s="22"/>
      <c r="B2901" s="55"/>
      <c r="C2901" s="22" t="str">
        <f>IF(B2901&gt;0,VLOOKUP(B2901,'الموردين والمخازن'!$A$9:$L$10006,2,0)," ")</f>
        <v xml:space="preserve"> </v>
      </c>
      <c r="D2901" s="22"/>
      <c r="E2901" s="22"/>
      <c r="F2901" s="33"/>
      <c r="G2901" s="69" t="str">
        <f t="shared" si="45"/>
        <v/>
      </c>
    </row>
    <row r="2902" spans="1:7" ht="19.5" thickTop="1" thickBot="1">
      <c r="A2902" s="22"/>
      <c r="B2902" s="55"/>
      <c r="C2902" s="22" t="str">
        <f>IF(B2902&gt;0,VLOOKUP(B2902,'الموردين والمخازن'!$A$9:$L$10006,2,0)," ")</f>
        <v xml:space="preserve"> </v>
      </c>
      <c r="D2902" s="22"/>
      <c r="E2902" s="22"/>
      <c r="F2902" s="33"/>
      <c r="G2902" s="69" t="str">
        <f t="shared" si="45"/>
        <v/>
      </c>
    </row>
    <row r="2903" spans="1:7" ht="19.5" thickTop="1" thickBot="1">
      <c r="A2903" s="22"/>
      <c r="B2903" s="55"/>
      <c r="C2903" s="22" t="str">
        <f>IF(B2903&gt;0,VLOOKUP(B2903,'الموردين والمخازن'!$A$9:$L$10006,2,0)," ")</f>
        <v xml:space="preserve"> </v>
      </c>
      <c r="D2903" s="22"/>
      <c r="E2903" s="22"/>
      <c r="F2903" s="33"/>
      <c r="G2903" s="69" t="str">
        <f t="shared" si="45"/>
        <v/>
      </c>
    </row>
    <row r="2904" spans="1:7" ht="19.5" thickTop="1" thickBot="1">
      <c r="A2904" s="22"/>
      <c r="B2904" s="55"/>
      <c r="C2904" s="22" t="str">
        <f>IF(B2904&gt;0,VLOOKUP(B2904,'الموردين والمخازن'!$A$9:$L$10006,2,0)," ")</f>
        <v xml:space="preserve"> </v>
      </c>
      <c r="D2904" s="22"/>
      <c r="E2904" s="22"/>
      <c r="F2904" s="33"/>
      <c r="G2904" s="69" t="str">
        <f t="shared" si="45"/>
        <v/>
      </c>
    </row>
    <row r="2905" spans="1:7" ht="19.5" thickTop="1" thickBot="1">
      <c r="A2905" s="22"/>
      <c r="B2905" s="55"/>
      <c r="C2905" s="22" t="str">
        <f>IF(B2905&gt;0,VLOOKUP(B2905,'الموردين والمخازن'!$A$9:$L$10006,2,0)," ")</f>
        <v xml:space="preserve"> </v>
      </c>
      <c r="D2905" s="22"/>
      <c r="E2905" s="22"/>
      <c r="F2905" s="33"/>
      <c r="G2905" s="69" t="str">
        <f t="shared" si="45"/>
        <v/>
      </c>
    </row>
    <row r="2906" spans="1:7" ht="19.5" thickTop="1" thickBot="1">
      <c r="A2906" s="22"/>
      <c r="B2906" s="55"/>
      <c r="C2906" s="22" t="str">
        <f>IF(B2906&gt;0,VLOOKUP(B2906,'الموردين والمخازن'!$A$9:$L$10006,2,0)," ")</f>
        <v xml:space="preserve"> </v>
      </c>
      <c r="D2906" s="22"/>
      <c r="E2906" s="22"/>
      <c r="F2906" s="33"/>
      <c r="G2906" s="69" t="str">
        <f t="shared" si="45"/>
        <v/>
      </c>
    </row>
    <row r="2907" spans="1:7" ht="19.5" thickTop="1" thickBot="1">
      <c r="A2907" s="22"/>
      <c r="B2907" s="55"/>
      <c r="C2907" s="22" t="str">
        <f>IF(B2907&gt;0,VLOOKUP(B2907,'الموردين والمخازن'!$A$9:$L$10006,2,0)," ")</f>
        <v xml:space="preserve"> </v>
      </c>
      <c r="D2907" s="22"/>
      <c r="E2907" s="22"/>
      <c r="F2907" s="33"/>
      <c r="G2907" s="69" t="str">
        <f t="shared" si="45"/>
        <v/>
      </c>
    </row>
    <row r="2908" spans="1:7" ht="19.5" thickTop="1" thickBot="1">
      <c r="A2908" s="22"/>
      <c r="B2908" s="55"/>
      <c r="C2908" s="22" t="str">
        <f>IF(B2908&gt;0,VLOOKUP(B2908,'الموردين والمخازن'!$A$9:$L$10006,2,0)," ")</f>
        <v xml:space="preserve"> </v>
      </c>
      <c r="D2908" s="22"/>
      <c r="E2908" s="22"/>
      <c r="F2908" s="33"/>
      <c r="G2908" s="69" t="str">
        <f t="shared" si="45"/>
        <v/>
      </c>
    </row>
    <row r="2909" spans="1:7" ht="19.5" thickTop="1" thickBot="1">
      <c r="A2909" s="22"/>
      <c r="B2909" s="55"/>
      <c r="C2909" s="22" t="str">
        <f>IF(B2909&gt;0,VLOOKUP(B2909,'الموردين والمخازن'!$A$9:$L$10006,2,0)," ")</f>
        <v xml:space="preserve"> </v>
      </c>
      <c r="D2909" s="22"/>
      <c r="E2909" s="22"/>
      <c r="F2909" s="33"/>
      <c r="G2909" s="69" t="str">
        <f t="shared" si="45"/>
        <v/>
      </c>
    </row>
    <row r="2910" spans="1:7" ht="19.5" thickTop="1" thickBot="1">
      <c r="A2910" s="22"/>
      <c r="B2910" s="55"/>
      <c r="C2910" s="22" t="str">
        <f>IF(B2910&gt;0,VLOOKUP(B2910,'الموردين والمخازن'!$A$9:$L$10006,2,0)," ")</f>
        <v xml:space="preserve"> </v>
      </c>
      <c r="D2910" s="22"/>
      <c r="E2910" s="22"/>
      <c r="F2910" s="33"/>
      <c r="G2910" s="69" t="str">
        <f t="shared" si="45"/>
        <v/>
      </c>
    </row>
    <row r="2911" spans="1:7" ht="19.5" thickTop="1" thickBot="1">
      <c r="A2911" s="22"/>
      <c r="B2911" s="55"/>
      <c r="C2911" s="22" t="str">
        <f>IF(B2911&gt;0,VLOOKUP(B2911,'الموردين والمخازن'!$A$9:$L$10006,2,0)," ")</f>
        <v xml:space="preserve"> </v>
      </c>
      <c r="D2911" s="22"/>
      <c r="E2911" s="22"/>
      <c r="F2911" s="33"/>
      <c r="G2911" s="69" t="str">
        <f t="shared" si="45"/>
        <v/>
      </c>
    </row>
    <row r="2912" spans="1:7" ht="19.5" thickTop="1" thickBot="1">
      <c r="A2912" s="22"/>
      <c r="B2912" s="55"/>
      <c r="C2912" s="22" t="str">
        <f>IF(B2912&gt;0,VLOOKUP(B2912,'الموردين والمخازن'!$A$9:$L$10006,2,0)," ")</f>
        <v xml:space="preserve"> </v>
      </c>
      <c r="D2912" s="22"/>
      <c r="E2912" s="22"/>
      <c r="F2912" s="33"/>
      <c r="G2912" s="69" t="str">
        <f t="shared" si="45"/>
        <v/>
      </c>
    </row>
    <row r="2913" spans="1:7" ht="19.5" thickTop="1" thickBot="1">
      <c r="A2913" s="22"/>
      <c r="B2913" s="55"/>
      <c r="C2913" s="22" t="str">
        <f>IF(B2913&gt;0,VLOOKUP(B2913,'الموردين والمخازن'!$A$9:$L$10006,2,0)," ")</f>
        <v xml:space="preserve"> </v>
      </c>
      <c r="D2913" s="22"/>
      <c r="E2913" s="22"/>
      <c r="F2913" s="33"/>
      <c r="G2913" s="69" t="str">
        <f t="shared" si="45"/>
        <v/>
      </c>
    </row>
    <row r="2914" spans="1:7" ht="19.5" thickTop="1" thickBot="1">
      <c r="A2914" s="22"/>
      <c r="B2914" s="55"/>
      <c r="C2914" s="22" t="str">
        <f>IF(B2914&gt;0,VLOOKUP(B2914,'الموردين والمخازن'!$A$9:$L$10006,2,0)," ")</f>
        <v xml:space="preserve"> </v>
      </c>
      <c r="D2914" s="22"/>
      <c r="E2914" s="22"/>
      <c r="F2914" s="33"/>
      <c r="G2914" s="69" t="str">
        <f t="shared" si="45"/>
        <v/>
      </c>
    </row>
    <row r="2915" spans="1:7" ht="19.5" thickTop="1" thickBot="1">
      <c r="A2915" s="22"/>
      <c r="B2915" s="55"/>
      <c r="C2915" s="22" t="str">
        <f>IF(B2915&gt;0,VLOOKUP(B2915,'الموردين والمخازن'!$A$9:$L$10006,2,0)," ")</f>
        <v xml:space="preserve"> </v>
      </c>
      <c r="D2915" s="22"/>
      <c r="E2915" s="22"/>
      <c r="F2915" s="33"/>
      <c r="G2915" s="69" t="str">
        <f t="shared" si="45"/>
        <v/>
      </c>
    </row>
    <row r="2916" spans="1:7" ht="19.5" thickTop="1" thickBot="1">
      <c r="A2916" s="22"/>
      <c r="B2916" s="55"/>
      <c r="C2916" s="22" t="str">
        <f>IF(B2916&gt;0,VLOOKUP(B2916,'الموردين والمخازن'!$A$9:$L$10006,2,0)," ")</f>
        <v xml:space="preserve"> </v>
      </c>
      <c r="D2916" s="22"/>
      <c r="E2916" s="22"/>
      <c r="F2916" s="33"/>
      <c r="G2916" s="69" t="str">
        <f t="shared" si="45"/>
        <v/>
      </c>
    </row>
    <row r="2917" spans="1:7" ht="19.5" thickTop="1" thickBot="1">
      <c r="A2917" s="22"/>
      <c r="B2917" s="55"/>
      <c r="C2917" s="22" t="str">
        <f>IF(B2917&gt;0,VLOOKUP(B2917,'الموردين والمخازن'!$A$9:$L$10006,2,0)," ")</f>
        <v xml:space="preserve"> </v>
      </c>
      <c r="D2917" s="22"/>
      <c r="E2917" s="22"/>
      <c r="F2917" s="33"/>
      <c r="G2917" s="69" t="str">
        <f t="shared" si="45"/>
        <v/>
      </c>
    </row>
    <row r="2918" spans="1:7" ht="19.5" thickTop="1" thickBot="1">
      <c r="A2918" s="22"/>
      <c r="B2918" s="55"/>
      <c r="C2918" s="22" t="str">
        <f>IF(B2918&gt;0,VLOOKUP(B2918,'الموردين والمخازن'!$A$9:$L$10006,2,0)," ")</f>
        <v xml:space="preserve"> </v>
      </c>
      <c r="D2918" s="22"/>
      <c r="E2918" s="22"/>
      <c r="F2918" s="33"/>
      <c r="G2918" s="69" t="str">
        <f t="shared" si="45"/>
        <v/>
      </c>
    </row>
    <row r="2919" spans="1:7" ht="19.5" thickTop="1" thickBot="1">
      <c r="A2919" s="22"/>
      <c r="B2919" s="55"/>
      <c r="C2919" s="22" t="str">
        <f>IF(B2919&gt;0,VLOOKUP(B2919,'الموردين والمخازن'!$A$9:$L$10006,2,0)," ")</f>
        <v xml:space="preserve"> </v>
      </c>
      <c r="D2919" s="22"/>
      <c r="E2919" s="22"/>
      <c r="F2919" s="33"/>
      <c r="G2919" s="69" t="str">
        <f t="shared" si="45"/>
        <v/>
      </c>
    </row>
    <row r="2920" spans="1:7" ht="19.5" thickTop="1" thickBot="1">
      <c r="A2920" s="22"/>
      <c r="B2920" s="55"/>
      <c r="C2920" s="22" t="str">
        <f>IF(B2920&gt;0,VLOOKUP(B2920,'الموردين والمخازن'!$A$9:$L$10006,2,0)," ")</f>
        <v xml:space="preserve"> </v>
      </c>
      <c r="D2920" s="22"/>
      <c r="E2920" s="22"/>
      <c r="F2920" s="33"/>
      <c r="G2920" s="69" t="str">
        <f t="shared" si="45"/>
        <v/>
      </c>
    </row>
    <row r="2921" spans="1:7" ht="19.5" thickTop="1" thickBot="1">
      <c r="A2921" s="22"/>
      <c r="B2921" s="55"/>
      <c r="C2921" s="22" t="str">
        <f>IF(B2921&gt;0,VLOOKUP(B2921,'الموردين والمخازن'!$A$9:$L$10006,2,0)," ")</f>
        <v xml:space="preserve"> </v>
      </c>
      <c r="D2921" s="22"/>
      <c r="E2921" s="22"/>
      <c r="F2921" s="33"/>
      <c r="G2921" s="69" t="str">
        <f t="shared" si="45"/>
        <v/>
      </c>
    </row>
    <row r="2922" spans="1:7" ht="19.5" thickTop="1" thickBot="1">
      <c r="A2922" s="22"/>
      <c r="B2922" s="55"/>
      <c r="C2922" s="22" t="str">
        <f>IF(B2922&gt;0,VLOOKUP(B2922,'الموردين والمخازن'!$A$9:$L$10006,2,0)," ")</f>
        <v xml:space="preserve"> </v>
      </c>
      <c r="D2922" s="22"/>
      <c r="E2922" s="22"/>
      <c r="F2922" s="33"/>
      <c r="G2922" s="69" t="str">
        <f t="shared" si="45"/>
        <v/>
      </c>
    </row>
    <row r="2923" spans="1:7" ht="19.5" thickTop="1" thickBot="1">
      <c r="A2923" s="22"/>
      <c r="B2923" s="55"/>
      <c r="C2923" s="22" t="str">
        <f>IF(B2923&gt;0,VLOOKUP(B2923,'الموردين والمخازن'!$A$9:$L$10006,2,0)," ")</f>
        <v xml:space="preserve"> </v>
      </c>
      <c r="D2923" s="22"/>
      <c r="E2923" s="22"/>
      <c r="F2923" s="33"/>
      <c r="G2923" s="69" t="str">
        <f t="shared" si="45"/>
        <v/>
      </c>
    </row>
    <row r="2924" spans="1:7" ht="19.5" thickTop="1" thickBot="1">
      <c r="A2924" s="22"/>
      <c r="B2924" s="55"/>
      <c r="C2924" s="22" t="str">
        <f>IF(B2924&gt;0,VLOOKUP(B2924,'الموردين والمخازن'!$A$9:$L$10006,2,0)," ")</f>
        <v xml:space="preserve"> </v>
      </c>
      <c r="D2924" s="22"/>
      <c r="E2924" s="22"/>
      <c r="F2924" s="33"/>
      <c r="G2924" s="69" t="str">
        <f t="shared" si="45"/>
        <v/>
      </c>
    </row>
    <row r="2925" spans="1:7" ht="19.5" thickTop="1" thickBot="1">
      <c r="A2925" s="22"/>
      <c r="B2925" s="55"/>
      <c r="C2925" s="22" t="str">
        <f>IF(B2925&gt;0,VLOOKUP(B2925,'الموردين والمخازن'!$A$9:$L$10006,2,0)," ")</f>
        <v xml:space="preserve"> </v>
      </c>
      <c r="D2925" s="22"/>
      <c r="E2925" s="22"/>
      <c r="F2925" s="33"/>
      <c r="G2925" s="69" t="str">
        <f t="shared" si="45"/>
        <v/>
      </c>
    </row>
    <row r="2926" spans="1:7" ht="19.5" thickTop="1" thickBot="1">
      <c r="A2926" s="22"/>
      <c r="B2926" s="55"/>
      <c r="C2926" s="22" t="str">
        <f>IF(B2926&gt;0,VLOOKUP(B2926,'الموردين والمخازن'!$A$9:$L$10006,2,0)," ")</f>
        <v xml:space="preserve"> </v>
      </c>
      <c r="D2926" s="22"/>
      <c r="E2926" s="22"/>
      <c r="F2926" s="33"/>
      <c r="G2926" s="69" t="str">
        <f t="shared" si="45"/>
        <v/>
      </c>
    </row>
    <row r="2927" spans="1:7" ht="19.5" thickTop="1" thickBot="1">
      <c r="A2927" s="22"/>
      <c r="B2927" s="55"/>
      <c r="C2927" s="22" t="str">
        <f>IF(B2927&gt;0,VLOOKUP(B2927,'الموردين والمخازن'!$A$9:$L$10006,2,0)," ")</f>
        <v xml:space="preserve"> </v>
      </c>
      <c r="D2927" s="22"/>
      <c r="E2927" s="22"/>
      <c r="F2927" s="33"/>
      <c r="G2927" s="69" t="str">
        <f t="shared" si="45"/>
        <v/>
      </c>
    </row>
    <row r="2928" spans="1:7" ht="19.5" thickTop="1" thickBot="1">
      <c r="A2928" s="22"/>
      <c r="B2928" s="55"/>
      <c r="C2928" s="22" t="str">
        <f>IF(B2928&gt;0,VLOOKUP(B2928,'الموردين والمخازن'!$A$9:$L$10006,2,0)," ")</f>
        <v xml:space="preserve"> </v>
      </c>
      <c r="D2928" s="22"/>
      <c r="E2928" s="22"/>
      <c r="F2928" s="33"/>
      <c r="G2928" s="69" t="str">
        <f t="shared" si="45"/>
        <v/>
      </c>
    </row>
    <row r="2929" spans="1:7" ht="19.5" thickTop="1" thickBot="1">
      <c r="A2929" s="22"/>
      <c r="B2929" s="55"/>
      <c r="C2929" s="22" t="str">
        <f>IF(B2929&gt;0,VLOOKUP(B2929,'الموردين والمخازن'!$A$9:$L$10006,2,0)," ")</f>
        <v xml:space="preserve"> </v>
      </c>
      <c r="D2929" s="22"/>
      <c r="E2929" s="22"/>
      <c r="F2929" s="33"/>
      <c r="G2929" s="69" t="str">
        <f t="shared" si="45"/>
        <v/>
      </c>
    </row>
    <row r="2930" spans="1:7" ht="19.5" thickTop="1" thickBot="1">
      <c r="A2930" s="22"/>
      <c r="B2930" s="55"/>
      <c r="C2930" s="22" t="str">
        <f>IF(B2930&gt;0,VLOOKUP(B2930,'الموردين والمخازن'!$A$9:$L$10006,2,0)," ")</f>
        <v xml:space="preserve"> </v>
      </c>
      <c r="D2930" s="22"/>
      <c r="E2930" s="22"/>
      <c r="F2930" s="33"/>
      <c r="G2930" s="69" t="str">
        <f t="shared" si="45"/>
        <v/>
      </c>
    </row>
    <row r="2931" spans="1:7" ht="19.5" thickTop="1" thickBot="1">
      <c r="A2931" s="22"/>
      <c r="B2931" s="55"/>
      <c r="C2931" s="22" t="str">
        <f>IF(B2931&gt;0,VLOOKUP(B2931,'الموردين والمخازن'!$A$9:$L$10006,2,0)," ")</f>
        <v xml:space="preserve"> </v>
      </c>
      <c r="D2931" s="22"/>
      <c r="E2931" s="22"/>
      <c r="F2931" s="33"/>
      <c r="G2931" s="69" t="str">
        <f t="shared" si="45"/>
        <v/>
      </c>
    </row>
    <row r="2932" spans="1:7" ht="19.5" thickTop="1" thickBot="1">
      <c r="A2932" s="22"/>
      <c r="B2932" s="55"/>
      <c r="C2932" s="22" t="str">
        <f>IF(B2932&gt;0,VLOOKUP(B2932,'الموردين والمخازن'!$A$9:$L$10006,2,0)," ")</f>
        <v xml:space="preserve"> </v>
      </c>
      <c r="D2932" s="22"/>
      <c r="E2932" s="22"/>
      <c r="F2932" s="33"/>
      <c r="G2932" s="69" t="str">
        <f t="shared" si="45"/>
        <v/>
      </c>
    </row>
    <row r="2933" spans="1:7" ht="19.5" thickTop="1" thickBot="1">
      <c r="A2933" s="22"/>
      <c r="B2933" s="55"/>
      <c r="C2933" s="22" t="str">
        <f>IF(B2933&gt;0,VLOOKUP(B2933,'الموردين والمخازن'!$A$9:$L$10006,2,0)," ")</f>
        <v xml:space="preserve"> </v>
      </c>
      <c r="D2933" s="22"/>
      <c r="E2933" s="22"/>
      <c r="F2933" s="33"/>
      <c r="G2933" s="69" t="str">
        <f t="shared" si="45"/>
        <v/>
      </c>
    </row>
    <row r="2934" spans="1:7" ht="19.5" thickTop="1" thickBot="1">
      <c r="A2934" s="22"/>
      <c r="B2934" s="55"/>
      <c r="C2934" s="22" t="str">
        <f>IF(B2934&gt;0,VLOOKUP(B2934,'الموردين والمخازن'!$A$9:$L$10006,2,0)," ")</f>
        <v xml:space="preserve"> </v>
      </c>
      <c r="D2934" s="22"/>
      <c r="E2934" s="22"/>
      <c r="F2934" s="33"/>
      <c r="G2934" s="69" t="str">
        <f t="shared" si="45"/>
        <v/>
      </c>
    </row>
    <row r="2935" spans="1:7" ht="19.5" thickTop="1" thickBot="1">
      <c r="A2935" s="22"/>
      <c r="B2935" s="55"/>
      <c r="C2935" s="22" t="str">
        <f>IF(B2935&gt;0,VLOOKUP(B2935,'الموردين والمخازن'!$A$9:$L$10006,2,0)," ")</f>
        <v xml:space="preserve"> </v>
      </c>
      <c r="D2935" s="22"/>
      <c r="E2935" s="22"/>
      <c r="F2935" s="33"/>
      <c r="G2935" s="69" t="str">
        <f t="shared" si="45"/>
        <v/>
      </c>
    </row>
    <row r="2936" spans="1:7" ht="19.5" thickTop="1" thickBot="1">
      <c r="A2936" s="22"/>
      <c r="B2936" s="55"/>
      <c r="C2936" s="22" t="str">
        <f>IF(B2936&gt;0,VLOOKUP(B2936,'الموردين والمخازن'!$A$9:$L$10006,2,0)," ")</f>
        <v xml:space="preserve"> </v>
      </c>
      <c r="D2936" s="22"/>
      <c r="E2936" s="22"/>
      <c r="F2936" s="33"/>
      <c r="G2936" s="69" t="str">
        <f t="shared" si="45"/>
        <v/>
      </c>
    </row>
    <row r="2937" spans="1:7" ht="19.5" thickTop="1" thickBot="1">
      <c r="A2937" s="22"/>
      <c r="B2937" s="55"/>
      <c r="C2937" s="22" t="str">
        <f>IF(B2937&gt;0,VLOOKUP(B2937,'الموردين والمخازن'!$A$9:$L$10006,2,0)," ")</f>
        <v xml:space="preserve"> </v>
      </c>
      <c r="D2937" s="22"/>
      <c r="E2937" s="22"/>
      <c r="F2937" s="33"/>
      <c r="G2937" s="69" t="str">
        <f t="shared" si="45"/>
        <v/>
      </c>
    </row>
    <row r="2938" spans="1:7" ht="19.5" thickTop="1" thickBot="1">
      <c r="A2938" s="22"/>
      <c r="B2938" s="55"/>
      <c r="C2938" s="22" t="str">
        <f>IF(B2938&gt;0,VLOOKUP(B2938,'الموردين والمخازن'!$A$9:$L$10006,2,0)," ")</f>
        <v xml:space="preserve"> </v>
      </c>
      <c r="D2938" s="22"/>
      <c r="E2938" s="22"/>
      <c r="F2938" s="33"/>
      <c r="G2938" s="69" t="str">
        <f t="shared" si="45"/>
        <v/>
      </c>
    </row>
    <row r="2939" spans="1:7" ht="19.5" thickTop="1" thickBot="1">
      <c r="A2939" s="22"/>
      <c r="B2939" s="55"/>
      <c r="C2939" s="22" t="str">
        <f>IF(B2939&gt;0,VLOOKUP(B2939,'الموردين والمخازن'!$A$9:$L$10006,2,0)," ")</f>
        <v xml:space="preserve"> </v>
      </c>
      <c r="D2939" s="22"/>
      <c r="E2939" s="22"/>
      <c r="F2939" s="33"/>
      <c r="G2939" s="69" t="str">
        <f t="shared" si="45"/>
        <v/>
      </c>
    </row>
    <row r="2940" spans="1:7" ht="19.5" thickTop="1" thickBot="1">
      <c r="A2940" s="22"/>
      <c r="B2940" s="55"/>
      <c r="C2940" s="22" t="str">
        <f>IF(B2940&gt;0,VLOOKUP(B2940,'الموردين والمخازن'!$A$9:$L$10006,2,0)," ")</f>
        <v xml:space="preserve"> </v>
      </c>
      <c r="D2940" s="22"/>
      <c r="E2940" s="22"/>
      <c r="F2940" s="33"/>
      <c r="G2940" s="69" t="str">
        <f t="shared" si="45"/>
        <v/>
      </c>
    </row>
    <row r="2941" spans="1:7" ht="19.5" thickTop="1" thickBot="1">
      <c r="A2941" s="22"/>
      <c r="B2941" s="55"/>
      <c r="C2941" s="22" t="str">
        <f>IF(B2941&gt;0,VLOOKUP(B2941,'الموردين والمخازن'!$A$9:$L$10006,2,0)," ")</f>
        <v xml:space="preserve"> </v>
      </c>
      <c r="D2941" s="22"/>
      <c r="E2941" s="22"/>
      <c r="F2941" s="33"/>
      <c r="G2941" s="69" t="str">
        <f t="shared" si="45"/>
        <v/>
      </c>
    </row>
    <row r="2942" spans="1:7" ht="19.5" thickTop="1" thickBot="1">
      <c r="A2942" s="22"/>
      <c r="B2942" s="55"/>
      <c r="C2942" s="22" t="str">
        <f>IF(B2942&gt;0,VLOOKUP(B2942,'الموردين والمخازن'!$A$9:$L$10006,2,0)," ")</f>
        <v xml:space="preserve"> </v>
      </c>
      <c r="D2942" s="22"/>
      <c r="E2942" s="22"/>
      <c r="F2942" s="33"/>
      <c r="G2942" s="69" t="str">
        <f t="shared" si="45"/>
        <v/>
      </c>
    </row>
    <row r="2943" spans="1:7" ht="19.5" thickTop="1" thickBot="1">
      <c r="A2943" s="22"/>
      <c r="B2943" s="55"/>
      <c r="C2943" s="22" t="str">
        <f>IF(B2943&gt;0,VLOOKUP(B2943,'الموردين والمخازن'!$A$9:$L$10006,2,0)," ")</f>
        <v xml:space="preserve"> </v>
      </c>
      <c r="D2943" s="22"/>
      <c r="E2943" s="22"/>
      <c r="F2943" s="33"/>
      <c r="G2943" s="69" t="str">
        <f t="shared" si="45"/>
        <v/>
      </c>
    </row>
    <row r="2944" spans="1:7" ht="19.5" thickTop="1" thickBot="1">
      <c r="A2944" s="22"/>
      <c r="B2944" s="55"/>
      <c r="C2944" s="22" t="str">
        <f>IF(B2944&gt;0,VLOOKUP(B2944,'الموردين والمخازن'!$A$9:$L$10006,2,0)," ")</f>
        <v xml:space="preserve"> </v>
      </c>
      <c r="D2944" s="22"/>
      <c r="E2944" s="22"/>
      <c r="F2944" s="33"/>
      <c r="G2944" s="69" t="str">
        <f t="shared" si="45"/>
        <v/>
      </c>
    </row>
    <row r="2945" spans="1:7" ht="19.5" thickTop="1" thickBot="1">
      <c r="A2945" s="22"/>
      <c r="B2945" s="55"/>
      <c r="C2945" s="22" t="str">
        <f>IF(B2945&gt;0,VLOOKUP(B2945,'الموردين والمخازن'!$A$9:$L$10006,2,0)," ")</f>
        <v xml:space="preserve"> </v>
      </c>
      <c r="D2945" s="22"/>
      <c r="E2945" s="22"/>
      <c r="F2945" s="33"/>
      <c r="G2945" s="69" t="str">
        <f t="shared" si="45"/>
        <v/>
      </c>
    </row>
    <row r="2946" spans="1:7" ht="19.5" thickTop="1" thickBot="1">
      <c r="A2946" s="22"/>
      <c r="B2946" s="55"/>
      <c r="C2946" s="22" t="str">
        <f>IF(B2946&gt;0,VLOOKUP(B2946,'الموردين والمخازن'!$A$9:$L$10006,2,0)," ")</f>
        <v xml:space="preserve"> </v>
      </c>
      <c r="D2946" s="22"/>
      <c r="E2946" s="22"/>
      <c r="F2946" s="33"/>
      <c r="G2946" s="69" t="str">
        <f t="shared" si="45"/>
        <v/>
      </c>
    </row>
    <row r="2947" spans="1:7" ht="19.5" thickTop="1" thickBot="1">
      <c r="A2947" s="22"/>
      <c r="B2947" s="55"/>
      <c r="C2947" s="22" t="str">
        <f>IF(B2947&gt;0,VLOOKUP(B2947,'الموردين والمخازن'!$A$9:$L$10006,2,0)," ")</f>
        <v xml:space="preserve"> </v>
      </c>
      <c r="D2947" s="22"/>
      <c r="E2947" s="22"/>
      <c r="F2947" s="33"/>
      <c r="G2947" s="69" t="str">
        <f t="shared" si="45"/>
        <v/>
      </c>
    </row>
    <row r="2948" spans="1:7" ht="19.5" thickTop="1" thickBot="1">
      <c r="A2948" s="22"/>
      <c r="B2948" s="55"/>
      <c r="C2948" s="22" t="str">
        <f>IF(B2948&gt;0,VLOOKUP(B2948,'الموردين والمخازن'!$A$9:$L$10006,2,0)," ")</f>
        <v xml:space="preserve"> </v>
      </c>
      <c r="D2948" s="22"/>
      <c r="E2948" s="22"/>
      <c r="F2948" s="33"/>
      <c r="G2948" s="69" t="str">
        <f t="shared" si="45"/>
        <v/>
      </c>
    </row>
    <row r="2949" spans="1:7" ht="19.5" thickTop="1" thickBot="1">
      <c r="A2949" s="22"/>
      <c r="B2949" s="55"/>
      <c r="C2949" s="22" t="str">
        <f>IF(B2949&gt;0,VLOOKUP(B2949,'الموردين والمخازن'!$A$9:$L$10006,2,0)," ")</f>
        <v xml:space="preserve"> </v>
      </c>
      <c r="D2949" s="22"/>
      <c r="E2949" s="22"/>
      <c r="F2949" s="33"/>
      <c r="G2949" s="69" t="str">
        <f t="shared" si="45"/>
        <v/>
      </c>
    </row>
    <row r="2950" spans="1:7" ht="19.5" thickTop="1" thickBot="1">
      <c r="A2950" s="22"/>
      <c r="B2950" s="55"/>
      <c r="C2950" s="22" t="str">
        <f>IF(B2950&gt;0,VLOOKUP(B2950,'الموردين والمخازن'!$A$9:$L$10006,2,0)," ")</f>
        <v xml:space="preserve"> </v>
      </c>
      <c r="D2950" s="22"/>
      <c r="E2950" s="22"/>
      <c r="F2950" s="33"/>
      <c r="G2950" s="69" t="str">
        <f t="shared" si="45"/>
        <v/>
      </c>
    </row>
    <row r="2951" spans="1:7" ht="19.5" thickTop="1" thickBot="1">
      <c r="A2951" s="22"/>
      <c r="B2951" s="55"/>
      <c r="C2951" s="22" t="str">
        <f>IF(B2951&gt;0,VLOOKUP(B2951,'الموردين والمخازن'!$A$9:$L$10006,2,0)," ")</f>
        <v xml:space="preserve"> </v>
      </c>
      <c r="D2951" s="22"/>
      <c r="E2951" s="22"/>
      <c r="F2951" s="33"/>
      <c r="G2951" s="69" t="str">
        <f t="shared" si="45"/>
        <v/>
      </c>
    </row>
    <row r="2952" spans="1:7" ht="19.5" thickTop="1" thickBot="1">
      <c r="A2952" s="22"/>
      <c r="B2952" s="55"/>
      <c r="C2952" s="22" t="str">
        <f>IF(B2952&gt;0,VLOOKUP(B2952,'الموردين والمخازن'!$A$9:$L$10006,2,0)," ")</f>
        <v xml:space="preserve"> </v>
      </c>
      <c r="D2952" s="22"/>
      <c r="E2952" s="22"/>
      <c r="F2952" s="33"/>
      <c r="G2952" s="69" t="str">
        <f t="shared" si="45"/>
        <v/>
      </c>
    </row>
    <row r="2953" spans="1:7" ht="19.5" thickTop="1" thickBot="1">
      <c r="A2953" s="22"/>
      <c r="B2953" s="55"/>
      <c r="C2953" s="22" t="str">
        <f>IF(B2953&gt;0,VLOOKUP(B2953,'الموردين والمخازن'!$A$9:$L$10006,2,0)," ")</f>
        <v xml:space="preserve"> </v>
      </c>
      <c r="D2953" s="22"/>
      <c r="E2953" s="22"/>
      <c r="F2953" s="33"/>
      <c r="G2953" s="69" t="str">
        <f t="shared" ref="G2953:G3016" si="46">B2953&amp;A2953</f>
        <v/>
      </c>
    </row>
    <row r="2954" spans="1:7" ht="19.5" thickTop="1" thickBot="1">
      <c r="A2954" s="22"/>
      <c r="B2954" s="55"/>
      <c r="C2954" s="22" t="str">
        <f>IF(B2954&gt;0,VLOOKUP(B2954,'الموردين والمخازن'!$A$9:$L$10006,2,0)," ")</f>
        <v xml:space="preserve"> </v>
      </c>
      <c r="D2954" s="22"/>
      <c r="E2954" s="22"/>
      <c r="F2954" s="33"/>
      <c r="G2954" s="69" t="str">
        <f t="shared" si="46"/>
        <v/>
      </c>
    </row>
    <row r="2955" spans="1:7" ht="19.5" thickTop="1" thickBot="1">
      <c r="A2955" s="22"/>
      <c r="B2955" s="55"/>
      <c r="C2955" s="22" t="str">
        <f>IF(B2955&gt;0,VLOOKUP(B2955,'الموردين والمخازن'!$A$9:$L$10006,2,0)," ")</f>
        <v xml:space="preserve"> </v>
      </c>
      <c r="D2955" s="22"/>
      <c r="E2955" s="22"/>
      <c r="F2955" s="33"/>
      <c r="G2955" s="69" t="str">
        <f t="shared" si="46"/>
        <v/>
      </c>
    </row>
    <row r="2956" spans="1:7" ht="19.5" thickTop="1" thickBot="1">
      <c r="A2956" s="22"/>
      <c r="B2956" s="55"/>
      <c r="C2956" s="22" t="str">
        <f>IF(B2956&gt;0,VLOOKUP(B2956,'الموردين والمخازن'!$A$9:$L$10006,2,0)," ")</f>
        <v xml:space="preserve"> </v>
      </c>
      <c r="D2956" s="22"/>
      <c r="E2956" s="22"/>
      <c r="F2956" s="33"/>
      <c r="G2956" s="69" t="str">
        <f t="shared" si="46"/>
        <v/>
      </c>
    </row>
    <row r="2957" spans="1:7" ht="19.5" thickTop="1" thickBot="1">
      <c r="A2957" s="22"/>
      <c r="B2957" s="55"/>
      <c r="C2957" s="22" t="str">
        <f>IF(B2957&gt;0,VLOOKUP(B2957,'الموردين والمخازن'!$A$9:$L$10006,2,0)," ")</f>
        <v xml:space="preserve"> </v>
      </c>
      <c r="D2957" s="22"/>
      <c r="E2957" s="22"/>
      <c r="F2957" s="33"/>
      <c r="G2957" s="69" t="str">
        <f t="shared" si="46"/>
        <v/>
      </c>
    </row>
    <row r="2958" spans="1:7" ht="19.5" thickTop="1" thickBot="1">
      <c r="A2958" s="22"/>
      <c r="B2958" s="55"/>
      <c r="C2958" s="22" t="str">
        <f>IF(B2958&gt;0,VLOOKUP(B2958,'الموردين والمخازن'!$A$9:$L$10006,2,0)," ")</f>
        <v xml:space="preserve"> </v>
      </c>
      <c r="D2958" s="22"/>
      <c r="E2958" s="22"/>
      <c r="F2958" s="33"/>
      <c r="G2958" s="69" t="str">
        <f t="shared" si="46"/>
        <v/>
      </c>
    </row>
    <row r="2959" spans="1:7" ht="19.5" thickTop="1" thickBot="1">
      <c r="A2959" s="22"/>
      <c r="B2959" s="55"/>
      <c r="C2959" s="22" t="str">
        <f>IF(B2959&gt;0,VLOOKUP(B2959,'الموردين والمخازن'!$A$9:$L$10006,2,0)," ")</f>
        <v xml:space="preserve"> </v>
      </c>
      <c r="D2959" s="22"/>
      <c r="E2959" s="22"/>
      <c r="F2959" s="33"/>
      <c r="G2959" s="69" t="str">
        <f t="shared" si="46"/>
        <v/>
      </c>
    </row>
    <row r="2960" spans="1:7" ht="19.5" thickTop="1" thickBot="1">
      <c r="A2960" s="22"/>
      <c r="B2960" s="55"/>
      <c r="C2960" s="22" t="str">
        <f>IF(B2960&gt;0,VLOOKUP(B2960,'الموردين والمخازن'!$A$9:$L$10006,2,0)," ")</f>
        <v xml:space="preserve"> </v>
      </c>
      <c r="D2960" s="22"/>
      <c r="E2960" s="22"/>
      <c r="F2960" s="33"/>
      <c r="G2960" s="69" t="str">
        <f t="shared" si="46"/>
        <v/>
      </c>
    </row>
    <row r="2961" spans="1:7" ht="19.5" thickTop="1" thickBot="1">
      <c r="A2961" s="22"/>
      <c r="B2961" s="55"/>
      <c r="C2961" s="22" t="str">
        <f>IF(B2961&gt;0,VLOOKUP(B2961,'الموردين والمخازن'!$A$9:$L$10006,2,0)," ")</f>
        <v xml:space="preserve"> </v>
      </c>
      <c r="D2961" s="22"/>
      <c r="E2961" s="22"/>
      <c r="F2961" s="33"/>
      <c r="G2961" s="69" t="str">
        <f t="shared" si="46"/>
        <v/>
      </c>
    </row>
    <row r="2962" spans="1:7" ht="19.5" thickTop="1" thickBot="1">
      <c r="A2962" s="22"/>
      <c r="B2962" s="55"/>
      <c r="C2962" s="22" t="str">
        <f>IF(B2962&gt;0,VLOOKUP(B2962,'الموردين والمخازن'!$A$9:$L$10006,2,0)," ")</f>
        <v xml:space="preserve"> </v>
      </c>
      <c r="D2962" s="22"/>
      <c r="E2962" s="22"/>
      <c r="F2962" s="33"/>
      <c r="G2962" s="69" t="str">
        <f t="shared" si="46"/>
        <v/>
      </c>
    </row>
    <row r="2963" spans="1:7" ht="19.5" thickTop="1" thickBot="1">
      <c r="A2963" s="22"/>
      <c r="B2963" s="55"/>
      <c r="C2963" s="22" t="str">
        <f>IF(B2963&gt;0,VLOOKUP(B2963,'الموردين والمخازن'!$A$9:$L$10006,2,0)," ")</f>
        <v xml:space="preserve"> </v>
      </c>
      <c r="D2963" s="22"/>
      <c r="E2963" s="22"/>
      <c r="F2963" s="33"/>
      <c r="G2963" s="69" t="str">
        <f t="shared" si="46"/>
        <v/>
      </c>
    </row>
    <row r="2964" spans="1:7" ht="19.5" thickTop="1" thickBot="1">
      <c r="A2964" s="22"/>
      <c r="B2964" s="55"/>
      <c r="C2964" s="22" t="str">
        <f>IF(B2964&gt;0,VLOOKUP(B2964,'الموردين والمخازن'!$A$9:$L$10006,2,0)," ")</f>
        <v xml:space="preserve"> </v>
      </c>
      <c r="D2964" s="22"/>
      <c r="E2964" s="22"/>
      <c r="F2964" s="33"/>
      <c r="G2964" s="69" t="str">
        <f t="shared" si="46"/>
        <v/>
      </c>
    </row>
    <row r="2965" spans="1:7" ht="19.5" thickTop="1" thickBot="1">
      <c r="A2965" s="22"/>
      <c r="B2965" s="55"/>
      <c r="C2965" s="22" t="str">
        <f>IF(B2965&gt;0,VLOOKUP(B2965,'الموردين والمخازن'!$A$9:$L$10006,2,0)," ")</f>
        <v xml:space="preserve"> </v>
      </c>
      <c r="D2965" s="22"/>
      <c r="E2965" s="22"/>
      <c r="F2965" s="33"/>
      <c r="G2965" s="69" t="str">
        <f t="shared" si="46"/>
        <v/>
      </c>
    </row>
    <row r="2966" spans="1:7" ht="19.5" thickTop="1" thickBot="1">
      <c r="A2966" s="22"/>
      <c r="B2966" s="55"/>
      <c r="C2966" s="22" t="str">
        <f>IF(B2966&gt;0,VLOOKUP(B2966,'الموردين والمخازن'!$A$9:$L$10006,2,0)," ")</f>
        <v xml:space="preserve"> </v>
      </c>
      <c r="D2966" s="22"/>
      <c r="E2966" s="22"/>
      <c r="F2966" s="33"/>
      <c r="G2966" s="69" t="str">
        <f t="shared" si="46"/>
        <v/>
      </c>
    </row>
    <row r="2967" spans="1:7" ht="19.5" thickTop="1" thickBot="1">
      <c r="A2967" s="22"/>
      <c r="B2967" s="55"/>
      <c r="C2967" s="22" t="str">
        <f>IF(B2967&gt;0,VLOOKUP(B2967,'الموردين والمخازن'!$A$9:$L$10006,2,0)," ")</f>
        <v xml:space="preserve"> </v>
      </c>
      <c r="D2967" s="22"/>
      <c r="E2967" s="22"/>
      <c r="F2967" s="33"/>
      <c r="G2967" s="69" t="str">
        <f t="shared" si="46"/>
        <v/>
      </c>
    </row>
    <row r="2968" spans="1:7" ht="19.5" thickTop="1" thickBot="1">
      <c r="A2968" s="22"/>
      <c r="B2968" s="55"/>
      <c r="C2968" s="22" t="str">
        <f>IF(B2968&gt;0,VLOOKUP(B2968,'الموردين والمخازن'!$A$9:$L$10006,2,0)," ")</f>
        <v xml:space="preserve"> </v>
      </c>
      <c r="D2968" s="22"/>
      <c r="E2968" s="22"/>
      <c r="F2968" s="33"/>
      <c r="G2968" s="69" t="str">
        <f t="shared" si="46"/>
        <v/>
      </c>
    </row>
    <row r="2969" spans="1:7" ht="19.5" thickTop="1" thickBot="1">
      <c r="A2969" s="22"/>
      <c r="B2969" s="55"/>
      <c r="C2969" s="22" t="str">
        <f>IF(B2969&gt;0,VLOOKUP(B2969,'الموردين والمخازن'!$A$9:$L$10006,2,0)," ")</f>
        <v xml:space="preserve"> </v>
      </c>
      <c r="D2969" s="22"/>
      <c r="E2969" s="22"/>
      <c r="F2969" s="33"/>
      <c r="G2969" s="69" t="str">
        <f t="shared" si="46"/>
        <v/>
      </c>
    </row>
    <row r="2970" spans="1:7" ht="19.5" thickTop="1" thickBot="1">
      <c r="A2970" s="22"/>
      <c r="B2970" s="55"/>
      <c r="C2970" s="22" t="str">
        <f>IF(B2970&gt;0,VLOOKUP(B2970,'الموردين والمخازن'!$A$9:$L$10006,2,0)," ")</f>
        <v xml:space="preserve"> </v>
      </c>
      <c r="D2970" s="22"/>
      <c r="E2970" s="22"/>
      <c r="F2970" s="33"/>
      <c r="G2970" s="69" t="str">
        <f t="shared" si="46"/>
        <v/>
      </c>
    </row>
    <row r="2971" spans="1:7" ht="19.5" thickTop="1" thickBot="1">
      <c r="A2971" s="22"/>
      <c r="B2971" s="55"/>
      <c r="C2971" s="22" t="str">
        <f>IF(B2971&gt;0,VLOOKUP(B2971,'الموردين والمخازن'!$A$9:$L$10006,2,0)," ")</f>
        <v xml:space="preserve"> </v>
      </c>
      <c r="D2971" s="22"/>
      <c r="E2971" s="22"/>
      <c r="F2971" s="33"/>
      <c r="G2971" s="69" t="str">
        <f t="shared" si="46"/>
        <v/>
      </c>
    </row>
    <row r="2972" spans="1:7" ht="19.5" thickTop="1" thickBot="1">
      <c r="A2972" s="22"/>
      <c r="B2972" s="55"/>
      <c r="C2972" s="22" t="str">
        <f>IF(B2972&gt;0,VLOOKUP(B2972,'الموردين والمخازن'!$A$9:$L$10006,2,0)," ")</f>
        <v xml:space="preserve"> </v>
      </c>
      <c r="D2972" s="22"/>
      <c r="E2972" s="22"/>
      <c r="F2972" s="33"/>
      <c r="G2972" s="69" t="str">
        <f t="shared" si="46"/>
        <v/>
      </c>
    </row>
    <row r="2973" spans="1:7" ht="19.5" thickTop="1" thickBot="1">
      <c r="A2973" s="22"/>
      <c r="B2973" s="55"/>
      <c r="C2973" s="22" t="str">
        <f>IF(B2973&gt;0,VLOOKUP(B2973,'الموردين والمخازن'!$A$9:$L$10006,2,0)," ")</f>
        <v xml:space="preserve"> </v>
      </c>
      <c r="D2973" s="22"/>
      <c r="E2973" s="22"/>
      <c r="F2973" s="33"/>
      <c r="G2973" s="69" t="str">
        <f t="shared" si="46"/>
        <v/>
      </c>
    </row>
    <row r="2974" spans="1:7" ht="19.5" thickTop="1" thickBot="1">
      <c r="A2974" s="22"/>
      <c r="B2974" s="55"/>
      <c r="C2974" s="22" t="str">
        <f>IF(B2974&gt;0,VLOOKUP(B2974,'الموردين والمخازن'!$A$9:$L$10006,2,0)," ")</f>
        <v xml:space="preserve"> </v>
      </c>
      <c r="D2974" s="22"/>
      <c r="E2974" s="22"/>
      <c r="F2974" s="33"/>
      <c r="G2974" s="69" t="str">
        <f t="shared" si="46"/>
        <v/>
      </c>
    </row>
    <row r="2975" spans="1:7" ht="19.5" thickTop="1" thickBot="1">
      <c r="A2975" s="22"/>
      <c r="B2975" s="55"/>
      <c r="C2975" s="22" t="str">
        <f>IF(B2975&gt;0,VLOOKUP(B2975,'الموردين والمخازن'!$A$9:$L$10006,2,0)," ")</f>
        <v xml:space="preserve"> </v>
      </c>
      <c r="D2975" s="22"/>
      <c r="E2975" s="22"/>
      <c r="F2975" s="33"/>
      <c r="G2975" s="69" t="str">
        <f t="shared" si="46"/>
        <v/>
      </c>
    </row>
    <row r="2976" spans="1:7" ht="19.5" thickTop="1" thickBot="1">
      <c r="A2976" s="22"/>
      <c r="B2976" s="55"/>
      <c r="C2976" s="22" t="str">
        <f>IF(B2976&gt;0,VLOOKUP(B2976,'الموردين والمخازن'!$A$9:$L$10006,2,0)," ")</f>
        <v xml:space="preserve"> </v>
      </c>
      <c r="D2976" s="22"/>
      <c r="E2976" s="22"/>
      <c r="F2976" s="33"/>
      <c r="G2976" s="69" t="str">
        <f t="shared" si="46"/>
        <v/>
      </c>
    </row>
    <row r="2977" spans="1:7" ht="19.5" thickTop="1" thickBot="1">
      <c r="A2977" s="22"/>
      <c r="B2977" s="55"/>
      <c r="C2977" s="22" t="str">
        <f>IF(B2977&gt;0,VLOOKUP(B2977,'الموردين والمخازن'!$A$9:$L$10006,2,0)," ")</f>
        <v xml:space="preserve"> </v>
      </c>
      <c r="D2977" s="22"/>
      <c r="E2977" s="22"/>
      <c r="F2977" s="33"/>
      <c r="G2977" s="69" t="str">
        <f t="shared" si="46"/>
        <v/>
      </c>
    </row>
    <row r="2978" spans="1:7" ht="19.5" thickTop="1" thickBot="1">
      <c r="A2978" s="22"/>
      <c r="B2978" s="55"/>
      <c r="C2978" s="22" t="str">
        <f>IF(B2978&gt;0,VLOOKUP(B2978,'الموردين والمخازن'!$A$9:$L$10006,2,0)," ")</f>
        <v xml:space="preserve"> </v>
      </c>
      <c r="D2978" s="22"/>
      <c r="E2978" s="22"/>
      <c r="F2978" s="33"/>
      <c r="G2978" s="69" t="str">
        <f t="shared" si="46"/>
        <v/>
      </c>
    </row>
    <row r="2979" spans="1:7" ht="19.5" thickTop="1" thickBot="1">
      <c r="A2979" s="22"/>
      <c r="B2979" s="55"/>
      <c r="C2979" s="22" t="str">
        <f>IF(B2979&gt;0,VLOOKUP(B2979,'الموردين والمخازن'!$A$9:$L$10006,2,0)," ")</f>
        <v xml:space="preserve"> </v>
      </c>
      <c r="D2979" s="22"/>
      <c r="E2979" s="22"/>
      <c r="F2979" s="33"/>
      <c r="G2979" s="69" t="str">
        <f t="shared" si="46"/>
        <v/>
      </c>
    </row>
    <row r="2980" spans="1:7" ht="19.5" thickTop="1" thickBot="1">
      <c r="A2980" s="22"/>
      <c r="B2980" s="55"/>
      <c r="C2980" s="22" t="str">
        <f>IF(B2980&gt;0,VLOOKUP(B2980,'الموردين والمخازن'!$A$9:$L$10006,2,0)," ")</f>
        <v xml:space="preserve"> </v>
      </c>
      <c r="D2980" s="22"/>
      <c r="E2980" s="22"/>
      <c r="F2980" s="33"/>
      <c r="G2980" s="69" t="str">
        <f t="shared" si="46"/>
        <v/>
      </c>
    </row>
    <row r="2981" spans="1:7" ht="19.5" thickTop="1" thickBot="1">
      <c r="A2981" s="22"/>
      <c r="B2981" s="55"/>
      <c r="C2981" s="22" t="str">
        <f>IF(B2981&gt;0,VLOOKUP(B2981,'الموردين والمخازن'!$A$9:$L$10006,2,0)," ")</f>
        <v xml:space="preserve"> </v>
      </c>
      <c r="D2981" s="22"/>
      <c r="E2981" s="22"/>
      <c r="F2981" s="33"/>
      <c r="G2981" s="69" t="str">
        <f t="shared" si="46"/>
        <v/>
      </c>
    </row>
    <row r="2982" spans="1:7" ht="19.5" thickTop="1" thickBot="1">
      <c r="A2982" s="22"/>
      <c r="B2982" s="55"/>
      <c r="C2982" s="22" t="str">
        <f>IF(B2982&gt;0,VLOOKUP(B2982,'الموردين والمخازن'!$A$9:$L$10006,2,0)," ")</f>
        <v xml:space="preserve"> </v>
      </c>
      <c r="D2982" s="22"/>
      <c r="E2982" s="22"/>
      <c r="F2982" s="33"/>
      <c r="G2982" s="69" t="str">
        <f t="shared" si="46"/>
        <v/>
      </c>
    </row>
    <row r="2983" spans="1:7" ht="19.5" thickTop="1" thickBot="1">
      <c r="A2983" s="22"/>
      <c r="B2983" s="55"/>
      <c r="C2983" s="22" t="str">
        <f>IF(B2983&gt;0,VLOOKUP(B2983,'الموردين والمخازن'!$A$9:$L$10006,2,0)," ")</f>
        <v xml:space="preserve"> </v>
      </c>
      <c r="D2983" s="22"/>
      <c r="E2983" s="22"/>
      <c r="F2983" s="33"/>
      <c r="G2983" s="69" t="str">
        <f t="shared" si="46"/>
        <v/>
      </c>
    </row>
    <row r="2984" spans="1:7" ht="19.5" thickTop="1" thickBot="1">
      <c r="A2984" s="22"/>
      <c r="B2984" s="55"/>
      <c r="C2984" s="22" t="str">
        <f>IF(B2984&gt;0,VLOOKUP(B2984,'الموردين والمخازن'!$A$9:$L$10006,2,0)," ")</f>
        <v xml:space="preserve"> </v>
      </c>
      <c r="D2984" s="22"/>
      <c r="E2984" s="22"/>
      <c r="F2984" s="33"/>
      <c r="G2984" s="69" t="str">
        <f t="shared" si="46"/>
        <v/>
      </c>
    </row>
    <row r="2985" spans="1:7" ht="19.5" thickTop="1" thickBot="1">
      <c r="A2985" s="22"/>
      <c r="B2985" s="55"/>
      <c r="C2985" s="22" t="str">
        <f>IF(B2985&gt;0,VLOOKUP(B2985,'الموردين والمخازن'!$A$9:$L$10006,2,0)," ")</f>
        <v xml:space="preserve"> </v>
      </c>
      <c r="D2985" s="22"/>
      <c r="E2985" s="22"/>
      <c r="F2985" s="33"/>
      <c r="G2985" s="69" t="str">
        <f t="shared" si="46"/>
        <v/>
      </c>
    </row>
    <row r="2986" spans="1:7" ht="19.5" thickTop="1" thickBot="1">
      <c r="A2986" s="22"/>
      <c r="B2986" s="55"/>
      <c r="C2986" s="22" t="str">
        <f>IF(B2986&gt;0,VLOOKUP(B2986,'الموردين والمخازن'!$A$9:$L$10006,2,0)," ")</f>
        <v xml:space="preserve"> </v>
      </c>
      <c r="D2986" s="22"/>
      <c r="E2986" s="22"/>
      <c r="F2986" s="33"/>
      <c r="G2986" s="69" t="str">
        <f t="shared" si="46"/>
        <v/>
      </c>
    </row>
    <row r="2987" spans="1:7" ht="19.5" thickTop="1" thickBot="1">
      <c r="A2987" s="22"/>
      <c r="B2987" s="55"/>
      <c r="C2987" s="22" t="str">
        <f>IF(B2987&gt;0,VLOOKUP(B2987,'الموردين والمخازن'!$A$9:$L$10006,2,0)," ")</f>
        <v xml:space="preserve"> </v>
      </c>
      <c r="D2987" s="22"/>
      <c r="E2987" s="22"/>
      <c r="F2987" s="33"/>
      <c r="G2987" s="69" t="str">
        <f t="shared" si="46"/>
        <v/>
      </c>
    </row>
    <row r="2988" spans="1:7" ht="19.5" thickTop="1" thickBot="1">
      <c r="A2988" s="22"/>
      <c r="B2988" s="55"/>
      <c r="C2988" s="22" t="str">
        <f>IF(B2988&gt;0,VLOOKUP(B2988,'الموردين والمخازن'!$A$9:$L$10006,2,0)," ")</f>
        <v xml:space="preserve"> </v>
      </c>
      <c r="D2988" s="22"/>
      <c r="E2988" s="22"/>
      <c r="F2988" s="33"/>
      <c r="G2988" s="69" t="str">
        <f t="shared" si="46"/>
        <v/>
      </c>
    </row>
    <row r="2989" spans="1:7" ht="19.5" thickTop="1" thickBot="1">
      <c r="A2989" s="22"/>
      <c r="B2989" s="55"/>
      <c r="C2989" s="22" t="str">
        <f>IF(B2989&gt;0,VLOOKUP(B2989,'الموردين والمخازن'!$A$9:$L$10006,2,0)," ")</f>
        <v xml:space="preserve"> </v>
      </c>
      <c r="D2989" s="22"/>
      <c r="E2989" s="22"/>
      <c r="F2989" s="33"/>
      <c r="G2989" s="69" t="str">
        <f t="shared" si="46"/>
        <v/>
      </c>
    </row>
    <row r="2990" spans="1:7" ht="19.5" thickTop="1" thickBot="1">
      <c r="A2990" s="22"/>
      <c r="B2990" s="55"/>
      <c r="C2990" s="22" t="str">
        <f>IF(B2990&gt;0,VLOOKUP(B2990,'الموردين والمخازن'!$A$9:$L$10006,2,0)," ")</f>
        <v xml:space="preserve"> </v>
      </c>
      <c r="D2990" s="22"/>
      <c r="E2990" s="22"/>
      <c r="F2990" s="33"/>
      <c r="G2990" s="69" t="str">
        <f t="shared" si="46"/>
        <v/>
      </c>
    </row>
    <row r="2991" spans="1:7" ht="19.5" thickTop="1" thickBot="1">
      <c r="A2991" s="22"/>
      <c r="B2991" s="55"/>
      <c r="C2991" s="22" t="str">
        <f>IF(B2991&gt;0,VLOOKUP(B2991,'الموردين والمخازن'!$A$9:$L$10006,2,0)," ")</f>
        <v xml:space="preserve"> </v>
      </c>
      <c r="D2991" s="22"/>
      <c r="E2991" s="22"/>
      <c r="F2991" s="33"/>
      <c r="G2991" s="69" t="str">
        <f t="shared" si="46"/>
        <v/>
      </c>
    </row>
    <row r="2992" spans="1:7" ht="19.5" thickTop="1" thickBot="1">
      <c r="A2992" s="22"/>
      <c r="B2992" s="55"/>
      <c r="C2992" s="22" t="str">
        <f>IF(B2992&gt;0,VLOOKUP(B2992,'الموردين والمخازن'!$A$9:$L$10006,2,0)," ")</f>
        <v xml:space="preserve"> </v>
      </c>
      <c r="D2992" s="22"/>
      <c r="E2992" s="22"/>
      <c r="F2992" s="33"/>
      <c r="G2992" s="69" t="str">
        <f t="shared" si="46"/>
        <v/>
      </c>
    </row>
    <row r="2993" spans="1:7" ht="19.5" thickTop="1" thickBot="1">
      <c r="A2993" s="22"/>
      <c r="B2993" s="55"/>
      <c r="C2993" s="22" t="str">
        <f>IF(B2993&gt;0,VLOOKUP(B2993,'الموردين والمخازن'!$A$9:$L$10006,2,0)," ")</f>
        <v xml:space="preserve"> </v>
      </c>
      <c r="D2993" s="22"/>
      <c r="E2993" s="22"/>
      <c r="F2993" s="33"/>
      <c r="G2993" s="69" t="str">
        <f t="shared" si="46"/>
        <v/>
      </c>
    </row>
    <row r="2994" spans="1:7" ht="19.5" thickTop="1" thickBot="1">
      <c r="A2994" s="22"/>
      <c r="B2994" s="55"/>
      <c r="C2994" s="22" t="str">
        <f>IF(B2994&gt;0,VLOOKUP(B2994,'الموردين والمخازن'!$A$9:$L$10006,2,0)," ")</f>
        <v xml:space="preserve"> </v>
      </c>
      <c r="D2994" s="22"/>
      <c r="E2994" s="22"/>
      <c r="F2994" s="33"/>
      <c r="G2994" s="69" t="str">
        <f t="shared" si="46"/>
        <v/>
      </c>
    </row>
    <row r="2995" spans="1:7" ht="19.5" thickTop="1" thickBot="1">
      <c r="A2995" s="22"/>
      <c r="B2995" s="55"/>
      <c r="C2995" s="22" t="str">
        <f>IF(B2995&gt;0,VLOOKUP(B2995,'الموردين والمخازن'!$A$9:$L$10006,2,0)," ")</f>
        <v xml:space="preserve"> </v>
      </c>
      <c r="D2995" s="22"/>
      <c r="E2995" s="22"/>
      <c r="F2995" s="33"/>
      <c r="G2995" s="69" t="str">
        <f t="shared" si="46"/>
        <v/>
      </c>
    </row>
    <row r="2996" spans="1:7" ht="19.5" thickTop="1" thickBot="1">
      <c r="A2996" s="22"/>
      <c r="B2996" s="55"/>
      <c r="C2996" s="22" t="str">
        <f>IF(B2996&gt;0,VLOOKUP(B2996,'الموردين والمخازن'!$A$9:$L$10006,2,0)," ")</f>
        <v xml:space="preserve"> </v>
      </c>
      <c r="D2996" s="22"/>
      <c r="E2996" s="22"/>
      <c r="F2996" s="33"/>
      <c r="G2996" s="69" t="str">
        <f t="shared" si="46"/>
        <v/>
      </c>
    </row>
    <row r="2997" spans="1:7" ht="19.5" thickTop="1" thickBot="1">
      <c r="A2997" s="22"/>
      <c r="B2997" s="55"/>
      <c r="C2997" s="22" t="str">
        <f>IF(B2997&gt;0,VLOOKUP(B2997,'الموردين والمخازن'!$A$9:$L$10006,2,0)," ")</f>
        <v xml:space="preserve"> </v>
      </c>
      <c r="D2997" s="22"/>
      <c r="E2997" s="22"/>
      <c r="F2997" s="33"/>
      <c r="G2997" s="69" t="str">
        <f t="shared" si="46"/>
        <v/>
      </c>
    </row>
    <row r="2998" spans="1:7" ht="19.5" thickTop="1" thickBot="1">
      <c r="A2998" s="22"/>
      <c r="B2998" s="55"/>
      <c r="C2998" s="22" t="str">
        <f>IF(B2998&gt;0,VLOOKUP(B2998,'الموردين والمخازن'!$A$9:$L$10006,2,0)," ")</f>
        <v xml:space="preserve"> </v>
      </c>
      <c r="D2998" s="22"/>
      <c r="E2998" s="22"/>
      <c r="F2998" s="33"/>
      <c r="G2998" s="69" t="str">
        <f t="shared" si="46"/>
        <v/>
      </c>
    </row>
    <row r="2999" spans="1:7" ht="19.5" thickTop="1" thickBot="1">
      <c r="A2999" s="22"/>
      <c r="B2999" s="55"/>
      <c r="C2999" s="22" t="str">
        <f>IF(B2999&gt;0,VLOOKUP(B2999,'الموردين والمخازن'!$A$9:$L$10006,2,0)," ")</f>
        <v xml:space="preserve"> </v>
      </c>
      <c r="D2999" s="22"/>
      <c r="E2999" s="22"/>
      <c r="F2999" s="33"/>
      <c r="G2999" s="69" t="str">
        <f t="shared" si="46"/>
        <v/>
      </c>
    </row>
    <row r="3000" spans="1:7" ht="19.5" thickTop="1" thickBot="1">
      <c r="A3000" s="22"/>
      <c r="B3000" s="55"/>
      <c r="C3000" s="22" t="str">
        <f>IF(B3000&gt;0,VLOOKUP(B3000,'الموردين والمخازن'!$A$9:$L$10006,2,0)," ")</f>
        <v xml:space="preserve"> </v>
      </c>
      <c r="D3000" s="22"/>
      <c r="E3000" s="22"/>
      <c r="F3000" s="33"/>
      <c r="G3000" s="69" t="str">
        <f t="shared" si="46"/>
        <v/>
      </c>
    </row>
    <row r="3001" spans="1:7" ht="19.5" thickTop="1" thickBot="1">
      <c r="A3001" s="22"/>
      <c r="B3001" s="55"/>
      <c r="C3001" s="22" t="str">
        <f>IF(B3001&gt;0,VLOOKUP(B3001,'الموردين والمخازن'!$A$9:$L$10006,2,0)," ")</f>
        <v xml:space="preserve"> </v>
      </c>
      <c r="D3001" s="22"/>
      <c r="E3001" s="22"/>
      <c r="F3001" s="33"/>
      <c r="G3001" s="69" t="str">
        <f t="shared" si="46"/>
        <v/>
      </c>
    </row>
    <row r="3002" spans="1:7" ht="19.5" thickTop="1" thickBot="1">
      <c r="A3002" s="22"/>
      <c r="B3002" s="55"/>
      <c r="C3002" s="22" t="str">
        <f>IF(B3002&gt;0,VLOOKUP(B3002,'الموردين والمخازن'!$A$9:$L$10006,2,0)," ")</f>
        <v xml:space="preserve"> </v>
      </c>
      <c r="D3002" s="22"/>
      <c r="E3002" s="22"/>
      <c r="F3002" s="33"/>
      <c r="G3002" s="69" t="str">
        <f t="shared" si="46"/>
        <v/>
      </c>
    </row>
    <row r="3003" spans="1:7" ht="19.5" thickTop="1" thickBot="1">
      <c r="A3003" s="22"/>
      <c r="B3003" s="55"/>
      <c r="C3003" s="22" t="str">
        <f>IF(B3003&gt;0,VLOOKUP(B3003,'الموردين والمخازن'!$A$9:$L$10006,2,0)," ")</f>
        <v xml:space="preserve"> </v>
      </c>
      <c r="D3003" s="22"/>
      <c r="E3003" s="22"/>
      <c r="F3003" s="33"/>
      <c r="G3003" s="69" t="str">
        <f t="shared" si="46"/>
        <v/>
      </c>
    </row>
    <row r="3004" spans="1:7" ht="19.5" thickTop="1" thickBot="1">
      <c r="A3004" s="22"/>
      <c r="B3004" s="55"/>
      <c r="C3004" s="22" t="str">
        <f>IF(B3004&gt;0,VLOOKUP(B3004,'الموردين والمخازن'!$A$9:$L$10006,2,0)," ")</f>
        <v xml:space="preserve"> </v>
      </c>
      <c r="D3004" s="22"/>
      <c r="E3004" s="22"/>
      <c r="F3004" s="33"/>
      <c r="G3004" s="69" t="str">
        <f t="shared" si="46"/>
        <v/>
      </c>
    </row>
    <row r="3005" spans="1:7" ht="19.5" thickTop="1" thickBot="1">
      <c r="A3005" s="22"/>
      <c r="B3005" s="55"/>
      <c r="C3005" s="22" t="str">
        <f>IF(B3005&gt;0,VLOOKUP(B3005,'الموردين والمخازن'!$A$9:$L$10006,2,0)," ")</f>
        <v xml:space="preserve"> </v>
      </c>
      <c r="D3005" s="22"/>
      <c r="E3005" s="22"/>
      <c r="F3005" s="33"/>
      <c r="G3005" s="69" t="str">
        <f t="shared" si="46"/>
        <v/>
      </c>
    </row>
    <row r="3006" spans="1:7" ht="19.5" thickTop="1" thickBot="1">
      <c r="A3006" s="22"/>
      <c r="B3006" s="55"/>
      <c r="C3006" s="22" t="str">
        <f>IF(B3006&gt;0,VLOOKUP(B3006,'الموردين والمخازن'!$A$9:$L$10006,2,0)," ")</f>
        <v xml:space="preserve"> </v>
      </c>
      <c r="D3006" s="22"/>
      <c r="E3006" s="22"/>
      <c r="F3006" s="33"/>
      <c r="G3006" s="69" t="str">
        <f t="shared" si="46"/>
        <v/>
      </c>
    </row>
    <row r="3007" spans="1:7" ht="19.5" thickTop="1" thickBot="1">
      <c r="A3007" s="22"/>
      <c r="B3007" s="55"/>
      <c r="C3007" s="22" t="str">
        <f>IF(B3007&gt;0,VLOOKUP(B3007,'الموردين والمخازن'!$A$9:$L$10006,2,0)," ")</f>
        <v xml:space="preserve"> </v>
      </c>
      <c r="D3007" s="22"/>
      <c r="E3007" s="22"/>
      <c r="F3007" s="33"/>
      <c r="G3007" s="69" t="str">
        <f t="shared" si="46"/>
        <v/>
      </c>
    </row>
    <row r="3008" spans="1:7" ht="19.5" thickTop="1" thickBot="1">
      <c r="A3008" s="22"/>
      <c r="B3008" s="55"/>
      <c r="C3008" s="22" t="str">
        <f>IF(B3008&gt;0,VLOOKUP(B3008,'الموردين والمخازن'!$A$9:$L$10006,2,0)," ")</f>
        <v xml:space="preserve"> </v>
      </c>
      <c r="D3008" s="22"/>
      <c r="E3008" s="22"/>
      <c r="F3008" s="33"/>
      <c r="G3008" s="69" t="str">
        <f t="shared" si="46"/>
        <v/>
      </c>
    </row>
    <row r="3009" spans="1:7" ht="19.5" thickTop="1" thickBot="1">
      <c r="A3009" s="22"/>
      <c r="B3009" s="55"/>
      <c r="C3009" s="22" t="str">
        <f>IF(B3009&gt;0,VLOOKUP(B3009,'الموردين والمخازن'!$A$9:$L$10006,2,0)," ")</f>
        <v xml:space="preserve"> </v>
      </c>
      <c r="D3009" s="22"/>
      <c r="E3009" s="22"/>
      <c r="F3009" s="33"/>
      <c r="G3009" s="69" t="str">
        <f t="shared" si="46"/>
        <v/>
      </c>
    </row>
    <row r="3010" spans="1:7" ht="19.5" thickTop="1" thickBot="1">
      <c r="A3010" s="22"/>
      <c r="B3010" s="55"/>
      <c r="C3010" s="22" t="str">
        <f>IF(B3010&gt;0,VLOOKUP(B3010,'الموردين والمخازن'!$A$9:$L$10006,2,0)," ")</f>
        <v xml:space="preserve"> </v>
      </c>
      <c r="D3010" s="22"/>
      <c r="E3010" s="22"/>
      <c r="F3010" s="33"/>
      <c r="G3010" s="69" t="str">
        <f t="shared" si="46"/>
        <v/>
      </c>
    </row>
    <row r="3011" spans="1:7" ht="19.5" thickTop="1" thickBot="1">
      <c r="A3011" s="22"/>
      <c r="B3011" s="55"/>
      <c r="C3011" s="22" t="str">
        <f>IF(B3011&gt;0,VLOOKUP(B3011,'الموردين والمخازن'!$A$9:$L$10006,2,0)," ")</f>
        <v xml:space="preserve"> </v>
      </c>
      <c r="D3011" s="22"/>
      <c r="E3011" s="22"/>
      <c r="F3011" s="33"/>
      <c r="G3011" s="69" t="str">
        <f t="shared" si="46"/>
        <v/>
      </c>
    </row>
    <row r="3012" spans="1:7" ht="19.5" thickTop="1" thickBot="1">
      <c r="A3012" s="22"/>
      <c r="B3012" s="55"/>
      <c r="C3012" s="22" t="str">
        <f>IF(B3012&gt;0,VLOOKUP(B3012,'الموردين والمخازن'!$A$9:$L$10006,2,0)," ")</f>
        <v xml:space="preserve"> </v>
      </c>
      <c r="D3012" s="22"/>
      <c r="E3012" s="22"/>
      <c r="F3012" s="33"/>
      <c r="G3012" s="69" t="str">
        <f t="shared" si="46"/>
        <v/>
      </c>
    </row>
    <row r="3013" spans="1:7" ht="19.5" thickTop="1" thickBot="1">
      <c r="A3013" s="22"/>
      <c r="B3013" s="55"/>
      <c r="C3013" s="22" t="str">
        <f>IF(B3013&gt;0,VLOOKUP(B3013,'الموردين والمخازن'!$A$9:$L$10006,2,0)," ")</f>
        <v xml:space="preserve"> </v>
      </c>
      <c r="D3013" s="22"/>
      <c r="E3013" s="22"/>
      <c r="F3013" s="33"/>
      <c r="G3013" s="69" t="str">
        <f t="shared" si="46"/>
        <v/>
      </c>
    </row>
    <row r="3014" spans="1:7" ht="19.5" thickTop="1" thickBot="1">
      <c r="A3014" s="22"/>
      <c r="B3014" s="55"/>
      <c r="C3014" s="22" t="str">
        <f>IF(B3014&gt;0,VLOOKUP(B3014,'الموردين والمخازن'!$A$9:$L$10006,2,0)," ")</f>
        <v xml:space="preserve"> </v>
      </c>
      <c r="D3014" s="22"/>
      <c r="E3014" s="22"/>
      <c r="F3014" s="33"/>
      <c r="G3014" s="69" t="str">
        <f t="shared" si="46"/>
        <v/>
      </c>
    </row>
    <row r="3015" spans="1:7" ht="19.5" thickTop="1" thickBot="1">
      <c r="A3015" s="22"/>
      <c r="B3015" s="55"/>
      <c r="C3015" s="22" t="str">
        <f>IF(B3015&gt;0,VLOOKUP(B3015,'الموردين والمخازن'!$A$9:$L$10006,2,0)," ")</f>
        <v xml:space="preserve"> </v>
      </c>
      <c r="D3015" s="22"/>
      <c r="E3015" s="22"/>
      <c r="F3015" s="33"/>
      <c r="G3015" s="69" t="str">
        <f t="shared" si="46"/>
        <v/>
      </c>
    </row>
    <row r="3016" spans="1:7" ht="19.5" thickTop="1" thickBot="1">
      <c r="A3016" s="22"/>
      <c r="B3016" s="55"/>
      <c r="C3016" s="22" t="str">
        <f>IF(B3016&gt;0,VLOOKUP(B3016,'الموردين والمخازن'!$A$9:$L$10006,2,0)," ")</f>
        <v xml:space="preserve"> </v>
      </c>
      <c r="D3016" s="22"/>
      <c r="E3016" s="22"/>
      <c r="F3016" s="33"/>
      <c r="G3016" s="69" t="str">
        <f t="shared" si="46"/>
        <v/>
      </c>
    </row>
    <row r="3017" spans="1:7" ht="19.5" thickTop="1" thickBot="1">
      <c r="A3017" s="22"/>
      <c r="B3017" s="55"/>
      <c r="C3017" s="22" t="str">
        <f>IF(B3017&gt;0,VLOOKUP(B3017,'الموردين والمخازن'!$A$9:$L$10006,2,0)," ")</f>
        <v xml:space="preserve"> </v>
      </c>
      <c r="D3017" s="22"/>
      <c r="E3017" s="22"/>
      <c r="F3017" s="33"/>
      <c r="G3017" s="69" t="str">
        <f t="shared" ref="G3017:G3080" si="47">B3017&amp;A3017</f>
        <v/>
      </c>
    </row>
    <row r="3018" spans="1:7" ht="19.5" thickTop="1" thickBot="1">
      <c r="A3018" s="22"/>
      <c r="B3018" s="55"/>
      <c r="C3018" s="22" t="str">
        <f>IF(B3018&gt;0,VLOOKUP(B3018,'الموردين والمخازن'!$A$9:$L$10006,2,0)," ")</f>
        <v xml:space="preserve"> </v>
      </c>
      <c r="D3018" s="22"/>
      <c r="E3018" s="22"/>
      <c r="F3018" s="33"/>
      <c r="G3018" s="69" t="str">
        <f t="shared" si="47"/>
        <v/>
      </c>
    </row>
    <row r="3019" spans="1:7" ht="19.5" thickTop="1" thickBot="1">
      <c r="A3019" s="22"/>
      <c r="B3019" s="55"/>
      <c r="C3019" s="22" t="str">
        <f>IF(B3019&gt;0,VLOOKUP(B3019,'الموردين والمخازن'!$A$9:$L$10006,2,0)," ")</f>
        <v xml:space="preserve"> </v>
      </c>
      <c r="D3019" s="22"/>
      <c r="E3019" s="22"/>
      <c r="F3019" s="33"/>
      <c r="G3019" s="69" t="str">
        <f t="shared" si="47"/>
        <v/>
      </c>
    </row>
    <row r="3020" spans="1:7" ht="19.5" thickTop="1" thickBot="1">
      <c r="A3020" s="22"/>
      <c r="B3020" s="55"/>
      <c r="C3020" s="22" t="str">
        <f>IF(B3020&gt;0,VLOOKUP(B3020,'الموردين والمخازن'!$A$9:$L$10006,2,0)," ")</f>
        <v xml:space="preserve"> </v>
      </c>
      <c r="D3020" s="22"/>
      <c r="E3020" s="22"/>
      <c r="F3020" s="33"/>
      <c r="G3020" s="69" t="str">
        <f t="shared" si="47"/>
        <v/>
      </c>
    </row>
    <row r="3021" spans="1:7" ht="19.5" thickTop="1" thickBot="1">
      <c r="A3021" s="22"/>
      <c r="B3021" s="55"/>
      <c r="C3021" s="22" t="str">
        <f>IF(B3021&gt;0,VLOOKUP(B3021,'الموردين والمخازن'!$A$9:$L$10006,2,0)," ")</f>
        <v xml:space="preserve"> </v>
      </c>
      <c r="D3021" s="22"/>
      <c r="E3021" s="22"/>
      <c r="F3021" s="33"/>
      <c r="G3021" s="69" t="str">
        <f t="shared" si="47"/>
        <v/>
      </c>
    </row>
    <row r="3022" spans="1:7" ht="19.5" thickTop="1" thickBot="1">
      <c r="A3022" s="22"/>
      <c r="B3022" s="55"/>
      <c r="C3022" s="22" t="str">
        <f>IF(B3022&gt;0,VLOOKUP(B3022,'الموردين والمخازن'!$A$9:$L$10006,2,0)," ")</f>
        <v xml:space="preserve"> </v>
      </c>
      <c r="D3022" s="22"/>
      <c r="E3022" s="22"/>
      <c r="F3022" s="33"/>
      <c r="G3022" s="69" t="str">
        <f t="shared" si="47"/>
        <v/>
      </c>
    </row>
    <row r="3023" spans="1:7" ht="19.5" thickTop="1" thickBot="1">
      <c r="A3023" s="22"/>
      <c r="B3023" s="55"/>
      <c r="C3023" s="22" t="str">
        <f>IF(B3023&gt;0,VLOOKUP(B3023,'الموردين والمخازن'!$A$9:$L$10006,2,0)," ")</f>
        <v xml:space="preserve"> </v>
      </c>
      <c r="D3023" s="22"/>
      <c r="E3023" s="22"/>
      <c r="F3023" s="33"/>
      <c r="G3023" s="69" t="str">
        <f t="shared" si="47"/>
        <v/>
      </c>
    </row>
    <row r="3024" spans="1:7" ht="19.5" thickTop="1" thickBot="1">
      <c r="A3024" s="22"/>
      <c r="B3024" s="55"/>
      <c r="C3024" s="22" t="str">
        <f>IF(B3024&gt;0,VLOOKUP(B3024,'الموردين والمخازن'!$A$9:$L$10006,2,0)," ")</f>
        <v xml:space="preserve"> </v>
      </c>
      <c r="D3024" s="22"/>
      <c r="E3024" s="22"/>
      <c r="F3024" s="33"/>
      <c r="G3024" s="69" t="str">
        <f t="shared" si="47"/>
        <v/>
      </c>
    </row>
    <row r="3025" spans="1:7" ht="19.5" thickTop="1" thickBot="1">
      <c r="A3025" s="22"/>
      <c r="B3025" s="55"/>
      <c r="C3025" s="22" t="str">
        <f>IF(B3025&gt;0,VLOOKUP(B3025,'الموردين والمخازن'!$A$9:$L$10006,2,0)," ")</f>
        <v xml:space="preserve"> </v>
      </c>
      <c r="D3025" s="22"/>
      <c r="E3025" s="22"/>
      <c r="F3025" s="33"/>
      <c r="G3025" s="69" t="str">
        <f t="shared" si="47"/>
        <v/>
      </c>
    </row>
    <row r="3026" spans="1:7" ht="19.5" thickTop="1" thickBot="1">
      <c r="A3026" s="22"/>
      <c r="B3026" s="55"/>
      <c r="C3026" s="22" t="str">
        <f>IF(B3026&gt;0,VLOOKUP(B3026,'الموردين والمخازن'!$A$9:$L$10006,2,0)," ")</f>
        <v xml:space="preserve"> </v>
      </c>
      <c r="D3026" s="22"/>
      <c r="E3026" s="22"/>
      <c r="F3026" s="33"/>
      <c r="G3026" s="69" t="str">
        <f t="shared" si="47"/>
        <v/>
      </c>
    </row>
    <row r="3027" spans="1:7" ht="19.5" thickTop="1" thickBot="1">
      <c r="A3027" s="22"/>
      <c r="B3027" s="55"/>
      <c r="C3027" s="22" t="str">
        <f>IF(B3027&gt;0,VLOOKUP(B3027,'الموردين والمخازن'!$A$9:$L$10006,2,0)," ")</f>
        <v xml:space="preserve"> </v>
      </c>
      <c r="D3027" s="22"/>
      <c r="E3027" s="22"/>
      <c r="F3027" s="33"/>
      <c r="G3027" s="69" t="str">
        <f t="shared" si="47"/>
        <v/>
      </c>
    </row>
    <row r="3028" spans="1:7" ht="19.5" thickTop="1" thickBot="1">
      <c r="A3028" s="22"/>
      <c r="B3028" s="55"/>
      <c r="C3028" s="22" t="str">
        <f>IF(B3028&gt;0,VLOOKUP(B3028,'الموردين والمخازن'!$A$9:$L$10006,2,0)," ")</f>
        <v xml:space="preserve"> </v>
      </c>
      <c r="D3028" s="22"/>
      <c r="E3028" s="22"/>
      <c r="F3028" s="33"/>
      <c r="G3028" s="69" t="str">
        <f t="shared" si="47"/>
        <v/>
      </c>
    </row>
    <row r="3029" spans="1:7" ht="19.5" thickTop="1" thickBot="1">
      <c r="A3029" s="22"/>
      <c r="B3029" s="55"/>
      <c r="C3029" s="22" t="str">
        <f>IF(B3029&gt;0,VLOOKUP(B3029,'الموردين والمخازن'!$A$9:$L$10006,2,0)," ")</f>
        <v xml:space="preserve"> </v>
      </c>
      <c r="D3029" s="22"/>
      <c r="E3029" s="22"/>
      <c r="F3029" s="33"/>
      <c r="G3029" s="69" t="str">
        <f t="shared" si="47"/>
        <v/>
      </c>
    </row>
    <row r="3030" spans="1:7" ht="19.5" thickTop="1" thickBot="1">
      <c r="A3030" s="22"/>
      <c r="B3030" s="55"/>
      <c r="C3030" s="22" t="str">
        <f>IF(B3030&gt;0,VLOOKUP(B3030,'الموردين والمخازن'!$A$9:$L$10006,2,0)," ")</f>
        <v xml:space="preserve"> </v>
      </c>
      <c r="D3030" s="22"/>
      <c r="E3030" s="22"/>
      <c r="F3030" s="33"/>
      <c r="G3030" s="69" t="str">
        <f t="shared" si="47"/>
        <v/>
      </c>
    </row>
    <row r="3031" spans="1:7" ht="19.5" thickTop="1" thickBot="1">
      <c r="A3031" s="22"/>
      <c r="B3031" s="55"/>
      <c r="C3031" s="22" t="str">
        <f>IF(B3031&gt;0,VLOOKUP(B3031,'الموردين والمخازن'!$A$9:$L$10006,2,0)," ")</f>
        <v xml:space="preserve"> </v>
      </c>
      <c r="D3031" s="22"/>
      <c r="E3031" s="22"/>
      <c r="F3031" s="33"/>
      <c r="G3031" s="69" t="str">
        <f t="shared" si="47"/>
        <v/>
      </c>
    </row>
    <row r="3032" spans="1:7" ht="19.5" thickTop="1" thickBot="1">
      <c r="A3032" s="22"/>
      <c r="B3032" s="55"/>
      <c r="C3032" s="22" t="str">
        <f>IF(B3032&gt;0,VLOOKUP(B3032,'الموردين والمخازن'!$A$9:$L$10006,2,0)," ")</f>
        <v xml:space="preserve"> </v>
      </c>
      <c r="D3032" s="22"/>
      <c r="E3032" s="22"/>
      <c r="F3032" s="33"/>
      <c r="G3032" s="69" t="str">
        <f t="shared" si="47"/>
        <v/>
      </c>
    </row>
    <row r="3033" spans="1:7" ht="19.5" thickTop="1" thickBot="1">
      <c r="A3033" s="22"/>
      <c r="B3033" s="55"/>
      <c r="C3033" s="22" t="str">
        <f>IF(B3033&gt;0,VLOOKUP(B3033,'الموردين والمخازن'!$A$9:$L$10006,2,0)," ")</f>
        <v xml:space="preserve"> </v>
      </c>
      <c r="D3033" s="22"/>
      <c r="E3033" s="22"/>
      <c r="F3033" s="33"/>
      <c r="G3033" s="69" t="str">
        <f t="shared" si="47"/>
        <v/>
      </c>
    </row>
    <row r="3034" spans="1:7" ht="19.5" thickTop="1" thickBot="1">
      <c r="A3034" s="22"/>
      <c r="B3034" s="55"/>
      <c r="C3034" s="22" t="str">
        <f>IF(B3034&gt;0,VLOOKUP(B3034,'الموردين والمخازن'!$A$9:$L$10006,2,0)," ")</f>
        <v xml:space="preserve"> </v>
      </c>
      <c r="D3034" s="22"/>
      <c r="E3034" s="22"/>
      <c r="F3034" s="33"/>
      <c r="G3034" s="69" t="str">
        <f t="shared" si="47"/>
        <v/>
      </c>
    </row>
    <row r="3035" spans="1:7" ht="19.5" thickTop="1" thickBot="1">
      <c r="A3035" s="22"/>
      <c r="B3035" s="55"/>
      <c r="C3035" s="22" t="str">
        <f>IF(B3035&gt;0,VLOOKUP(B3035,'الموردين والمخازن'!$A$9:$L$10006,2,0)," ")</f>
        <v xml:space="preserve"> </v>
      </c>
      <c r="D3035" s="22"/>
      <c r="E3035" s="22"/>
      <c r="F3035" s="33"/>
      <c r="G3035" s="69" t="str">
        <f t="shared" si="47"/>
        <v/>
      </c>
    </row>
    <row r="3036" spans="1:7" ht="19.5" thickTop="1" thickBot="1">
      <c r="A3036" s="22"/>
      <c r="B3036" s="55"/>
      <c r="C3036" s="22" t="str">
        <f>IF(B3036&gt;0,VLOOKUP(B3036,'الموردين والمخازن'!$A$9:$L$10006,2,0)," ")</f>
        <v xml:space="preserve"> </v>
      </c>
      <c r="D3036" s="22"/>
      <c r="E3036" s="22"/>
      <c r="F3036" s="33"/>
      <c r="G3036" s="69" t="str">
        <f t="shared" si="47"/>
        <v/>
      </c>
    </row>
    <row r="3037" spans="1:7" ht="19.5" thickTop="1" thickBot="1">
      <c r="A3037" s="22"/>
      <c r="B3037" s="55"/>
      <c r="C3037" s="22" t="str">
        <f>IF(B3037&gt;0,VLOOKUP(B3037,'الموردين والمخازن'!$A$9:$L$10006,2,0)," ")</f>
        <v xml:space="preserve"> </v>
      </c>
      <c r="D3037" s="22"/>
      <c r="E3037" s="22"/>
      <c r="F3037" s="33"/>
      <c r="G3037" s="69" t="str">
        <f t="shared" si="47"/>
        <v/>
      </c>
    </row>
    <row r="3038" spans="1:7" ht="19.5" thickTop="1" thickBot="1">
      <c r="A3038" s="22"/>
      <c r="B3038" s="55"/>
      <c r="C3038" s="22" t="str">
        <f>IF(B3038&gt;0,VLOOKUP(B3038,'الموردين والمخازن'!$A$9:$L$10006,2,0)," ")</f>
        <v xml:space="preserve"> </v>
      </c>
      <c r="D3038" s="22"/>
      <c r="E3038" s="22"/>
      <c r="F3038" s="33"/>
      <c r="G3038" s="69" t="str">
        <f t="shared" si="47"/>
        <v/>
      </c>
    </row>
    <row r="3039" spans="1:7" ht="19.5" thickTop="1" thickBot="1">
      <c r="A3039" s="22"/>
      <c r="B3039" s="55"/>
      <c r="C3039" s="22" t="str">
        <f>IF(B3039&gt;0,VLOOKUP(B3039,'الموردين والمخازن'!$A$9:$L$10006,2,0)," ")</f>
        <v xml:space="preserve"> </v>
      </c>
      <c r="D3039" s="22"/>
      <c r="E3039" s="22"/>
      <c r="F3039" s="33"/>
      <c r="G3039" s="69" t="str">
        <f t="shared" si="47"/>
        <v/>
      </c>
    </row>
    <row r="3040" spans="1:7" ht="19.5" thickTop="1" thickBot="1">
      <c r="A3040" s="22"/>
      <c r="B3040" s="55"/>
      <c r="C3040" s="22" t="str">
        <f>IF(B3040&gt;0,VLOOKUP(B3040,'الموردين والمخازن'!$A$9:$L$10006,2,0)," ")</f>
        <v xml:space="preserve"> </v>
      </c>
      <c r="D3040" s="22"/>
      <c r="E3040" s="22"/>
      <c r="F3040" s="33"/>
      <c r="G3040" s="69" t="str">
        <f t="shared" si="47"/>
        <v/>
      </c>
    </row>
    <row r="3041" spans="1:7" ht="19.5" thickTop="1" thickBot="1">
      <c r="A3041" s="22"/>
      <c r="B3041" s="55"/>
      <c r="C3041" s="22" t="str">
        <f>IF(B3041&gt;0,VLOOKUP(B3041,'الموردين والمخازن'!$A$9:$L$10006,2,0)," ")</f>
        <v xml:space="preserve"> </v>
      </c>
      <c r="D3041" s="22"/>
      <c r="E3041" s="22"/>
      <c r="F3041" s="33"/>
      <c r="G3041" s="69" t="str">
        <f t="shared" si="47"/>
        <v/>
      </c>
    </row>
    <row r="3042" spans="1:7" ht="19.5" thickTop="1" thickBot="1">
      <c r="A3042" s="22"/>
      <c r="B3042" s="55"/>
      <c r="C3042" s="22" t="str">
        <f>IF(B3042&gt;0,VLOOKUP(B3042,'الموردين والمخازن'!$A$9:$L$10006,2,0)," ")</f>
        <v xml:space="preserve"> </v>
      </c>
      <c r="D3042" s="22"/>
      <c r="E3042" s="22"/>
      <c r="F3042" s="33"/>
      <c r="G3042" s="69" t="str">
        <f t="shared" si="47"/>
        <v/>
      </c>
    </row>
    <row r="3043" spans="1:7" ht="19.5" thickTop="1" thickBot="1">
      <c r="A3043" s="22"/>
      <c r="B3043" s="55"/>
      <c r="C3043" s="22" t="str">
        <f>IF(B3043&gt;0,VLOOKUP(B3043,'الموردين والمخازن'!$A$9:$L$10006,2,0)," ")</f>
        <v xml:space="preserve"> </v>
      </c>
      <c r="D3043" s="22"/>
      <c r="E3043" s="22"/>
      <c r="F3043" s="33"/>
      <c r="G3043" s="69" t="str">
        <f t="shared" si="47"/>
        <v/>
      </c>
    </row>
    <row r="3044" spans="1:7" ht="19.5" thickTop="1" thickBot="1">
      <c r="A3044" s="22"/>
      <c r="B3044" s="55"/>
      <c r="C3044" s="22" t="str">
        <f>IF(B3044&gt;0,VLOOKUP(B3044,'الموردين والمخازن'!$A$9:$L$10006,2,0)," ")</f>
        <v xml:space="preserve"> </v>
      </c>
      <c r="D3044" s="22"/>
      <c r="E3044" s="22"/>
      <c r="F3044" s="33"/>
      <c r="G3044" s="69" t="str">
        <f t="shared" si="47"/>
        <v/>
      </c>
    </row>
    <row r="3045" spans="1:7" ht="19.5" thickTop="1" thickBot="1">
      <c r="A3045" s="22"/>
      <c r="B3045" s="55"/>
      <c r="C3045" s="22" t="str">
        <f>IF(B3045&gt;0,VLOOKUP(B3045,'الموردين والمخازن'!$A$9:$L$10006,2,0)," ")</f>
        <v xml:space="preserve"> </v>
      </c>
      <c r="D3045" s="22"/>
      <c r="E3045" s="22"/>
      <c r="F3045" s="33"/>
      <c r="G3045" s="69" t="str">
        <f t="shared" si="47"/>
        <v/>
      </c>
    </row>
    <row r="3046" spans="1:7" ht="19.5" thickTop="1" thickBot="1">
      <c r="A3046" s="22"/>
      <c r="B3046" s="55"/>
      <c r="C3046" s="22" t="str">
        <f>IF(B3046&gt;0,VLOOKUP(B3046,'الموردين والمخازن'!$A$9:$L$10006,2,0)," ")</f>
        <v xml:space="preserve"> </v>
      </c>
      <c r="D3046" s="22"/>
      <c r="E3046" s="22"/>
      <c r="F3046" s="33"/>
      <c r="G3046" s="69" t="str">
        <f t="shared" si="47"/>
        <v/>
      </c>
    </row>
    <row r="3047" spans="1:7" ht="19.5" thickTop="1" thickBot="1">
      <c r="A3047" s="22"/>
      <c r="B3047" s="55"/>
      <c r="C3047" s="22" t="str">
        <f>IF(B3047&gt;0,VLOOKUP(B3047,'الموردين والمخازن'!$A$9:$L$10006,2,0)," ")</f>
        <v xml:space="preserve"> </v>
      </c>
      <c r="D3047" s="22"/>
      <c r="E3047" s="22"/>
      <c r="F3047" s="33"/>
      <c r="G3047" s="69" t="str">
        <f t="shared" si="47"/>
        <v/>
      </c>
    </row>
    <row r="3048" spans="1:7" ht="19.5" thickTop="1" thickBot="1">
      <c r="A3048" s="22"/>
      <c r="B3048" s="55"/>
      <c r="C3048" s="22" t="str">
        <f>IF(B3048&gt;0,VLOOKUP(B3048,'الموردين والمخازن'!$A$9:$L$10006,2,0)," ")</f>
        <v xml:space="preserve"> </v>
      </c>
      <c r="D3048" s="22"/>
      <c r="E3048" s="22"/>
      <c r="F3048" s="33"/>
      <c r="G3048" s="69" t="str">
        <f t="shared" si="47"/>
        <v/>
      </c>
    </row>
    <row r="3049" spans="1:7" ht="19.5" thickTop="1" thickBot="1">
      <c r="A3049" s="22"/>
      <c r="B3049" s="55"/>
      <c r="C3049" s="22" t="str">
        <f>IF(B3049&gt;0,VLOOKUP(B3049,'الموردين والمخازن'!$A$9:$L$10006,2,0)," ")</f>
        <v xml:space="preserve"> </v>
      </c>
      <c r="D3049" s="22"/>
      <c r="E3049" s="22"/>
      <c r="F3049" s="33"/>
      <c r="G3049" s="69" t="str">
        <f t="shared" si="47"/>
        <v/>
      </c>
    </row>
    <row r="3050" spans="1:7" ht="19.5" thickTop="1" thickBot="1">
      <c r="A3050" s="22"/>
      <c r="B3050" s="55"/>
      <c r="C3050" s="22" t="str">
        <f>IF(B3050&gt;0,VLOOKUP(B3050,'الموردين والمخازن'!$A$9:$L$10006,2,0)," ")</f>
        <v xml:space="preserve"> </v>
      </c>
      <c r="D3050" s="22"/>
      <c r="E3050" s="22"/>
      <c r="F3050" s="33"/>
      <c r="G3050" s="69" t="str">
        <f t="shared" si="47"/>
        <v/>
      </c>
    </row>
    <row r="3051" spans="1:7" ht="19.5" thickTop="1" thickBot="1">
      <c r="A3051" s="22"/>
      <c r="B3051" s="55"/>
      <c r="C3051" s="22" t="str">
        <f>IF(B3051&gt;0,VLOOKUP(B3051,'الموردين والمخازن'!$A$9:$L$10006,2,0)," ")</f>
        <v xml:space="preserve"> </v>
      </c>
      <c r="D3051" s="22"/>
      <c r="E3051" s="22"/>
      <c r="F3051" s="33"/>
      <c r="G3051" s="69" t="str">
        <f t="shared" si="47"/>
        <v/>
      </c>
    </row>
    <row r="3052" spans="1:7" ht="19.5" thickTop="1" thickBot="1">
      <c r="A3052" s="22"/>
      <c r="B3052" s="55"/>
      <c r="C3052" s="22" t="str">
        <f>IF(B3052&gt;0,VLOOKUP(B3052,'الموردين والمخازن'!$A$9:$L$10006,2,0)," ")</f>
        <v xml:space="preserve"> </v>
      </c>
      <c r="D3052" s="22"/>
      <c r="E3052" s="22"/>
      <c r="F3052" s="33"/>
      <c r="G3052" s="69" t="str">
        <f t="shared" si="47"/>
        <v/>
      </c>
    </row>
    <row r="3053" spans="1:7" ht="19.5" thickTop="1" thickBot="1">
      <c r="A3053" s="22"/>
      <c r="B3053" s="55"/>
      <c r="C3053" s="22" t="str">
        <f>IF(B3053&gt;0,VLOOKUP(B3053,'الموردين والمخازن'!$A$9:$L$10006,2,0)," ")</f>
        <v xml:space="preserve"> </v>
      </c>
      <c r="D3053" s="22"/>
      <c r="E3053" s="22"/>
      <c r="F3053" s="33"/>
      <c r="G3053" s="69" t="str">
        <f t="shared" si="47"/>
        <v/>
      </c>
    </row>
    <row r="3054" spans="1:7" ht="19.5" thickTop="1" thickBot="1">
      <c r="A3054" s="22"/>
      <c r="B3054" s="55"/>
      <c r="C3054" s="22" t="str">
        <f>IF(B3054&gt;0,VLOOKUP(B3054,'الموردين والمخازن'!$A$9:$L$10006,2,0)," ")</f>
        <v xml:space="preserve"> </v>
      </c>
      <c r="D3054" s="22"/>
      <c r="E3054" s="22"/>
      <c r="F3054" s="33"/>
      <c r="G3054" s="69" t="str">
        <f t="shared" si="47"/>
        <v/>
      </c>
    </row>
    <row r="3055" spans="1:7" ht="19.5" thickTop="1" thickBot="1">
      <c r="A3055" s="22"/>
      <c r="B3055" s="55"/>
      <c r="C3055" s="22" t="str">
        <f>IF(B3055&gt;0,VLOOKUP(B3055,'الموردين والمخازن'!$A$9:$L$10006,2,0)," ")</f>
        <v xml:space="preserve"> </v>
      </c>
      <c r="D3055" s="22"/>
      <c r="E3055" s="22"/>
      <c r="F3055" s="33"/>
      <c r="G3055" s="69" t="str">
        <f t="shared" si="47"/>
        <v/>
      </c>
    </row>
    <row r="3056" spans="1:7" ht="19.5" thickTop="1" thickBot="1">
      <c r="A3056" s="22"/>
      <c r="B3056" s="55"/>
      <c r="C3056" s="22" t="str">
        <f>IF(B3056&gt;0,VLOOKUP(B3056,'الموردين والمخازن'!$A$9:$L$10006,2,0)," ")</f>
        <v xml:space="preserve"> </v>
      </c>
      <c r="D3056" s="22"/>
      <c r="E3056" s="22"/>
      <c r="F3056" s="33"/>
      <c r="G3056" s="69" t="str">
        <f t="shared" si="47"/>
        <v/>
      </c>
    </row>
    <row r="3057" spans="1:7" ht="19.5" thickTop="1" thickBot="1">
      <c r="A3057" s="22"/>
      <c r="B3057" s="55"/>
      <c r="C3057" s="22" t="str">
        <f>IF(B3057&gt;0,VLOOKUP(B3057,'الموردين والمخازن'!$A$9:$L$10006,2,0)," ")</f>
        <v xml:space="preserve"> </v>
      </c>
      <c r="D3057" s="22"/>
      <c r="E3057" s="22"/>
      <c r="F3057" s="33"/>
      <c r="G3057" s="69" t="str">
        <f t="shared" si="47"/>
        <v/>
      </c>
    </row>
    <row r="3058" spans="1:7" ht="19.5" thickTop="1" thickBot="1">
      <c r="A3058" s="22"/>
      <c r="B3058" s="55"/>
      <c r="C3058" s="22" t="str">
        <f>IF(B3058&gt;0,VLOOKUP(B3058,'الموردين والمخازن'!$A$9:$L$10006,2,0)," ")</f>
        <v xml:space="preserve"> </v>
      </c>
      <c r="D3058" s="22"/>
      <c r="E3058" s="22"/>
      <c r="F3058" s="33"/>
      <c r="G3058" s="69" t="str">
        <f t="shared" si="47"/>
        <v/>
      </c>
    </row>
    <row r="3059" spans="1:7" ht="19.5" thickTop="1" thickBot="1">
      <c r="A3059" s="22"/>
      <c r="B3059" s="55"/>
      <c r="C3059" s="22" t="str">
        <f>IF(B3059&gt;0,VLOOKUP(B3059,'الموردين والمخازن'!$A$9:$L$10006,2,0)," ")</f>
        <v xml:space="preserve"> </v>
      </c>
      <c r="D3059" s="22"/>
      <c r="E3059" s="22"/>
      <c r="F3059" s="33"/>
      <c r="G3059" s="69" t="str">
        <f t="shared" si="47"/>
        <v/>
      </c>
    </row>
    <row r="3060" spans="1:7" ht="19.5" thickTop="1" thickBot="1">
      <c r="A3060" s="22"/>
      <c r="B3060" s="55"/>
      <c r="C3060" s="22" t="str">
        <f>IF(B3060&gt;0,VLOOKUP(B3060,'الموردين والمخازن'!$A$9:$L$10006,2,0)," ")</f>
        <v xml:space="preserve"> </v>
      </c>
      <c r="D3060" s="22"/>
      <c r="E3060" s="22"/>
      <c r="F3060" s="33"/>
      <c r="G3060" s="69" t="str">
        <f t="shared" si="47"/>
        <v/>
      </c>
    </row>
    <row r="3061" spans="1:7" ht="19.5" thickTop="1" thickBot="1">
      <c r="A3061" s="22"/>
      <c r="B3061" s="55"/>
      <c r="C3061" s="22" t="str">
        <f>IF(B3061&gt;0,VLOOKUP(B3061,'الموردين والمخازن'!$A$9:$L$10006,2,0)," ")</f>
        <v xml:space="preserve"> </v>
      </c>
      <c r="D3061" s="22"/>
      <c r="E3061" s="22"/>
      <c r="F3061" s="33"/>
      <c r="G3061" s="69" t="str">
        <f t="shared" si="47"/>
        <v/>
      </c>
    </row>
    <row r="3062" spans="1:7" ht="19.5" thickTop="1" thickBot="1">
      <c r="A3062" s="22"/>
      <c r="B3062" s="55"/>
      <c r="C3062" s="22" t="str">
        <f>IF(B3062&gt;0,VLOOKUP(B3062,'الموردين والمخازن'!$A$9:$L$10006,2,0)," ")</f>
        <v xml:space="preserve"> </v>
      </c>
      <c r="D3062" s="22"/>
      <c r="E3062" s="22"/>
      <c r="F3062" s="33"/>
      <c r="G3062" s="69" t="str">
        <f t="shared" si="47"/>
        <v/>
      </c>
    </row>
    <row r="3063" spans="1:7" ht="19.5" thickTop="1" thickBot="1">
      <c r="A3063" s="22"/>
      <c r="B3063" s="55"/>
      <c r="C3063" s="22" t="str">
        <f>IF(B3063&gt;0,VLOOKUP(B3063,'الموردين والمخازن'!$A$9:$L$10006,2,0)," ")</f>
        <v xml:space="preserve"> </v>
      </c>
      <c r="D3063" s="22"/>
      <c r="E3063" s="22"/>
      <c r="F3063" s="33"/>
      <c r="G3063" s="69" t="str">
        <f t="shared" si="47"/>
        <v/>
      </c>
    </row>
    <row r="3064" spans="1:7" ht="19.5" thickTop="1" thickBot="1">
      <c r="A3064" s="22"/>
      <c r="B3064" s="55"/>
      <c r="C3064" s="22" t="str">
        <f>IF(B3064&gt;0,VLOOKUP(B3064,'الموردين والمخازن'!$A$9:$L$10006,2,0)," ")</f>
        <v xml:space="preserve"> </v>
      </c>
      <c r="D3064" s="22"/>
      <c r="E3064" s="22"/>
      <c r="F3064" s="33"/>
      <c r="G3064" s="69" t="str">
        <f t="shared" si="47"/>
        <v/>
      </c>
    </row>
    <row r="3065" spans="1:7" ht="19.5" thickTop="1" thickBot="1">
      <c r="A3065" s="22"/>
      <c r="B3065" s="55"/>
      <c r="C3065" s="22" t="str">
        <f>IF(B3065&gt;0,VLOOKUP(B3065,'الموردين والمخازن'!$A$9:$L$10006,2,0)," ")</f>
        <v xml:space="preserve"> </v>
      </c>
      <c r="D3065" s="22"/>
      <c r="E3065" s="22"/>
      <c r="F3065" s="33"/>
      <c r="G3065" s="69" t="str">
        <f t="shared" si="47"/>
        <v/>
      </c>
    </row>
    <row r="3066" spans="1:7" ht="19.5" thickTop="1" thickBot="1">
      <c r="A3066" s="22"/>
      <c r="B3066" s="55"/>
      <c r="C3066" s="22" t="str">
        <f>IF(B3066&gt;0,VLOOKUP(B3066,'الموردين والمخازن'!$A$9:$L$10006,2,0)," ")</f>
        <v xml:space="preserve"> </v>
      </c>
      <c r="D3066" s="22"/>
      <c r="E3066" s="22"/>
      <c r="F3066" s="33"/>
      <c r="G3066" s="69" t="str">
        <f t="shared" si="47"/>
        <v/>
      </c>
    </row>
    <row r="3067" spans="1:7" ht="19.5" thickTop="1" thickBot="1">
      <c r="A3067" s="22"/>
      <c r="B3067" s="55"/>
      <c r="C3067" s="22" t="str">
        <f>IF(B3067&gt;0,VLOOKUP(B3067,'الموردين والمخازن'!$A$9:$L$10006,2,0)," ")</f>
        <v xml:space="preserve"> </v>
      </c>
      <c r="D3067" s="22"/>
      <c r="E3067" s="22"/>
      <c r="F3067" s="33"/>
      <c r="G3067" s="69" t="str">
        <f t="shared" si="47"/>
        <v/>
      </c>
    </row>
    <row r="3068" spans="1:7" ht="19.5" thickTop="1" thickBot="1">
      <c r="A3068" s="22"/>
      <c r="B3068" s="55"/>
      <c r="C3068" s="22" t="str">
        <f>IF(B3068&gt;0,VLOOKUP(B3068,'الموردين والمخازن'!$A$9:$L$10006,2,0)," ")</f>
        <v xml:space="preserve"> </v>
      </c>
      <c r="D3068" s="22"/>
      <c r="E3068" s="22"/>
      <c r="F3068" s="33"/>
      <c r="G3068" s="69" t="str">
        <f t="shared" si="47"/>
        <v/>
      </c>
    </row>
    <row r="3069" spans="1:7" ht="19.5" thickTop="1" thickBot="1">
      <c r="A3069" s="22"/>
      <c r="B3069" s="55"/>
      <c r="C3069" s="22" t="str">
        <f>IF(B3069&gt;0,VLOOKUP(B3069,'الموردين والمخازن'!$A$9:$L$10006,2,0)," ")</f>
        <v xml:space="preserve"> </v>
      </c>
      <c r="D3069" s="22"/>
      <c r="E3069" s="22"/>
      <c r="F3069" s="33"/>
      <c r="G3069" s="69" t="str">
        <f t="shared" si="47"/>
        <v/>
      </c>
    </row>
    <row r="3070" spans="1:7" ht="19.5" thickTop="1" thickBot="1">
      <c r="A3070" s="22"/>
      <c r="B3070" s="55"/>
      <c r="C3070" s="22" t="str">
        <f>IF(B3070&gt;0,VLOOKUP(B3070,'الموردين والمخازن'!$A$9:$L$10006,2,0)," ")</f>
        <v xml:space="preserve"> </v>
      </c>
      <c r="D3070" s="22"/>
      <c r="E3070" s="22"/>
      <c r="F3070" s="33"/>
      <c r="G3070" s="69" t="str">
        <f t="shared" si="47"/>
        <v/>
      </c>
    </row>
    <row r="3071" spans="1:7" ht="19.5" thickTop="1" thickBot="1">
      <c r="A3071" s="22"/>
      <c r="B3071" s="55"/>
      <c r="C3071" s="22" t="str">
        <f>IF(B3071&gt;0,VLOOKUP(B3071,'الموردين والمخازن'!$A$9:$L$10006,2,0)," ")</f>
        <v xml:space="preserve"> </v>
      </c>
      <c r="D3071" s="22"/>
      <c r="E3071" s="22"/>
      <c r="F3071" s="33"/>
      <c r="G3071" s="69" t="str">
        <f t="shared" si="47"/>
        <v/>
      </c>
    </row>
    <row r="3072" spans="1:7" ht="19.5" thickTop="1" thickBot="1">
      <c r="A3072" s="22"/>
      <c r="B3072" s="55"/>
      <c r="C3072" s="22" t="str">
        <f>IF(B3072&gt;0,VLOOKUP(B3072,'الموردين والمخازن'!$A$9:$L$10006,2,0)," ")</f>
        <v xml:space="preserve"> </v>
      </c>
      <c r="D3072" s="22"/>
      <c r="E3072" s="22"/>
      <c r="F3072" s="33"/>
      <c r="G3072" s="69" t="str">
        <f t="shared" si="47"/>
        <v/>
      </c>
    </row>
    <row r="3073" spans="1:7" ht="19.5" thickTop="1" thickBot="1">
      <c r="A3073" s="22"/>
      <c r="B3073" s="55"/>
      <c r="C3073" s="22" t="str">
        <f>IF(B3073&gt;0,VLOOKUP(B3073,'الموردين والمخازن'!$A$9:$L$10006,2,0)," ")</f>
        <v xml:space="preserve"> </v>
      </c>
      <c r="D3073" s="22"/>
      <c r="E3073" s="22"/>
      <c r="F3073" s="33"/>
      <c r="G3073" s="69" t="str">
        <f t="shared" si="47"/>
        <v/>
      </c>
    </row>
    <row r="3074" spans="1:7" ht="19.5" thickTop="1" thickBot="1">
      <c r="A3074" s="22"/>
      <c r="B3074" s="55"/>
      <c r="C3074" s="22" t="str">
        <f>IF(B3074&gt;0,VLOOKUP(B3074,'الموردين والمخازن'!$A$9:$L$10006,2,0)," ")</f>
        <v xml:space="preserve"> </v>
      </c>
      <c r="D3074" s="22"/>
      <c r="E3074" s="22"/>
      <c r="F3074" s="33"/>
      <c r="G3074" s="69" t="str">
        <f t="shared" si="47"/>
        <v/>
      </c>
    </row>
    <row r="3075" spans="1:7" ht="19.5" thickTop="1" thickBot="1">
      <c r="A3075" s="22"/>
      <c r="B3075" s="55"/>
      <c r="C3075" s="22" t="str">
        <f>IF(B3075&gt;0,VLOOKUP(B3075,'الموردين والمخازن'!$A$9:$L$10006,2,0)," ")</f>
        <v xml:space="preserve"> </v>
      </c>
      <c r="D3075" s="22"/>
      <c r="E3075" s="22"/>
      <c r="F3075" s="33"/>
      <c r="G3075" s="69" t="str">
        <f t="shared" si="47"/>
        <v/>
      </c>
    </row>
    <row r="3076" spans="1:7" ht="19.5" thickTop="1" thickBot="1">
      <c r="A3076" s="22"/>
      <c r="B3076" s="55"/>
      <c r="C3076" s="22" t="str">
        <f>IF(B3076&gt;0,VLOOKUP(B3076,'الموردين والمخازن'!$A$9:$L$10006,2,0)," ")</f>
        <v xml:space="preserve"> </v>
      </c>
      <c r="D3076" s="22"/>
      <c r="E3076" s="22"/>
      <c r="F3076" s="33"/>
      <c r="G3076" s="69" t="str">
        <f t="shared" si="47"/>
        <v/>
      </c>
    </row>
    <row r="3077" spans="1:7" ht="19.5" thickTop="1" thickBot="1">
      <c r="A3077" s="22"/>
      <c r="B3077" s="55"/>
      <c r="C3077" s="22" t="str">
        <f>IF(B3077&gt;0,VLOOKUP(B3077,'الموردين والمخازن'!$A$9:$L$10006,2,0)," ")</f>
        <v xml:space="preserve"> </v>
      </c>
      <c r="D3077" s="22"/>
      <c r="E3077" s="22"/>
      <c r="F3077" s="33"/>
      <c r="G3077" s="69" t="str">
        <f t="shared" si="47"/>
        <v/>
      </c>
    </row>
    <row r="3078" spans="1:7" ht="19.5" thickTop="1" thickBot="1">
      <c r="A3078" s="22"/>
      <c r="B3078" s="55"/>
      <c r="C3078" s="22" t="str">
        <f>IF(B3078&gt;0,VLOOKUP(B3078,'الموردين والمخازن'!$A$9:$L$10006,2,0)," ")</f>
        <v xml:space="preserve"> </v>
      </c>
      <c r="D3078" s="22"/>
      <c r="E3078" s="22"/>
      <c r="F3078" s="33"/>
      <c r="G3078" s="69" t="str">
        <f t="shared" si="47"/>
        <v/>
      </c>
    </row>
    <row r="3079" spans="1:7" ht="19.5" thickTop="1" thickBot="1">
      <c r="A3079" s="22"/>
      <c r="B3079" s="55"/>
      <c r="C3079" s="22" t="str">
        <f>IF(B3079&gt;0,VLOOKUP(B3079,'الموردين والمخازن'!$A$9:$L$10006,2,0)," ")</f>
        <v xml:space="preserve"> </v>
      </c>
      <c r="D3079" s="22"/>
      <c r="E3079" s="22"/>
      <c r="F3079" s="33"/>
      <c r="G3079" s="69" t="str">
        <f t="shared" si="47"/>
        <v/>
      </c>
    </row>
    <row r="3080" spans="1:7" ht="19.5" thickTop="1" thickBot="1">
      <c r="A3080" s="22"/>
      <c r="B3080" s="55"/>
      <c r="C3080" s="22" t="str">
        <f>IF(B3080&gt;0,VLOOKUP(B3080,'الموردين والمخازن'!$A$9:$L$10006,2,0)," ")</f>
        <v xml:space="preserve"> </v>
      </c>
      <c r="D3080" s="22"/>
      <c r="E3080" s="22"/>
      <c r="F3080" s="33"/>
      <c r="G3080" s="69" t="str">
        <f t="shared" si="47"/>
        <v/>
      </c>
    </row>
    <row r="3081" spans="1:7" ht="19.5" thickTop="1" thickBot="1">
      <c r="A3081" s="22"/>
      <c r="B3081" s="55"/>
      <c r="C3081" s="22" t="str">
        <f>IF(B3081&gt;0,VLOOKUP(B3081,'الموردين والمخازن'!$A$9:$L$10006,2,0)," ")</f>
        <v xml:space="preserve"> </v>
      </c>
      <c r="D3081" s="22"/>
      <c r="E3081" s="22"/>
      <c r="F3081" s="33"/>
      <c r="G3081" s="69" t="str">
        <f t="shared" ref="G3081:G3144" si="48">B3081&amp;A3081</f>
        <v/>
      </c>
    </row>
    <row r="3082" spans="1:7" ht="19.5" thickTop="1" thickBot="1">
      <c r="A3082" s="22"/>
      <c r="B3082" s="55"/>
      <c r="C3082" s="22" t="str">
        <f>IF(B3082&gt;0,VLOOKUP(B3082,'الموردين والمخازن'!$A$9:$L$10006,2,0)," ")</f>
        <v xml:space="preserve"> </v>
      </c>
      <c r="D3082" s="22"/>
      <c r="E3082" s="22"/>
      <c r="F3082" s="33"/>
      <c r="G3082" s="69" t="str">
        <f t="shared" si="48"/>
        <v/>
      </c>
    </row>
    <row r="3083" spans="1:7" ht="19.5" thickTop="1" thickBot="1">
      <c r="A3083" s="22"/>
      <c r="B3083" s="55"/>
      <c r="C3083" s="22" t="str">
        <f>IF(B3083&gt;0,VLOOKUP(B3083,'الموردين والمخازن'!$A$9:$L$10006,2,0)," ")</f>
        <v xml:space="preserve"> </v>
      </c>
      <c r="D3083" s="22"/>
      <c r="E3083" s="22"/>
      <c r="F3083" s="33"/>
      <c r="G3083" s="69" t="str">
        <f t="shared" si="48"/>
        <v/>
      </c>
    </row>
    <row r="3084" spans="1:7" ht="19.5" thickTop="1" thickBot="1">
      <c r="A3084" s="22"/>
      <c r="B3084" s="55"/>
      <c r="C3084" s="22" t="str">
        <f>IF(B3084&gt;0,VLOOKUP(B3084,'الموردين والمخازن'!$A$9:$L$10006,2,0)," ")</f>
        <v xml:space="preserve"> </v>
      </c>
      <c r="D3084" s="22"/>
      <c r="E3084" s="22"/>
      <c r="F3084" s="33"/>
      <c r="G3084" s="69" t="str">
        <f t="shared" si="48"/>
        <v/>
      </c>
    </row>
    <row r="3085" spans="1:7" ht="19.5" thickTop="1" thickBot="1">
      <c r="A3085" s="22"/>
      <c r="B3085" s="55"/>
      <c r="C3085" s="22" t="str">
        <f>IF(B3085&gt;0,VLOOKUP(B3085,'الموردين والمخازن'!$A$9:$L$10006,2,0)," ")</f>
        <v xml:space="preserve"> </v>
      </c>
      <c r="D3085" s="22"/>
      <c r="E3085" s="22"/>
      <c r="F3085" s="33"/>
      <c r="G3085" s="69" t="str">
        <f t="shared" si="48"/>
        <v/>
      </c>
    </row>
    <row r="3086" spans="1:7" ht="19.5" thickTop="1" thickBot="1">
      <c r="A3086" s="22"/>
      <c r="B3086" s="55"/>
      <c r="C3086" s="22" t="str">
        <f>IF(B3086&gt;0,VLOOKUP(B3086,'الموردين والمخازن'!$A$9:$L$10006,2,0)," ")</f>
        <v xml:space="preserve"> </v>
      </c>
      <c r="D3086" s="22"/>
      <c r="E3086" s="22"/>
      <c r="F3086" s="33"/>
      <c r="G3086" s="69" t="str">
        <f t="shared" si="48"/>
        <v/>
      </c>
    </row>
    <row r="3087" spans="1:7" ht="19.5" thickTop="1" thickBot="1">
      <c r="A3087" s="22"/>
      <c r="B3087" s="55"/>
      <c r="C3087" s="22" t="str">
        <f>IF(B3087&gt;0,VLOOKUP(B3087,'الموردين والمخازن'!$A$9:$L$10006,2,0)," ")</f>
        <v xml:space="preserve"> </v>
      </c>
      <c r="D3087" s="22"/>
      <c r="E3087" s="22"/>
      <c r="F3087" s="33"/>
      <c r="G3087" s="69" t="str">
        <f t="shared" si="48"/>
        <v/>
      </c>
    </row>
    <row r="3088" spans="1:7" ht="19.5" thickTop="1" thickBot="1">
      <c r="A3088" s="22"/>
      <c r="B3088" s="55"/>
      <c r="C3088" s="22" t="str">
        <f>IF(B3088&gt;0,VLOOKUP(B3088,'الموردين والمخازن'!$A$9:$L$10006,2,0)," ")</f>
        <v xml:space="preserve"> </v>
      </c>
      <c r="D3088" s="22"/>
      <c r="E3088" s="22"/>
      <c r="F3088" s="33"/>
      <c r="G3088" s="69" t="str">
        <f t="shared" si="48"/>
        <v/>
      </c>
    </row>
    <row r="3089" spans="1:7" ht="19.5" thickTop="1" thickBot="1">
      <c r="A3089" s="22"/>
      <c r="B3089" s="55"/>
      <c r="C3089" s="22" t="str">
        <f>IF(B3089&gt;0,VLOOKUP(B3089,'الموردين والمخازن'!$A$9:$L$10006,2,0)," ")</f>
        <v xml:space="preserve"> </v>
      </c>
      <c r="D3089" s="22"/>
      <c r="E3089" s="22"/>
      <c r="F3089" s="33"/>
      <c r="G3089" s="69" t="str">
        <f t="shared" si="48"/>
        <v/>
      </c>
    </row>
    <row r="3090" spans="1:7" ht="19.5" thickTop="1" thickBot="1">
      <c r="A3090" s="22"/>
      <c r="B3090" s="55"/>
      <c r="C3090" s="22" t="str">
        <f>IF(B3090&gt;0,VLOOKUP(B3090,'الموردين والمخازن'!$A$9:$L$10006,2,0)," ")</f>
        <v xml:space="preserve"> </v>
      </c>
      <c r="D3090" s="22"/>
      <c r="E3090" s="22"/>
      <c r="F3090" s="33"/>
      <c r="G3090" s="69" t="str">
        <f t="shared" si="48"/>
        <v/>
      </c>
    </row>
    <row r="3091" spans="1:7" ht="19.5" thickTop="1" thickBot="1">
      <c r="A3091" s="22"/>
      <c r="B3091" s="55"/>
      <c r="C3091" s="22" t="str">
        <f>IF(B3091&gt;0,VLOOKUP(B3091,'الموردين والمخازن'!$A$9:$L$10006,2,0)," ")</f>
        <v xml:space="preserve"> </v>
      </c>
      <c r="D3091" s="22"/>
      <c r="E3091" s="22"/>
      <c r="F3091" s="33"/>
      <c r="G3091" s="69" t="str">
        <f t="shared" si="48"/>
        <v/>
      </c>
    </row>
    <row r="3092" spans="1:7" ht="19.5" thickTop="1" thickBot="1">
      <c r="A3092" s="22"/>
      <c r="B3092" s="55"/>
      <c r="C3092" s="22" t="str">
        <f>IF(B3092&gt;0,VLOOKUP(B3092,'الموردين والمخازن'!$A$9:$L$10006,2,0)," ")</f>
        <v xml:space="preserve"> </v>
      </c>
      <c r="D3092" s="22"/>
      <c r="E3092" s="22"/>
      <c r="F3092" s="33"/>
      <c r="G3092" s="69" t="str">
        <f t="shared" si="48"/>
        <v/>
      </c>
    </row>
    <row r="3093" spans="1:7" ht="19.5" thickTop="1" thickBot="1">
      <c r="A3093" s="22"/>
      <c r="B3093" s="55"/>
      <c r="C3093" s="22" t="str">
        <f>IF(B3093&gt;0,VLOOKUP(B3093,'الموردين والمخازن'!$A$9:$L$10006,2,0)," ")</f>
        <v xml:space="preserve"> </v>
      </c>
      <c r="D3093" s="22"/>
      <c r="E3093" s="22"/>
      <c r="F3093" s="33"/>
      <c r="G3093" s="69" t="str">
        <f t="shared" si="48"/>
        <v/>
      </c>
    </row>
    <row r="3094" spans="1:7" ht="19.5" thickTop="1" thickBot="1">
      <c r="A3094" s="22"/>
      <c r="B3094" s="55"/>
      <c r="C3094" s="22" t="str">
        <f>IF(B3094&gt;0,VLOOKUP(B3094,'الموردين والمخازن'!$A$9:$L$10006,2,0)," ")</f>
        <v xml:space="preserve"> </v>
      </c>
      <c r="D3094" s="22"/>
      <c r="E3094" s="22"/>
      <c r="F3094" s="33"/>
      <c r="G3094" s="69" t="str">
        <f t="shared" si="48"/>
        <v/>
      </c>
    </row>
    <row r="3095" spans="1:7" ht="19.5" thickTop="1" thickBot="1">
      <c r="A3095" s="22"/>
      <c r="B3095" s="55"/>
      <c r="C3095" s="22" t="str">
        <f>IF(B3095&gt;0,VLOOKUP(B3095,'الموردين والمخازن'!$A$9:$L$10006,2,0)," ")</f>
        <v xml:space="preserve"> </v>
      </c>
      <c r="D3095" s="22"/>
      <c r="E3095" s="22"/>
      <c r="F3095" s="33"/>
      <c r="G3095" s="69" t="str">
        <f t="shared" si="48"/>
        <v/>
      </c>
    </row>
    <row r="3096" spans="1:7" ht="19.5" thickTop="1" thickBot="1">
      <c r="A3096" s="22"/>
      <c r="B3096" s="55"/>
      <c r="C3096" s="22" t="str">
        <f>IF(B3096&gt;0,VLOOKUP(B3096,'الموردين والمخازن'!$A$9:$L$10006,2,0)," ")</f>
        <v xml:space="preserve"> </v>
      </c>
      <c r="D3096" s="22"/>
      <c r="E3096" s="22"/>
      <c r="F3096" s="33"/>
      <c r="G3096" s="69" t="str">
        <f t="shared" si="48"/>
        <v/>
      </c>
    </row>
    <row r="3097" spans="1:7" ht="19.5" thickTop="1" thickBot="1">
      <c r="A3097" s="22"/>
      <c r="B3097" s="55"/>
      <c r="C3097" s="22" t="str">
        <f>IF(B3097&gt;0,VLOOKUP(B3097,'الموردين والمخازن'!$A$9:$L$10006,2,0)," ")</f>
        <v xml:space="preserve"> </v>
      </c>
      <c r="D3097" s="22"/>
      <c r="E3097" s="22"/>
      <c r="F3097" s="33"/>
      <c r="G3097" s="69" t="str">
        <f t="shared" si="48"/>
        <v/>
      </c>
    </row>
    <row r="3098" spans="1:7" ht="19.5" thickTop="1" thickBot="1">
      <c r="A3098" s="22"/>
      <c r="B3098" s="55"/>
      <c r="C3098" s="22" t="str">
        <f>IF(B3098&gt;0,VLOOKUP(B3098,'الموردين والمخازن'!$A$9:$L$10006,2,0)," ")</f>
        <v xml:space="preserve"> </v>
      </c>
      <c r="D3098" s="22"/>
      <c r="E3098" s="22"/>
      <c r="F3098" s="33"/>
      <c r="G3098" s="69" t="str">
        <f t="shared" si="48"/>
        <v/>
      </c>
    </row>
    <row r="3099" spans="1:7" ht="19.5" thickTop="1" thickBot="1">
      <c r="A3099" s="22"/>
      <c r="B3099" s="55"/>
      <c r="C3099" s="22" t="str">
        <f>IF(B3099&gt;0,VLOOKUP(B3099,'الموردين والمخازن'!$A$9:$L$10006,2,0)," ")</f>
        <v xml:space="preserve"> </v>
      </c>
      <c r="D3099" s="22"/>
      <c r="E3099" s="22"/>
      <c r="F3099" s="33"/>
      <c r="G3099" s="69" t="str">
        <f t="shared" si="48"/>
        <v/>
      </c>
    </row>
    <row r="3100" spans="1:7" ht="19.5" thickTop="1" thickBot="1">
      <c r="A3100" s="22"/>
      <c r="B3100" s="55"/>
      <c r="C3100" s="22" t="str">
        <f>IF(B3100&gt;0,VLOOKUP(B3100,'الموردين والمخازن'!$A$9:$L$10006,2,0)," ")</f>
        <v xml:space="preserve"> </v>
      </c>
      <c r="D3100" s="22"/>
      <c r="E3100" s="22"/>
      <c r="F3100" s="33"/>
      <c r="G3100" s="69" t="str">
        <f t="shared" si="48"/>
        <v/>
      </c>
    </row>
    <row r="3101" spans="1:7" ht="19.5" thickTop="1" thickBot="1">
      <c r="A3101" s="22"/>
      <c r="B3101" s="55"/>
      <c r="C3101" s="22" t="str">
        <f>IF(B3101&gt;0,VLOOKUP(B3101,'الموردين والمخازن'!$A$9:$L$10006,2,0)," ")</f>
        <v xml:space="preserve"> </v>
      </c>
      <c r="D3101" s="22"/>
      <c r="E3101" s="22"/>
      <c r="F3101" s="33"/>
      <c r="G3101" s="69" t="str">
        <f t="shared" si="48"/>
        <v/>
      </c>
    </row>
    <row r="3102" spans="1:7" ht="19.5" thickTop="1" thickBot="1">
      <c r="A3102" s="22"/>
      <c r="B3102" s="55"/>
      <c r="C3102" s="22" t="str">
        <f>IF(B3102&gt;0,VLOOKUP(B3102,'الموردين والمخازن'!$A$9:$L$10006,2,0)," ")</f>
        <v xml:space="preserve"> </v>
      </c>
      <c r="D3102" s="22"/>
      <c r="E3102" s="22"/>
      <c r="F3102" s="33"/>
      <c r="G3102" s="69" t="str">
        <f t="shared" si="48"/>
        <v/>
      </c>
    </row>
    <row r="3103" spans="1:7" ht="19.5" thickTop="1" thickBot="1">
      <c r="A3103" s="22"/>
      <c r="B3103" s="55"/>
      <c r="C3103" s="22" t="str">
        <f>IF(B3103&gt;0,VLOOKUP(B3103,'الموردين والمخازن'!$A$9:$L$10006,2,0)," ")</f>
        <v xml:space="preserve"> </v>
      </c>
      <c r="D3103" s="22"/>
      <c r="E3103" s="22"/>
      <c r="F3103" s="33"/>
      <c r="G3103" s="69" t="str">
        <f t="shared" si="48"/>
        <v/>
      </c>
    </row>
    <row r="3104" spans="1:7" ht="19.5" thickTop="1" thickBot="1">
      <c r="A3104" s="22"/>
      <c r="B3104" s="55"/>
      <c r="C3104" s="22" t="str">
        <f>IF(B3104&gt;0,VLOOKUP(B3104,'الموردين والمخازن'!$A$9:$L$10006,2,0)," ")</f>
        <v xml:space="preserve"> </v>
      </c>
      <c r="D3104" s="22"/>
      <c r="E3104" s="22"/>
      <c r="F3104" s="33"/>
      <c r="G3104" s="69" t="str">
        <f t="shared" si="48"/>
        <v/>
      </c>
    </row>
    <row r="3105" spans="1:7" ht="19.5" thickTop="1" thickBot="1">
      <c r="A3105" s="22"/>
      <c r="B3105" s="55"/>
      <c r="C3105" s="22" t="str">
        <f>IF(B3105&gt;0,VLOOKUP(B3105,'الموردين والمخازن'!$A$9:$L$10006,2,0)," ")</f>
        <v xml:space="preserve"> </v>
      </c>
      <c r="D3105" s="22"/>
      <c r="E3105" s="22"/>
      <c r="F3105" s="33"/>
      <c r="G3105" s="69" t="str">
        <f t="shared" si="48"/>
        <v/>
      </c>
    </row>
    <row r="3106" spans="1:7" ht="19.5" thickTop="1" thickBot="1">
      <c r="A3106" s="22"/>
      <c r="B3106" s="55"/>
      <c r="C3106" s="22" t="str">
        <f>IF(B3106&gt;0,VLOOKUP(B3106,'الموردين والمخازن'!$A$9:$L$10006,2,0)," ")</f>
        <v xml:space="preserve"> </v>
      </c>
      <c r="D3106" s="22"/>
      <c r="E3106" s="22"/>
      <c r="F3106" s="33"/>
      <c r="G3106" s="69" t="str">
        <f t="shared" si="48"/>
        <v/>
      </c>
    </row>
    <row r="3107" spans="1:7" ht="19.5" thickTop="1" thickBot="1">
      <c r="A3107" s="22"/>
      <c r="B3107" s="55"/>
      <c r="C3107" s="22" t="str">
        <f>IF(B3107&gt;0,VLOOKUP(B3107,'الموردين والمخازن'!$A$9:$L$10006,2,0)," ")</f>
        <v xml:space="preserve"> </v>
      </c>
      <c r="D3107" s="22"/>
      <c r="E3107" s="22"/>
      <c r="F3107" s="33"/>
      <c r="G3107" s="69" t="str">
        <f t="shared" si="48"/>
        <v/>
      </c>
    </row>
    <row r="3108" spans="1:7" ht="19.5" thickTop="1" thickBot="1">
      <c r="A3108" s="22"/>
      <c r="B3108" s="55"/>
      <c r="C3108" s="22" t="str">
        <f>IF(B3108&gt;0,VLOOKUP(B3108,'الموردين والمخازن'!$A$9:$L$10006,2,0)," ")</f>
        <v xml:space="preserve"> </v>
      </c>
      <c r="D3108" s="22"/>
      <c r="E3108" s="22"/>
      <c r="F3108" s="33"/>
      <c r="G3108" s="69" t="str">
        <f t="shared" si="48"/>
        <v/>
      </c>
    </row>
    <row r="3109" spans="1:7" ht="19.5" thickTop="1" thickBot="1">
      <c r="A3109" s="22"/>
      <c r="B3109" s="55"/>
      <c r="C3109" s="22" t="str">
        <f>IF(B3109&gt;0,VLOOKUP(B3109,'الموردين والمخازن'!$A$9:$L$10006,2,0)," ")</f>
        <v xml:space="preserve"> </v>
      </c>
      <c r="D3109" s="22"/>
      <c r="E3109" s="22"/>
      <c r="F3109" s="33"/>
      <c r="G3109" s="69" t="str">
        <f t="shared" si="48"/>
        <v/>
      </c>
    </row>
    <row r="3110" spans="1:7" ht="19.5" thickTop="1" thickBot="1">
      <c r="A3110" s="22"/>
      <c r="B3110" s="55"/>
      <c r="C3110" s="22" t="str">
        <f>IF(B3110&gt;0,VLOOKUP(B3110,'الموردين والمخازن'!$A$9:$L$10006,2,0)," ")</f>
        <v xml:space="preserve"> </v>
      </c>
      <c r="D3110" s="22"/>
      <c r="E3110" s="22"/>
      <c r="F3110" s="33"/>
      <c r="G3110" s="69" t="str">
        <f t="shared" si="48"/>
        <v/>
      </c>
    </row>
    <row r="3111" spans="1:7" ht="19.5" thickTop="1" thickBot="1">
      <c r="A3111" s="22"/>
      <c r="B3111" s="55"/>
      <c r="C3111" s="22" t="str">
        <f>IF(B3111&gt;0,VLOOKUP(B3111,'الموردين والمخازن'!$A$9:$L$10006,2,0)," ")</f>
        <v xml:space="preserve"> </v>
      </c>
      <c r="D3111" s="22"/>
      <c r="E3111" s="22"/>
      <c r="F3111" s="33"/>
      <c r="G3111" s="69" t="str">
        <f t="shared" si="48"/>
        <v/>
      </c>
    </row>
    <row r="3112" spans="1:7" ht="19.5" thickTop="1" thickBot="1">
      <c r="A3112" s="22"/>
      <c r="B3112" s="55"/>
      <c r="C3112" s="22" t="str">
        <f>IF(B3112&gt;0,VLOOKUP(B3112,'الموردين والمخازن'!$A$9:$L$10006,2,0)," ")</f>
        <v xml:space="preserve"> </v>
      </c>
      <c r="D3112" s="22"/>
      <c r="E3112" s="22"/>
      <c r="F3112" s="33"/>
      <c r="G3112" s="69" t="str">
        <f t="shared" si="48"/>
        <v/>
      </c>
    </row>
    <row r="3113" spans="1:7" ht="19.5" thickTop="1" thickBot="1">
      <c r="A3113" s="22"/>
      <c r="B3113" s="55"/>
      <c r="C3113" s="22" t="str">
        <f>IF(B3113&gt;0,VLOOKUP(B3113,'الموردين والمخازن'!$A$9:$L$10006,2,0)," ")</f>
        <v xml:space="preserve"> </v>
      </c>
      <c r="D3113" s="22"/>
      <c r="E3113" s="22"/>
      <c r="F3113" s="33"/>
      <c r="G3113" s="69" t="str">
        <f t="shared" si="48"/>
        <v/>
      </c>
    </row>
    <row r="3114" spans="1:7" ht="19.5" thickTop="1" thickBot="1">
      <c r="A3114" s="22"/>
      <c r="B3114" s="55"/>
      <c r="C3114" s="22" t="str">
        <f>IF(B3114&gt;0,VLOOKUP(B3114,'الموردين والمخازن'!$A$9:$L$10006,2,0)," ")</f>
        <v xml:space="preserve"> </v>
      </c>
      <c r="D3114" s="22"/>
      <c r="E3114" s="22"/>
      <c r="F3114" s="33"/>
      <c r="G3114" s="69" t="str">
        <f t="shared" si="48"/>
        <v/>
      </c>
    </row>
    <row r="3115" spans="1:7" ht="19.5" thickTop="1" thickBot="1">
      <c r="A3115" s="22"/>
      <c r="B3115" s="55"/>
      <c r="C3115" s="22" t="str">
        <f>IF(B3115&gt;0,VLOOKUP(B3115,'الموردين والمخازن'!$A$9:$L$10006,2,0)," ")</f>
        <v xml:space="preserve"> </v>
      </c>
      <c r="D3115" s="22"/>
      <c r="E3115" s="22"/>
      <c r="F3115" s="33"/>
      <c r="G3115" s="69" t="str">
        <f t="shared" si="48"/>
        <v/>
      </c>
    </row>
    <row r="3116" spans="1:7" ht="19.5" thickTop="1" thickBot="1">
      <c r="A3116" s="22"/>
      <c r="B3116" s="55"/>
      <c r="C3116" s="22" t="str">
        <f>IF(B3116&gt;0,VLOOKUP(B3116,'الموردين والمخازن'!$A$9:$L$10006,2,0)," ")</f>
        <v xml:space="preserve"> </v>
      </c>
      <c r="D3116" s="22"/>
      <c r="E3116" s="22"/>
      <c r="F3116" s="33"/>
      <c r="G3116" s="69" t="str">
        <f t="shared" si="48"/>
        <v/>
      </c>
    </row>
    <row r="3117" spans="1:7" ht="19.5" thickTop="1" thickBot="1">
      <c r="A3117" s="22"/>
      <c r="B3117" s="55"/>
      <c r="C3117" s="22" t="str">
        <f>IF(B3117&gt;0,VLOOKUP(B3117,'الموردين والمخازن'!$A$9:$L$10006,2,0)," ")</f>
        <v xml:space="preserve"> </v>
      </c>
      <c r="D3117" s="22"/>
      <c r="E3117" s="22"/>
      <c r="F3117" s="33"/>
      <c r="G3117" s="69" t="str">
        <f t="shared" si="48"/>
        <v/>
      </c>
    </row>
    <row r="3118" spans="1:7" ht="19.5" thickTop="1" thickBot="1">
      <c r="A3118" s="22"/>
      <c r="B3118" s="55"/>
      <c r="C3118" s="22" t="str">
        <f>IF(B3118&gt;0,VLOOKUP(B3118,'الموردين والمخازن'!$A$9:$L$10006,2,0)," ")</f>
        <v xml:space="preserve"> </v>
      </c>
      <c r="D3118" s="22"/>
      <c r="E3118" s="22"/>
      <c r="F3118" s="33"/>
      <c r="G3118" s="69" t="str">
        <f t="shared" si="48"/>
        <v/>
      </c>
    </row>
    <row r="3119" spans="1:7" ht="19.5" thickTop="1" thickBot="1">
      <c r="A3119" s="22"/>
      <c r="B3119" s="55"/>
      <c r="C3119" s="22" t="str">
        <f>IF(B3119&gt;0,VLOOKUP(B3119,'الموردين والمخازن'!$A$9:$L$10006,2,0)," ")</f>
        <v xml:space="preserve"> </v>
      </c>
      <c r="D3119" s="22"/>
      <c r="E3119" s="22"/>
      <c r="F3119" s="33"/>
      <c r="G3119" s="69" t="str">
        <f t="shared" si="48"/>
        <v/>
      </c>
    </row>
    <row r="3120" spans="1:7" ht="19.5" thickTop="1" thickBot="1">
      <c r="A3120" s="22"/>
      <c r="B3120" s="55"/>
      <c r="C3120" s="22" t="str">
        <f>IF(B3120&gt;0,VLOOKUP(B3120,'الموردين والمخازن'!$A$9:$L$10006,2,0)," ")</f>
        <v xml:space="preserve"> </v>
      </c>
      <c r="D3120" s="22"/>
      <c r="E3120" s="22"/>
      <c r="F3120" s="33"/>
      <c r="G3120" s="69" t="str">
        <f t="shared" si="48"/>
        <v/>
      </c>
    </row>
    <row r="3121" spans="1:7" ht="19.5" thickTop="1" thickBot="1">
      <c r="A3121" s="22"/>
      <c r="B3121" s="55"/>
      <c r="C3121" s="22" t="str">
        <f>IF(B3121&gt;0,VLOOKUP(B3121,'الموردين والمخازن'!$A$9:$L$10006,2,0)," ")</f>
        <v xml:space="preserve"> </v>
      </c>
      <c r="D3121" s="22"/>
      <c r="E3121" s="22"/>
      <c r="F3121" s="33"/>
      <c r="G3121" s="69" t="str">
        <f t="shared" si="48"/>
        <v/>
      </c>
    </row>
    <row r="3122" spans="1:7" ht="19.5" thickTop="1" thickBot="1">
      <c r="A3122" s="22"/>
      <c r="B3122" s="55"/>
      <c r="C3122" s="22" t="str">
        <f>IF(B3122&gt;0,VLOOKUP(B3122,'الموردين والمخازن'!$A$9:$L$10006,2,0)," ")</f>
        <v xml:space="preserve"> </v>
      </c>
      <c r="D3122" s="22"/>
      <c r="E3122" s="22"/>
      <c r="F3122" s="33"/>
      <c r="G3122" s="69" t="str">
        <f t="shared" si="48"/>
        <v/>
      </c>
    </row>
    <row r="3123" spans="1:7" ht="19.5" thickTop="1" thickBot="1">
      <c r="A3123" s="22"/>
      <c r="B3123" s="55"/>
      <c r="C3123" s="22" t="str">
        <f>IF(B3123&gt;0,VLOOKUP(B3123,'الموردين والمخازن'!$A$9:$L$10006,2,0)," ")</f>
        <v xml:space="preserve"> </v>
      </c>
      <c r="D3123" s="22"/>
      <c r="E3123" s="22"/>
      <c r="F3123" s="33"/>
      <c r="G3123" s="69" t="str">
        <f t="shared" si="48"/>
        <v/>
      </c>
    </row>
    <row r="3124" spans="1:7" ht="19.5" thickTop="1" thickBot="1">
      <c r="A3124" s="22"/>
      <c r="B3124" s="55"/>
      <c r="C3124" s="22" t="str">
        <f>IF(B3124&gt;0,VLOOKUP(B3124,'الموردين والمخازن'!$A$9:$L$10006,2,0)," ")</f>
        <v xml:space="preserve"> </v>
      </c>
      <c r="D3124" s="22"/>
      <c r="E3124" s="22"/>
      <c r="F3124" s="33"/>
      <c r="G3124" s="69" t="str">
        <f t="shared" si="48"/>
        <v/>
      </c>
    </row>
    <row r="3125" spans="1:7" ht="19.5" thickTop="1" thickBot="1">
      <c r="A3125" s="22"/>
      <c r="B3125" s="55"/>
      <c r="C3125" s="22" t="str">
        <f>IF(B3125&gt;0,VLOOKUP(B3125,'الموردين والمخازن'!$A$9:$L$10006,2,0)," ")</f>
        <v xml:space="preserve"> </v>
      </c>
      <c r="D3125" s="22"/>
      <c r="E3125" s="22"/>
      <c r="F3125" s="33"/>
      <c r="G3125" s="69" t="str">
        <f t="shared" si="48"/>
        <v/>
      </c>
    </row>
    <row r="3126" spans="1:7" ht="19.5" thickTop="1" thickBot="1">
      <c r="A3126" s="22"/>
      <c r="B3126" s="55"/>
      <c r="C3126" s="22" t="str">
        <f>IF(B3126&gt;0,VLOOKUP(B3126,'الموردين والمخازن'!$A$9:$L$10006,2,0)," ")</f>
        <v xml:space="preserve"> </v>
      </c>
      <c r="D3126" s="22"/>
      <c r="E3126" s="22"/>
      <c r="F3126" s="33"/>
      <c r="G3126" s="69" t="str">
        <f t="shared" si="48"/>
        <v/>
      </c>
    </row>
    <row r="3127" spans="1:7" ht="19.5" thickTop="1" thickBot="1">
      <c r="A3127" s="22"/>
      <c r="B3127" s="55"/>
      <c r="C3127" s="22" t="str">
        <f>IF(B3127&gt;0,VLOOKUP(B3127,'الموردين والمخازن'!$A$9:$L$10006,2,0)," ")</f>
        <v xml:space="preserve"> </v>
      </c>
      <c r="D3127" s="22"/>
      <c r="E3127" s="22"/>
      <c r="F3127" s="33"/>
      <c r="G3127" s="69" t="str">
        <f t="shared" si="48"/>
        <v/>
      </c>
    </row>
    <row r="3128" spans="1:7" ht="19.5" thickTop="1" thickBot="1">
      <c r="A3128" s="22"/>
      <c r="B3128" s="55"/>
      <c r="C3128" s="22" t="str">
        <f>IF(B3128&gt;0,VLOOKUP(B3128,'الموردين والمخازن'!$A$9:$L$10006,2,0)," ")</f>
        <v xml:space="preserve"> </v>
      </c>
      <c r="D3128" s="22"/>
      <c r="E3128" s="22"/>
      <c r="F3128" s="33"/>
      <c r="G3128" s="69" t="str">
        <f t="shared" si="48"/>
        <v/>
      </c>
    </row>
    <row r="3129" spans="1:7" ht="19.5" thickTop="1" thickBot="1">
      <c r="A3129" s="22"/>
      <c r="B3129" s="55"/>
      <c r="C3129" s="22" t="str">
        <f>IF(B3129&gt;0,VLOOKUP(B3129,'الموردين والمخازن'!$A$9:$L$10006,2,0)," ")</f>
        <v xml:space="preserve"> </v>
      </c>
      <c r="D3129" s="22"/>
      <c r="E3129" s="22"/>
      <c r="F3129" s="33"/>
      <c r="G3129" s="69" t="str">
        <f t="shared" si="48"/>
        <v/>
      </c>
    </row>
    <row r="3130" spans="1:7" ht="19.5" thickTop="1" thickBot="1">
      <c r="A3130" s="22"/>
      <c r="B3130" s="55"/>
      <c r="C3130" s="22" t="str">
        <f>IF(B3130&gt;0,VLOOKUP(B3130,'الموردين والمخازن'!$A$9:$L$10006,2,0)," ")</f>
        <v xml:space="preserve"> </v>
      </c>
      <c r="D3130" s="22"/>
      <c r="E3130" s="22"/>
      <c r="F3130" s="33"/>
      <c r="G3130" s="69" t="str">
        <f t="shared" si="48"/>
        <v/>
      </c>
    </row>
    <row r="3131" spans="1:7" ht="19.5" thickTop="1" thickBot="1">
      <c r="A3131" s="22"/>
      <c r="B3131" s="55"/>
      <c r="C3131" s="22" t="str">
        <f>IF(B3131&gt;0,VLOOKUP(B3131,'الموردين والمخازن'!$A$9:$L$10006,2,0)," ")</f>
        <v xml:space="preserve"> </v>
      </c>
      <c r="D3131" s="22"/>
      <c r="E3131" s="22"/>
      <c r="F3131" s="33"/>
      <c r="G3131" s="69" t="str">
        <f t="shared" si="48"/>
        <v/>
      </c>
    </row>
    <row r="3132" spans="1:7" ht="19.5" thickTop="1" thickBot="1">
      <c r="A3132" s="22"/>
      <c r="B3132" s="55"/>
      <c r="C3132" s="22" t="str">
        <f>IF(B3132&gt;0,VLOOKUP(B3132,'الموردين والمخازن'!$A$9:$L$10006,2,0)," ")</f>
        <v xml:space="preserve"> </v>
      </c>
      <c r="D3132" s="22"/>
      <c r="E3132" s="22"/>
      <c r="F3132" s="33"/>
      <c r="G3132" s="69" t="str">
        <f t="shared" si="48"/>
        <v/>
      </c>
    </row>
    <row r="3133" spans="1:7" ht="19.5" thickTop="1" thickBot="1">
      <c r="A3133" s="22"/>
      <c r="B3133" s="55"/>
      <c r="C3133" s="22" t="str">
        <f>IF(B3133&gt;0,VLOOKUP(B3133,'الموردين والمخازن'!$A$9:$L$10006,2,0)," ")</f>
        <v xml:space="preserve"> </v>
      </c>
      <c r="D3133" s="22"/>
      <c r="E3133" s="22"/>
      <c r="F3133" s="33"/>
      <c r="G3133" s="69" t="str">
        <f t="shared" si="48"/>
        <v/>
      </c>
    </row>
    <row r="3134" spans="1:7" ht="19.5" thickTop="1" thickBot="1">
      <c r="A3134" s="22"/>
      <c r="B3134" s="55"/>
      <c r="C3134" s="22" t="str">
        <f>IF(B3134&gt;0,VLOOKUP(B3134,'الموردين والمخازن'!$A$9:$L$10006,2,0)," ")</f>
        <v xml:space="preserve"> </v>
      </c>
      <c r="D3134" s="22"/>
      <c r="E3134" s="22"/>
      <c r="F3134" s="33"/>
      <c r="G3134" s="69" t="str">
        <f t="shared" si="48"/>
        <v/>
      </c>
    </row>
    <row r="3135" spans="1:7" ht="19.5" thickTop="1" thickBot="1">
      <c r="A3135" s="22"/>
      <c r="B3135" s="55"/>
      <c r="C3135" s="22" t="str">
        <f>IF(B3135&gt;0,VLOOKUP(B3135,'الموردين والمخازن'!$A$9:$L$10006,2,0)," ")</f>
        <v xml:space="preserve"> </v>
      </c>
      <c r="D3135" s="22"/>
      <c r="E3135" s="22"/>
      <c r="F3135" s="33"/>
      <c r="G3135" s="69" t="str">
        <f t="shared" si="48"/>
        <v/>
      </c>
    </row>
    <row r="3136" spans="1:7" ht="19.5" thickTop="1" thickBot="1">
      <c r="A3136" s="22"/>
      <c r="B3136" s="55"/>
      <c r="C3136" s="22" t="str">
        <f>IF(B3136&gt;0,VLOOKUP(B3136,'الموردين والمخازن'!$A$9:$L$10006,2,0)," ")</f>
        <v xml:space="preserve"> </v>
      </c>
      <c r="D3136" s="22"/>
      <c r="E3136" s="22"/>
      <c r="F3136" s="33"/>
      <c r="G3136" s="69" t="str">
        <f t="shared" si="48"/>
        <v/>
      </c>
    </row>
    <row r="3137" spans="1:7" ht="19.5" thickTop="1" thickBot="1">
      <c r="A3137" s="22"/>
      <c r="B3137" s="55"/>
      <c r="C3137" s="22" t="str">
        <f>IF(B3137&gt;0,VLOOKUP(B3137,'الموردين والمخازن'!$A$9:$L$10006,2,0)," ")</f>
        <v xml:space="preserve"> </v>
      </c>
      <c r="D3137" s="22"/>
      <c r="E3137" s="22"/>
      <c r="F3137" s="33"/>
      <c r="G3137" s="69" t="str">
        <f t="shared" si="48"/>
        <v/>
      </c>
    </row>
    <row r="3138" spans="1:7" ht="19.5" thickTop="1" thickBot="1">
      <c r="A3138" s="22"/>
      <c r="B3138" s="55"/>
      <c r="C3138" s="22" t="str">
        <f>IF(B3138&gt;0,VLOOKUP(B3138,'الموردين والمخازن'!$A$9:$L$10006,2,0)," ")</f>
        <v xml:space="preserve"> </v>
      </c>
      <c r="D3138" s="22"/>
      <c r="E3138" s="22"/>
      <c r="F3138" s="33"/>
      <c r="G3138" s="69" t="str">
        <f t="shared" si="48"/>
        <v/>
      </c>
    </row>
    <row r="3139" spans="1:7" ht="19.5" thickTop="1" thickBot="1">
      <c r="A3139" s="22"/>
      <c r="B3139" s="55"/>
      <c r="C3139" s="22" t="str">
        <f>IF(B3139&gt;0,VLOOKUP(B3139,'الموردين والمخازن'!$A$9:$L$10006,2,0)," ")</f>
        <v xml:space="preserve"> </v>
      </c>
      <c r="D3139" s="22"/>
      <c r="E3139" s="22"/>
      <c r="F3139" s="33"/>
      <c r="G3139" s="69" t="str">
        <f t="shared" si="48"/>
        <v/>
      </c>
    </row>
    <row r="3140" spans="1:7" ht="19.5" thickTop="1" thickBot="1">
      <c r="A3140" s="22"/>
      <c r="B3140" s="55"/>
      <c r="C3140" s="22" t="str">
        <f>IF(B3140&gt;0,VLOOKUP(B3140,'الموردين والمخازن'!$A$9:$L$10006,2,0)," ")</f>
        <v xml:space="preserve"> </v>
      </c>
      <c r="D3140" s="22"/>
      <c r="E3140" s="22"/>
      <c r="F3140" s="33"/>
      <c r="G3140" s="69" t="str">
        <f t="shared" si="48"/>
        <v/>
      </c>
    </row>
    <row r="3141" spans="1:7" ht="19.5" thickTop="1" thickBot="1">
      <c r="A3141" s="22"/>
      <c r="B3141" s="55"/>
      <c r="C3141" s="22" t="str">
        <f>IF(B3141&gt;0,VLOOKUP(B3141,'الموردين والمخازن'!$A$9:$L$10006,2,0)," ")</f>
        <v xml:space="preserve"> </v>
      </c>
      <c r="D3141" s="22"/>
      <c r="E3141" s="22"/>
      <c r="F3141" s="33"/>
      <c r="G3141" s="69" t="str">
        <f t="shared" si="48"/>
        <v/>
      </c>
    </row>
    <row r="3142" spans="1:7" ht="19.5" thickTop="1" thickBot="1">
      <c r="A3142" s="22"/>
      <c r="B3142" s="55"/>
      <c r="C3142" s="22" t="str">
        <f>IF(B3142&gt;0,VLOOKUP(B3142,'الموردين والمخازن'!$A$9:$L$10006,2,0)," ")</f>
        <v xml:space="preserve"> </v>
      </c>
      <c r="D3142" s="22"/>
      <c r="E3142" s="22"/>
      <c r="F3142" s="33"/>
      <c r="G3142" s="69" t="str">
        <f t="shared" si="48"/>
        <v/>
      </c>
    </row>
    <row r="3143" spans="1:7" ht="19.5" thickTop="1" thickBot="1">
      <c r="A3143" s="22"/>
      <c r="B3143" s="55"/>
      <c r="C3143" s="22" t="str">
        <f>IF(B3143&gt;0,VLOOKUP(B3143,'الموردين والمخازن'!$A$9:$L$10006,2,0)," ")</f>
        <v xml:space="preserve"> </v>
      </c>
      <c r="D3143" s="22"/>
      <c r="E3143" s="22"/>
      <c r="F3143" s="33"/>
      <c r="G3143" s="69" t="str">
        <f t="shared" si="48"/>
        <v/>
      </c>
    </row>
    <row r="3144" spans="1:7" ht="19.5" thickTop="1" thickBot="1">
      <c r="A3144" s="22"/>
      <c r="B3144" s="55"/>
      <c r="C3144" s="22" t="str">
        <f>IF(B3144&gt;0,VLOOKUP(B3144,'الموردين والمخازن'!$A$9:$L$10006,2,0)," ")</f>
        <v xml:space="preserve"> </v>
      </c>
      <c r="D3144" s="22"/>
      <c r="E3144" s="22"/>
      <c r="F3144" s="33"/>
      <c r="G3144" s="69" t="str">
        <f t="shared" si="48"/>
        <v/>
      </c>
    </row>
    <row r="3145" spans="1:7" ht="19.5" thickTop="1" thickBot="1">
      <c r="A3145" s="22"/>
      <c r="B3145" s="55"/>
      <c r="C3145" s="22" t="str">
        <f>IF(B3145&gt;0,VLOOKUP(B3145,'الموردين والمخازن'!$A$9:$L$10006,2,0)," ")</f>
        <v xml:space="preserve"> </v>
      </c>
      <c r="D3145" s="22"/>
      <c r="E3145" s="22"/>
      <c r="F3145" s="33"/>
      <c r="G3145" s="69" t="str">
        <f t="shared" ref="G3145:G3208" si="49">B3145&amp;A3145</f>
        <v/>
      </c>
    </row>
    <row r="3146" spans="1:7" ht="19.5" thickTop="1" thickBot="1">
      <c r="A3146" s="22"/>
      <c r="B3146" s="55"/>
      <c r="C3146" s="22" t="str">
        <f>IF(B3146&gt;0,VLOOKUP(B3146,'الموردين والمخازن'!$A$9:$L$10006,2,0)," ")</f>
        <v xml:space="preserve"> </v>
      </c>
      <c r="D3146" s="22"/>
      <c r="E3146" s="22"/>
      <c r="F3146" s="33"/>
      <c r="G3146" s="69" t="str">
        <f t="shared" si="49"/>
        <v/>
      </c>
    </row>
    <row r="3147" spans="1:7" ht="19.5" thickTop="1" thickBot="1">
      <c r="A3147" s="22"/>
      <c r="B3147" s="55"/>
      <c r="C3147" s="22" t="str">
        <f>IF(B3147&gt;0,VLOOKUP(B3147,'الموردين والمخازن'!$A$9:$L$10006,2,0)," ")</f>
        <v xml:space="preserve"> </v>
      </c>
      <c r="D3147" s="22"/>
      <c r="E3147" s="22"/>
      <c r="F3147" s="33"/>
      <c r="G3147" s="69" t="str">
        <f t="shared" si="49"/>
        <v/>
      </c>
    </row>
    <row r="3148" spans="1:7" ht="19.5" thickTop="1" thickBot="1">
      <c r="A3148" s="22"/>
      <c r="B3148" s="55"/>
      <c r="C3148" s="22" t="str">
        <f>IF(B3148&gt;0,VLOOKUP(B3148,'الموردين والمخازن'!$A$9:$L$10006,2,0)," ")</f>
        <v xml:space="preserve"> </v>
      </c>
      <c r="D3148" s="22"/>
      <c r="E3148" s="22"/>
      <c r="F3148" s="33"/>
      <c r="G3148" s="69" t="str">
        <f t="shared" si="49"/>
        <v/>
      </c>
    </row>
    <row r="3149" spans="1:7" ht="19.5" thickTop="1" thickBot="1">
      <c r="A3149" s="22"/>
      <c r="B3149" s="55"/>
      <c r="C3149" s="22" t="str">
        <f>IF(B3149&gt;0,VLOOKUP(B3149,'الموردين والمخازن'!$A$9:$L$10006,2,0)," ")</f>
        <v xml:space="preserve"> </v>
      </c>
      <c r="D3149" s="22"/>
      <c r="E3149" s="22"/>
      <c r="F3149" s="33"/>
      <c r="G3149" s="69" t="str">
        <f t="shared" si="49"/>
        <v/>
      </c>
    </row>
    <row r="3150" spans="1:7" ht="19.5" thickTop="1" thickBot="1">
      <c r="A3150" s="22"/>
      <c r="B3150" s="55"/>
      <c r="C3150" s="22" t="str">
        <f>IF(B3150&gt;0,VLOOKUP(B3150,'الموردين والمخازن'!$A$9:$L$10006,2,0)," ")</f>
        <v xml:space="preserve"> </v>
      </c>
      <c r="D3150" s="22"/>
      <c r="E3150" s="22"/>
      <c r="F3150" s="33"/>
      <c r="G3150" s="69" t="str">
        <f t="shared" si="49"/>
        <v/>
      </c>
    </row>
    <row r="3151" spans="1:7" ht="19.5" thickTop="1" thickBot="1">
      <c r="A3151" s="22"/>
      <c r="B3151" s="55"/>
      <c r="C3151" s="22" t="str">
        <f>IF(B3151&gt;0,VLOOKUP(B3151,'الموردين والمخازن'!$A$9:$L$10006,2,0)," ")</f>
        <v xml:space="preserve"> </v>
      </c>
      <c r="D3151" s="22"/>
      <c r="E3151" s="22"/>
      <c r="F3151" s="33"/>
      <c r="G3151" s="69" t="str">
        <f t="shared" si="49"/>
        <v/>
      </c>
    </row>
    <row r="3152" spans="1:7" ht="19.5" thickTop="1" thickBot="1">
      <c r="A3152" s="22"/>
      <c r="B3152" s="55"/>
      <c r="C3152" s="22" t="str">
        <f>IF(B3152&gt;0,VLOOKUP(B3152,'الموردين والمخازن'!$A$9:$L$10006,2,0)," ")</f>
        <v xml:space="preserve"> </v>
      </c>
      <c r="D3152" s="22"/>
      <c r="E3152" s="22"/>
      <c r="F3152" s="33"/>
      <c r="G3152" s="69" t="str">
        <f t="shared" si="49"/>
        <v/>
      </c>
    </row>
    <row r="3153" spans="1:7" ht="19.5" thickTop="1" thickBot="1">
      <c r="A3153" s="22"/>
      <c r="B3153" s="55"/>
      <c r="C3153" s="22" t="str">
        <f>IF(B3153&gt;0,VLOOKUP(B3153,'الموردين والمخازن'!$A$9:$L$10006,2,0)," ")</f>
        <v xml:space="preserve"> </v>
      </c>
      <c r="D3153" s="22"/>
      <c r="E3153" s="22"/>
      <c r="F3153" s="33"/>
      <c r="G3153" s="69" t="str">
        <f t="shared" si="49"/>
        <v/>
      </c>
    </row>
    <row r="3154" spans="1:7" ht="19.5" thickTop="1" thickBot="1">
      <c r="A3154" s="22"/>
      <c r="B3154" s="55"/>
      <c r="C3154" s="22" t="str">
        <f>IF(B3154&gt;0,VLOOKUP(B3154,'الموردين والمخازن'!$A$9:$L$10006,2,0)," ")</f>
        <v xml:space="preserve"> </v>
      </c>
      <c r="D3154" s="22"/>
      <c r="E3154" s="22"/>
      <c r="F3154" s="33"/>
      <c r="G3154" s="69" t="str">
        <f t="shared" si="49"/>
        <v/>
      </c>
    </row>
    <row r="3155" spans="1:7" ht="19.5" thickTop="1" thickBot="1">
      <c r="A3155" s="22"/>
      <c r="B3155" s="55"/>
      <c r="C3155" s="22" t="str">
        <f>IF(B3155&gt;0,VLOOKUP(B3155,'الموردين والمخازن'!$A$9:$L$10006,2,0)," ")</f>
        <v xml:space="preserve"> </v>
      </c>
      <c r="D3155" s="22"/>
      <c r="E3155" s="22"/>
      <c r="F3155" s="33"/>
      <c r="G3155" s="69" t="str">
        <f t="shared" si="49"/>
        <v/>
      </c>
    </row>
    <row r="3156" spans="1:7" ht="19.5" thickTop="1" thickBot="1">
      <c r="A3156" s="22"/>
      <c r="B3156" s="55"/>
      <c r="C3156" s="22" t="str">
        <f>IF(B3156&gt;0,VLOOKUP(B3156,'الموردين والمخازن'!$A$9:$L$10006,2,0)," ")</f>
        <v xml:space="preserve"> </v>
      </c>
      <c r="D3156" s="22"/>
      <c r="E3156" s="22"/>
      <c r="F3156" s="33"/>
      <c r="G3156" s="69" t="str">
        <f t="shared" si="49"/>
        <v/>
      </c>
    </row>
    <row r="3157" spans="1:7" ht="19.5" thickTop="1" thickBot="1">
      <c r="A3157" s="22"/>
      <c r="B3157" s="55"/>
      <c r="C3157" s="22" t="str">
        <f>IF(B3157&gt;0,VLOOKUP(B3157,'الموردين والمخازن'!$A$9:$L$10006,2,0)," ")</f>
        <v xml:space="preserve"> </v>
      </c>
      <c r="D3157" s="22"/>
      <c r="E3157" s="22"/>
      <c r="F3157" s="33"/>
      <c r="G3157" s="69" t="str">
        <f t="shared" si="49"/>
        <v/>
      </c>
    </row>
    <row r="3158" spans="1:7" ht="19.5" thickTop="1" thickBot="1">
      <c r="A3158" s="22"/>
      <c r="B3158" s="55"/>
      <c r="C3158" s="22" t="str">
        <f>IF(B3158&gt;0,VLOOKUP(B3158,'الموردين والمخازن'!$A$9:$L$10006,2,0)," ")</f>
        <v xml:space="preserve"> </v>
      </c>
      <c r="D3158" s="22"/>
      <c r="E3158" s="22"/>
      <c r="F3158" s="33"/>
      <c r="G3158" s="69" t="str">
        <f t="shared" si="49"/>
        <v/>
      </c>
    </row>
    <row r="3159" spans="1:7" ht="19.5" thickTop="1" thickBot="1">
      <c r="A3159" s="22"/>
      <c r="B3159" s="55"/>
      <c r="C3159" s="22" t="str">
        <f>IF(B3159&gt;0,VLOOKUP(B3159,'الموردين والمخازن'!$A$9:$L$10006,2,0)," ")</f>
        <v xml:space="preserve"> </v>
      </c>
      <c r="D3159" s="22"/>
      <c r="E3159" s="22"/>
      <c r="F3159" s="33"/>
      <c r="G3159" s="69" t="str">
        <f t="shared" si="49"/>
        <v/>
      </c>
    </row>
    <row r="3160" spans="1:7" ht="19.5" thickTop="1" thickBot="1">
      <c r="A3160" s="22"/>
      <c r="B3160" s="55"/>
      <c r="C3160" s="22" t="str">
        <f>IF(B3160&gt;0,VLOOKUP(B3160,'الموردين والمخازن'!$A$9:$L$10006,2,0)," ")</f>
        <v xml:space="preserve"> </v>
      </c>
      <c r="D3160" s="22"/>
      <c r="E3160" s="22"/>
      <c r="F3160" s="33"/>
      <c r="G3160" s="69" t="str">
        <f t="shared" si="49"/>
        <v/>
      </c>
    </row>
    <row r="3161" spans="1:7" ht="19.5" thickTop="1" thickBot="1">
      <c r="A3161" s="22"/>
      <c r="B3161" s="55"/>
      <c r="C3161" s="22" t="str">
        <f>IF(B3161&gt;0,VLOOKUP(B3161,'الموردين والمخازن'!$A$9:$L$10006,2,0)," ")</f>
        <v xml:space="preserve"> </v>
      </c>
      <c r="D3161" s="22"/>
      <c r="E3161" s="22"/>
      <c r="F3161" s="33"/>
      <c r="G3161" s="69" t="str">
        <f t="shared" si="49"/>
        <v/>
      </c>
    </row>
    <row r="3162" spans="1:7" ht="19.5" thickTop="1" thickBot="1">
      <c r="A3162" s="22"/>
      <c r="B3162" s="55"/>
      <c r="C3162" s="22" t="str">
        <f>IF(B3162&gt;0,VLOOKUP(B3162,'الموردين والمخازن'!$A$9:$L$10006,2,0)," ")</f>
        <v xml:space="preserve"> </v>
      </c>
      <c r="D3162" s="22"/>
      <c r="E3162" s="22"/>
      <c r="F3162" s="33"/>
      <c r="G3162" s="69" t="str">
        <f t="shared" si="49"/>
        <v/>
      </c>
    </row>
    <row r="3163" spans="1:7" ht="19.5" thickTop="1" thickBot="1">
      <c r="A3163" s="22"/>
      <c r="B3163" s="55"/>
      <c r="C3163" s="22" t="str">
        <f>IF(B3163&gt;0,VLOOKUP(B3163,'الموردين والمخازن'!$A$9:$L$10006,2,0)," ")</f>
        <v xml:space="preserve"> </v>
      </c>
      <c r="D3163" s="22"/>
      <c r="E3163" s="22"/>
      <c r="F3163" s="33"/>
      <c r="G3163" s="69" t="str">
        <f t="shared" si="49"/>
        <v/>
      </c>
    </row>
    <row r="3164" spans="1:7" ht="19.5" thickTop="1" thickBot="1">
      <c r="A3164" s="22"/>
      <c r="B3164" s="55"/>
      <c r="C3164" s="22" t="str">
        <f>IF(B3164&gt;0,VLOOKUP(B3164,'الموردين والمخازن'!$A$9:$L$10006,2,0)," ")</f>
        <v xml:space="preserve"> </v>
      </c>
      <c r="D3164" s="22"/>
      <c r="E3164" s="22"/>
      <c r="F3164" s="33"/>
      <c r="G3164" s="69" t="str">
        <f t="shared" si="49"/>
        <v/>
      </c>
    </row>
    <row r="3165" spans="1:7" ht="19.5" thickTop="1" thickBot="1">
      <c r="A3165" s="22"/>
      <c r="B3165" s="55"/>
      <c r="C3165" s="22" t="str">
        <f>IF(B3165&gt;0,VLOOKUP(B3165,'الموردين والمخازن'!$A$9:$L$10006,2,0)," ")</f>
        <v xml:space="preserve"> </v>
      </c>
      <c r="D3165" s="22"/>
      <c r="E3165" s="22"/>
      <c r="F3165" s="33"/>
      <c r="G3165" s="69" t="str">
        <f t="shared" si="49"/>
        <v/>
      </c>
    </row>
    <row r="3166" spans="1:7" ht="19.5" thickTop="1" thickBot="1">
      <c r="A3166" s="22"/>
      <c r="B3166" s="55"/>
      <c r="C3166" s="22" t="str">
        <f>IF(B3166&gt;0,VLOOKUP(B3166,'الموردين والمخازن'!$A$9:$L$10006,2,0)," ")</f>
        <v xml:space="preserve"> </v>
      </c>
      <c r="D3166" s="22"/>
      <c r="E3166" s="22"/>
      <c r="F3166" s="33"/>
      <c r="G3166" s="69" t="str">
        <f t="shared" si="49"/>
        <v/>
      </c>
    </row>
    <row r="3167" spans="1:7" ht="19.5" thickTop="1" thickBot="1">
      <c r="A3167" s="22"/>
      <c r="B3167" s="55"/>
      <c r="C3167" s="22" t="str">
        <f>IF(B3167&gt;0,VLOOKUP(B3167,'الموردين والمخازن'!$A$9:$L$10006,2,0)," ")</f>
        <v xml:space="preserve"> </v>
      </c>
      <c r="D3167" s="22"/>
      <c r="E3167" s="22"/>
      <c r="F3167" s="33"/>
      <c r="G3167" s="69" t="str">
        <f t="shared" si="49"/>
        <v/>
      </c>
    </row>
    <row r="3168" spans="1:7" ht="19.5" thickTop="1" thickBot="1">
      <c r="A3168" s="22"/>
      <c r="B3168" s="55"/>
      <c r="C3168" s="22" t="str">
        <f>IF(B3168&gt;0,VLOOKUP(B3168,'الموردين والمخازن'!$A$9:$L$10006,2,0)," ")</f>
        <v xml:space="preserve"> </v>
      </c>
      <c r="D3168" s="22"/>
      <c r="E3168" s="22"/>
      <c r="F3168" s="33"/>
      <c r="G3168" s="69" t="str">
        <f t="shared" si="49"/>
        <v/>
      </c>
    </row>
    <row r="3169" spans="1:7" ht="19.5" thickTop="1" thickBot="1">
      <c r="A3169" s="22"/>
      <c r="B3169" s="55"/>
      <c r="C3169" s="22" t="str">
        <f>IF(B3169&gt;0,VLOOKUP(B3169,'الموردين والمخازن'!$A$9:$L$10006,2,0)," ")</f>
        <v xml:space="preserve"> </v>
      </c>
      <c r="D3169" s="22"/>
      <c r="E3169" s="22"/>
      <c r="F3169" s="33"/>
      <c r="G3169" s="69" t="str">
        <f t="shared" si="49"/>
        <v/>
      </c>
    </row>
    <row r="3170" spans="1:7" ht="19.5" thickTop="1" thickBot="1">
      <c r="A3170" s="22"/>
      <c r="B3170" s="55"/>
      <c r="C3170" s="22" t="str">
        <f>IF(B3170&gt;0,VLOOKUP(B3170,'الموردين والمخازن'!$A$9:$L$10006,2,0)," ")</f>
        <v xml:space="preserve"> </v>
      </c>
      <c r="D3170" s="22"/>
      <c r="E3170" s="22"/>
      <c r="F3170" s="33"/>
      <c r="G3170" s="69" t="str">
        <f t="shared" si="49"/>
        <v/>
      </c>
    </row>
    <row r="3171" spans="1:7" ht="19.5" thickTop="1" thickBot="1">
      <c r="A3171" s="22"/>
      <c r="B3171" s="55"/>
      <c r="C3171" s="22" t="str">
        <f>IF(B3171&gt;0,VLOOKUP(B3171,'الموردين والمخازن'!$A$9:$L$10006,2,0)," ")</f>
        <v xml:space="preserve"> </v>
      </c>
      <c r="D3171" s="22"/>
      <c r="E3171" s="22"/>
      <c r="F3171" s="33"/>
      <c r="G3171" s="69" t="str">
        <f t="shared" si="49"/>
        <v/>
      </c>
    </row>
    <row r="3172" spans="1:7" ht="19.5" thickTop="1" thickBot="1">
      <c r="A3172" s="22"/>
      <c r="B3172" s="55"/>
      <c r="C3172" s="22" t="str">
        <f>IF(B3172&gt;0,VLOOKUP(B3172,'الموردين والمخازن'!$A$9:$L$10006,2,0)," ")</f>
        <v xml:space="preserve"> </v>
      </c>
      <c r="D3172" s="22"/>
      <c r="E3172" s="22"/>
      <c r="F3172" s="33"/>
      <c r="G3172" s="69" t="str">
        <f t="shared" si="49"/>
        <v/>
      </c>
    </row>
    <row r="3173" spans="1:7" ht="19.5" thickTop="1" thickBot="1">
      <c r="A3173" s="22"/>
      <c r="B3173" s="55"/>
      <c r="C3173" s="22" t="str">
        <f>IF(B3173&gt;0,VLOOKUP(B3173,'الموردين والمخازن'!$A$9:$L$10006,2,0)," ")</f>
        <v xml:space="preserve"> </v>
      </c>
      <c r="D3173" s="22"/>
      <c r="E3173" s="22"/>
      <c r="F3173" s="33"/>
      <c r="G3173" s="69" t="str">
        <f t="shared" si="49"/>
        <v/>
      </c>
    </row>
    <row r="3174" spans="1:7" ht="19.5" thickTop="1" thickBot="1">
      <c r="A3174" s="22"/>
      <c r="B3174" s="55"/>
      <c r="C3174" s="22" t="str">
        <f>IF(B3174&gt;0,VLOOKUP(B3174,'الموردين والمخازن'!$A$9:$L$10006,2,0)," ")</f>
        <v xml:space="preserve"> </v>
      </c>
      <c r="D3174" s="22"/>
      <c r="E3174" s="22"/>
      <c r="F3174" s="33"/>
      <c r="G3174" s="69" t="str">
        <f t="shared" si="49"/>
        <v/>
      </c>
    </row>
    <row r="3175" spans="1:7" ht="19.5" thickTop="1" thickBot="1">
      <c r="A3175" s="22"/>
      <c r="B3175" s="55"/>
      <c r="C3175" s="22" t="str">
        <f>IF(B3175&gt;0,VLOOKUP(B3175,'الموردين والمخازن'!$A$9:$L$10006,2,0)," ")</f>
        <v xml:space="preserve"> </v>
      </c>
      <c r="D3175" s="22"/>
      <c r="E3175" s="22"/>
      <c r="F3175" s="33"/>
      <c r="G3175" s="69" t="str">
        <f t="shared" si="49"/>
        <v/>
      </c>
    </row>
    <row r="3176" spans="1:7" ht="19.5" thickTop="1" thickBot="1">
      <c r="A3176" s="22"/>
      <c r="B3176" s="55"/>
      <c r="C3176" s="22" t="str">
        <f>IF(B3176&gt;0,VLOOKUP(B3176,'الموردين والمخازن'!$A$9:$L$10006,2,0)," ")</f>
        <v xml:space="preserve"> </v>
      </c>
      <c r="D3176" s="22"/>
      <c r="E3176" s="22"/>
      <c r="F3176" s="33"/>
      <c r="G3176" s="69" t="str">
        <f t="shared" si="49"/>
        <v/>
      </c>
    </row>
    <row r="3177" spans="1:7" ht="19.5" thickTop="1" thickBot="1">
      <c r="A3177" s="22"/>
      <c r="B3177" s="55"/>
      <c r="C3177" s="22" t="str">
        <f>IF(B3177&gt;0,VLOOKUP(B3177,'الموردين والمخازن'!$A$9:$L$10006,2,0)," ")</f>
        <v xml:space="preserve"> </v>
      </c>
      <c r="D3177" s="22"/>
      <c r="E3177" s="22"/>
      <c r="F3177" s="33"/>
      <c r="G3177" s="69" t="str">
        <f t="shared" si="49"/>
        <v/>
      </c>
    </row>
    <row r="3178" spans="1:7" ht="19.5" thickTop="1" thickBot="1">
      <c r="A3178" s="22"/>
      <c r="B3178" s="55"/>
      <c r="C3178" s="22" t="str">
        <f>IF(B3178&gt;0,VLOOKUP(B3178,'الموردين والمخازن'!$A$9:$L$10006,2,0)," ")</f>
        <v xml:space="preserve"> </v>
      </c>
      <c r="D3178" s="22"/>
      <c r="E3178" s="22"/>
      <c r="F3178" s="33"/>
      <c r="G3178" s="69" t="str">
        <f t="shared" si="49"/>
        <v/>
      </c>
    </row>
    <row r="3179" spans="1:7" ht="19.5" thickTop="1" thickBot="1">
      <c r="A3179" s="22"/>
      <c r="B3179" s="55"/>
      <c r="C3179" s="22" t="str">
        <f>IF(B3179&gt;0,VLOOKUP(B3179,'الموردين والمخازن'!$A$9:$L$10006,2,0)," ")</f>
        <v xml:space="preserve"> </v>
      </c>
      <c r="D3179" s="22"/>
      <c r="E3179" s="22"/>
      <c r="F3179" s="33"/>
      <c r="G3179" s="69" t="str">
        <f t="shared" si="49"/>
        <v/>
      </c>
    </row>
    <row r="3180" spans="1:7" ht="19.5" thickTop="1" thickBot="1">
      <c r="A3180" s="22"/>
      <c r="B3180" s="55"/>
      <c r="C3180" s="22" t="str">
        <f>IF(B3180&gt;0,VLOOKUP(B3180,'الموردين والمخازن'!$A$9:$L$10006,2,0)," ")</f>
        <v xml:space="preserve"> </v>
      </c>
      <c r="D3180" s="22"/>
      <c r="E3180" s="22"/>
      <c r="F3180" s="33"/>
      <c r="G3180" s="69" t="str">
        <f t="shared" si="49"/>
        <v/>
      </c>
    </row>
    <row r="3181" spans="1:7" ht="19.5" thickTop="1" thickBot="1">
      <c r="A3181" s="22"/>
      <c r="B3181" s="55"/>
      <c r="C3181" s="22" t="str">
        <f>IF(B3181&gt;0,VLOOKUP(B3181,'الموردين والمخازن'!$A$9:$L$10006,2,0)," ")</f>
        <v xml:space="preserve"> </v>
      </c>
      <c r="D3181" s="22"/>
      <c r="E3181" s="22"/>
      <c r="F3181" s="33"/>
      <c r="G3181" s="69" t="str">
        <f t="shared" si="49"/>
        <v/>
      </c>
    </row>
    <row r="3182" spans="1:7" ht="19.5" thickTop="1" thickBot="1">
      <c r="A3182" s="22"/>
      <c r="B3182" s="55"/>
      <c r="C3182" s="22" t="str">
        <f>IF(B3182&gt;0,VLOOKUP(B3182,'الموردين والمخازن'!$A$9:$L$10006,2,0)," ")</f>
        <v xml:space="preserve"> </v>
      </c>
      <c r="D3182" s="22"/>
      <c r="E3182" s="22"/>
      <c r="F3182" s="33"/>
      <c r="G3182" s="69" t="str">
        <f t="shared" si="49"/>
        <v/>
      </c>
    </row>
    <row r="3183" spans="1:7" ht="19.5" thickTop="1" thickBot="1">
      <c r="A3183" s="22"/>
      <c r="B3183" s="55"/>
      <c r="C3183" s="22" t="str">
        <f>IF(B3183&gt;0,VLOOKUP(B3183,'الموردين والمخازن'!$A$9:$L$10006,2,0)," ")</f>
        <v xml:space="preserve"> </v>
      </c>
      <c r="D3183" s="22"/>
      <c r="E3183" s="22"/>
      <c r="F3183" s="33"/>
      <c r="G3183" s="69" t="str">
        <f t="shared" si="49"/>
        <v/>
      </c>
    </row>
    <row r="3184" spans="1:7" ht="19.5" thickTop="1" thickBot="1">
      <c r="A3184" s="22"/>
      <c r="B3184" s="55"/>
      <c r="C3184" s="22" t="str">
        <f>IF(B3184&gt;0,VLOOKUP(B3184,'الموردين والمخازن'!$A$9:$L$10006,2,0)," ")</f>
        <v xml:space="preserve"> </v>
      </c>
      <c r="D3184" s="22"/>
      <c r="E3184" s="22"/>
      <c r="F3184" s="33"/>
      <c r="G3184" s="69" t="str">
        <f t="shared" si="49"/>
        <v/>
      </c>
    </row>
    <row r="3185" spans="1:7" ht="19.5" thickTop="1" thickBot="1">
      <c r="A3185" s="22"/>
      <c r="B3185" s="55"/>
      <c r="C3185" s="22" t="str">
        <f>IF(B3185&gt;0,VLOOKUP(B3185,'الموردين والمخازن'!$A$9:$L$10006,2,0)," ")</f>
        <v xml:space="preserve"> </v>
      </c>
      <c r="D3185" s="22"/>
      <c r="E3185" s="22"/>
      <c r="F3185" s="33"/>
      <c r="G3185" s="69" t="str">
        <f t="shared" si="49"/>
        <v/>
      </c>
    </row>
    <row r="3186" spans="1:7" ht="19.5" thickTop="1" thickBot="1">
      <c r="A3186" s="22"/>
      <c r="B3186" s="55"/>
      <c r="C3186" s="22" t="str">
        <f>IF(B3186&gt;0,VLOOKUP(B3186,'الموردين والمخازن'!$A$9:$L$10006,2,0)," ")</f>
        <v xml:space="preserve"> </v>
      </c>
      <c r="D3186" s="22"/>
      <c r="E3186" s="22"/>
      <c r="F3186" s="33"/>
      <c r="G3186" s="69" t="str">
        <f t="shared" si="49"/>
        <v/>
      </c>
    </row>
    <row r="3187" spans="1:7" ht="19.5" thickTop="1" thickBot="1">
      <c r="A3187" s="22"/>
      <c r="B3187" s="55"/>
      <c r="C3187" s="22" t="str">
        <f>IF(B3187&gt;0,VLOOKUP(B3187,'الموردين والمخازن'!$A$9:$L$10006,2,0)," ")</f>
        <v xml:space="preserve"> </v>
      </c>
      <c r="D3187" s="22"/>
      <c r="E3187" s="22"/>
      <c r="F3187" s="33"/>
      <c r="G3187" s="69" t="str">
        <f t="shared" si="49"/>
        <v/>
      </c>
    </row>
    <row r="3188" spans="1:7" ht="19.5" thickTop="1" thickBot="1">
      <c r="A3188" s="22"/>
      <c r="B3188" s="55"/>
      <c r="C3188" s="22" t="str">
        <f>IF(B3188&gt;0,VLOOKUP(B3188,'الموردين والمخازن'!$A$9:$L$10006,2,0)," ")</f>
        <v xml:space="preserve"> </v>
      </c>
      <c r="D3188" s="22"/>
      <c r="E3188" s="22"/>
      <c r="F3188" s="33"/>
      <c r="G3188" s="69" t="str">
        <f t="shared" si="49"/>
        <v/>
      </c>
    </row>
    <row r="3189" spans="1:7" ht="19.5" thickTop="1" thickBot="1">
      <c r="A3189" s="22"/>
      <c r="B3189" s="55"/>
      <c r="C3189" s="22" t="str">
        <f>IF(B3189&gt;0,VLOOKUP(B3189,'الموردين والمخازن'!$A$9:$L$10006,2,0)," ")</f>
        <v xml:space="preserve"> </v>
      </c>
      <c r="D3189" s="22"/>
      <c r="E3189" s="22"/>
      <c r="F3189" s="33"/>
      <c r="G3189" s="69" t="str">
        <f t="shared" si="49"/>
        <v/>
      </c>
    </row>
    <row r="3190" spans="1:7" ht="19.5" thickTop="1" thickBot="1">
      <c r="A3190" s="22"/>
      <c r="B3190" s="55"/>
      <c r="C3190" s="22" t="str">
        <f>IF(B3190&gt;0,VLOOKUP(B3190,'الموردين والمخازن'!$A$9:$L$10006,2,0)," ")</f>
        <v xml:space="preserve"> </v>
      </c>
      <c r="D3190" s="22"/>
      <c r="E3190" s="22"/>
      <c r="F3190" s="33"/>
      <c r="G3190" s="69" t="str">
        <f t="shared" si="49"/>
        <v/>
      </c>
    </row>
    <row r="3191" spans="1:7" ht="19.5" thickTop="1" thickBot="1">
      <c r="A3191" s="22"/>
      <c r="B3191" s="55"/>
      <c r="C3191" s="22" t="str">
        <f>IF(B3191&gt;0,VLOOKUP(B3191,'الموردين والمخازن'!$A$9:$L$10006,2,0)," ")</f>
        <v xml:space="preserve"> </v>
      </c>
      <c r="D3191" s="22"/>
      <c r="E3191" s="22"/>
      <c r="F3191" s="33"/>
      <c r="G3191" s="69" t="str">
        <f t="shared" si="49"/>
        <v/>
      </c>
    </row>
    <row r="3192" spans="1:7" ht="19.5" thickTop="1" thickBot="1">
      <c r="A3192" s="22"/>
      <c r="B3192" s="55"/>
      <c r="C3192" s="22" t="str">
        <f>IF(B3192&gt;0,VLOOKUP(B3192,'الموردين والمخازن'!$A$9:$L$10006,2,0)," ")</f>
        <v xml:space="preserve"> </v>
      </c>
      <c r="D3192" s="22"/>
      <c r="E3192" s="22"/>
      <c r="F3192" s="33"/>
      <c r="G3192" s="69" t="str">
        <f t="shared" si="49"/>
        <v/>
      </c>
    </row>
    <row r="3193" spans="1:7" ht="19.5" thickTop="1" thickBot="1">
      <c r="A3193" s="22"/>
      <c r="B3193" s="55"/>
      <c r="C3193" s="22" t="str">
        <f>IF(B3193&gt;0,VLOOKUP(B3193,'الموردين والمخازن'!$A$9:$L$10006,2,0)," ")</f>
        <v xml:space="preserve"> </v>
      </c>
      <c r="D3193" s="22"/>
      <c r="E3193" s="22"/>
      <c r="F3193" s="33"/>
      <c r="G3193" s="69" t="str">
        <f t="shared" si="49"/>
        <v/>
      </c>
    </row>
    <row r="3194" spans="1:7" ht="19.5" thickTop="1" thickBot="1">
      <c r="A3194" s="22"/>
      <c r="B3194" s="55"/>
      <c r="C3194" s="22" t="str">
        <f>IF(B3194&gt;0,VLOOKUP(B3194,'الموردين والمخازن'!$A$9:$L$10006,2,0)," ")</f>
        <v xml:space="preserve"> </v>
      </c>
      <c r="D3194" s="22"/>
      <c r="E3194" s="22"/>
      <c r="F3194" s="33"/>
      <c r="G3194" s="69" t="str">
        <f t="shared" si="49"/>
        <v/>
      </c>
    </row>
    <row r="3195" spans="1:7" ht="19.5" thickTop="1" thickBot="1">
      <c r="A3195" s="22"/>
      <c r="B3195" s="55"/>
      <c r="C3195" s="22" t="str">
        <f>IF(B3195&gt;0,VLOOKUP(B3195,'الموردين والمخازن'!$A$9:$L$10006,2,0)," ")</f>
        <v xml:space="preserve"> </v>
      </c>
      <c r="D3195" s="22"/>
      <c r="E3195" s="22"/>
      <c r="F3195" s="33"/>
      <c r="G3195" s="69" t="str">
        <f t="shared" si="49"/>
        <v/>
      </c>
    </row>
    <row r="3196" spans="1:7" ht="19.5" thickTop="1" thickBot="1">
      <c r="A3196" s="22"/>
      <c r="B3196" s="55"/>
      <c r="C3196" s="22" t="str">
        <f>IF(B3196&gt;0,VLOOKUP(B3196,'الموردين والمخازن'!$A$9:$L$10006,2,0)," ")</f>
        <v xml:space="preserve"> </v>
      </c>
      <c r="D3196" s="22"/>
      <c r="E3196" s="22"/>
      <c r="F3196" s="33"/>
      <c r="G3196" s="69" t="str">
        <f t="shared" si="49"/>
        <v/>
      </c>
    </row>
    <row r="3197" spans="1:7" ht="19.5" thickTop="1" thickBot="1">
      <c r="A3197" s="22"/>
      <c r="B3197" s="55"/>
      <c r="C3197" s="22" t="str">
        <f>IF(B3197&gt;0,VLOOKUP(B3197,'الموردين والمخازن'!$A$9:$L$10006,2,0)," ")</f>
        <v xml:space="preserve"> </v>
      </c>
      <c r="D3197" s="22"/>
      <c r="E3197" s="22"/>
      <c r="F3197" s="33"/>
      <c r="G3197" s="69" t="str">
        <f t="shared" si="49"/>
        <v/>
      </c>
    </row>
    <row r="3198" spans="1:7" ht="19.5" thickTop="1" thickBot="1">
      <c r="A3198" s="22"/>
      <c r="B3198" s="55"/>
      <c r="C3198" s="22" t="str">
        <f>IF(B3198&gt;0,VLOOKUP(B3198,'الموردين والمخازن'!$A$9:$L$10006,2,0)," ")</f>
        <v xml:space="preserve"> </v>
      </c>
      <c r="D3198" s="22"/>
      <c r="E3198" s="22"/>
      <c r="F3198" s="33"/>
      <c r="G3198" s="69" t="str">
        <f t="shared" si="49"/>
        <v/>
      </c>
    </row>
    <row r="3199" spans="1:7" ht="19.5" thickTop="1" thickBot="1">
      <c r="A3199" s="22"/>
      <c r="B3199" s="55"/>
      <c r="C3199" s="22" t="str">
        <f>IF(B3199&gt;0,VLOOKUP(B3199,'الموردين والمخازن'!$A$9:$L$10006,2,0)," ")</f>
        <v xml:space="preserve"> </v>
      </c>
      <c r="D3199" s="22"/>
      <c r="E3199" s="22"/>
      <c r="F3199" s="33"/>
      <c r="G3199" s="69" t="str">
        <f t="shared" si="49"/>
        <v/>
      </c>
    </row>
    <row r="3200" spans="1:7" ht="19.5" thickTop="1" thickBot="1">
      <c r="A3200" s="22"/>
      <c r="B3200" s="55"/>
      <c r="C3200" s="22" t="str">
        <f>IF(B3200&gt;0,VLOOKUP(B3200,'الموردين والمخازن'!$A$9:$L$10006,2,0)," ")</f>
        <v xml:space="preserve"> </v>
      </c>
      <c r="D3200" s="22"/>
      <c r="E3200" s="22"/>
      <c r="F3200" s="33"/>
      <c r="G3200" s="69" t="str">
        <f t="shared" si="49"/>
        <v/>
      </c>
    </row>
    <row r="3201" spans="1:7" ht="19.5" thickTop="1" thickBot="1">
      <c r="A3201" s="22"/>
      <c r="B3201" s="55"/>
      <c r="C3201" s="22" t="str">
        <f>IF(B3201&gt;0,VLOOKUP(B3201,'الموردين والمخازن'!$A$9:$L$10006,2,0)," ")</f>
        <v xml:space="preserve"> </v>
      </c>
      <c r="D3201" s="22"/>
      <c r="E3201" s="22"/>
      <c r="F3201" s="33"/>
      <c r="G3201" s="69" t="str">
        <f t="shared" si="49"/>
        <v/>
      </c>
    </row>
    <row r="3202" spans="1:7" ht="19.5" thickTop="1" thickBot="1">
      <c r="A3202" s="22"/>
      <c r="B3202" s="55"/>
      <c r="C3202" s="22" t="str">
        <f>IF(B3202&gt;0,VLOOKUP(B3202,'الموردين والمخازن'!$A$9:$L$10006,2,0)," ")</f>
        <v xml:space="preserve"> </v>
      </c>
      <c r="D3202" s="22"/>
      <c r="E3202" s="22"/>
      <c r="F3202" s="33"/>
      <c r="G3202" s="69" t="str">
        <f t="shared" si="49"/>
        <v/>
      </c>
    </row>
    <row r="3203" spans="1:7" ht="19.5" thickTop="1" thickBot="1">
      <c r="A3203" s="22"/>
      <c r="B3203" s="55"/>
      <c r="C3203" s="22" t="str">
        <f>IF(B3203&gt;0,VLOOKUP(B3203,'الموردين والمخازن'!$A$9:$L$10006,2,0)," ")</f>
        <v xml:space="preserve"> </v>
      </c>
      <c r="D3203" s="22"/>
      <c r="E3203" s="22"/>
      <c r="F3203" s="33"/>
      <c r="G3203" s="69" t="str">
        <f t="shared" si="49"/>
        <v/>
      </c>
    </row>
    <row r="3204" spans="1:7" ht="19.5" thickTop="1" thickBot="1">
      <c r="A3204" s="22"/>
      <c r="B3204" s="55"/>
      <c r="C3204" s="22" t="str">
        <f>IF(B3204&gt;0,VLOOKUP(B3204,'الموردين والمخازن'!$A$9:$L$10006,2,0)," ")</f>
        <v xml:space="preserve"> </v>
      </c>
      <c r="D3204" s="22"/>
      <c r="E3204" s="22"/>
      <c r="F3204" s="33"/>
      <c r="G3204" s="69" t="str">
        <f t="shared" si="49"/>
        <v/>
      </c>
    </row>
    <row r="3205" spans="1:7" ht="19.5" thickTop="1" thickBot="1">
      <c r="A3205" s="22"/>
      <c r="B3205" s="55"/>
      <c r="C3205" s="22" t="str">
        <f>IF(B3205&gt;0,VLOOKUP(B3205,'الموردين والمخازن'!$A$9:$L$10006,2,0)," ")</f>
        <v xml:space="preserve"> </v>
      </c>
      <c r="D3205" s="22"/>
      <c r="E3205" s="22"/>
      <c r="F3205" s="33"/>
      <c r="G3205" s="69" t="str">
        <f t="shared" si="49"/>
        <v/>
      </c>
    </row>
    <row r="3206" spans="1:7" ht="19.5" thickTop="1" thickBot="1">
      <c r="A3206" s="22"/>
      <c r="B3206" s="55"/>
      <c r="C3206" s="22" t="str">
        <f>IF(B3206&gt;0,VLOOKUP(B3206,'الموردين والمخازن'!$A$9:$L$10006,2,0)," ")</f>
        <v xml:space="preserve"> </v>
      </c>
      <c r="D3206" s="22"/>
      <c r="E3206" s="22"/>
      <c r="F3206" s="33"/>
      <c r="G3206" s="69" t="str">
        <f t="shared" si="49"/>
        <v/>
      </c>
    </row>
    <row r="3207" spans="1:7" ht="19.5" thickTop="1" thickBot="1">
      <c r="A3207" s="22"/>
      <c r="B3207" s="55"/>
      <c r="C3207" s="22" t="str">
        <f>IF(B3207&gt;0,VLOOKUP(B3207,'الموردين والمخازن'!$A$9:$L$10006,2,0)," ")</f>
        <v xml:space="preserve"> </v>
      </c>
      <c r="D3207" s="22"/>
      <c r="E3207" s="22"/>
      <c r="F3207" s="33"/>
      <c r="G3207" s="69" t="str">
        <f t="shared" si="49"/>
        <v/>
      </c>
    </row>
    <row r="3208" spans="1:7" ht="19.5" thickTop="1" thickBot="1">
      <c r="A3208" s="22"/>
      <c r="B3208" s="55"/>
      <c r="C3208" s="22" t="str">
        <f>IF(B3208&gt;0,VLOOKUP(B3208,'الموردين والمخازن'!$A$9:$L$10006,2,0)," ")</f>
        <v xml:space="preserve"> </v>
      </c>
      <c r="D3208" s="22"/>
      <c r="E3208" s="22"/>
      <c r="F3208" s="33"/>
      <c r="G3208" s="69" t="str">
        <f t="shared" si="49"/>
        <v/>
      </c>
    </row>
    <row r="3209" spans="1:7" ht="19.5" thickTop="1" thickBot="1">
      <c r="A3209" s="22"/>
      <c r="B3209" s="55"/>
      <c r="C3209" s="22" t="str">
        <f>IF(B3209&gt;0,VLOOKUP(B3209,'الموردين والمخازن'!$A$9:$L$10006,2,0)," ")</f>
        <v xml:space="preserve"> </v>
      </c>
      <c r="D3209" s="22"/>
      <c r="E3209" s="22"/>
      <c r="F3209" s="33"/>
      <c r="G3209" s="69" t="str">
        <f t="shared" ref="G3209:G3272" si="50">B3209&amp;A3209</f>
        <v/>
      </c>
    </row>
    <row r="3210" spans="1:7" ht="19.5" thickTop="1" thickBot="1">
      <c r="A3210" s="22"/>
      <c r="B3210" s="55"/>
      <c r="C3210" s="22" t="str">
        <f>IF(B3210&gt;0,VLOOKUP(B3210,'الموردين والمخازن'!$A$9:$L$10006,2,0)," ")</f>
        <v xml:space="preserve"> </v>
      </c>
      <c r="D3210" s="22"/>
      <c r="E3210" s="22"/>
      <c r="F3210" s="33"/>
      <c r="G3210" s="69" t="str">
        <f t="shared" si="50"/>
        <v/>
      </c>
    </row>
    <row r="3211" spans="1:7" ht="19.5" thickTop="1" thickBot="1">
      <c r="A3211" s="22"/>
      <c r="B3211" s="55"/>
      <c r="C3211" s="22" t="str">
        <f>IF(B3211&gt;0,VLOOKUP(B3211,'الموردين والمخازن'!$A$9:$L$10006,2,0)," ")</f>
        <v xml:space="preserve"> </v>
      </c>
      <c r="D3211" s="22"/>
      <c r="E3211" s="22"/>
      <c r="F3211" s="33"/>
      <c r="G3211" s="69" t="str">
        <f t="shared" si="50"/>
        <v/>
      </c>
    </row>
    <row r="3212" spans="1:7" ht="19.5" thickTop="1" thickBot="1">
      <c r="A3212" s="22"/>
      <c r="B3212" s="55"/>
      <c r="C3212" s="22" t="str">
        <f>IF(B3212&gt;0,VLOOKUP(B3212,'الموردين والمخازن'!$A$9:$L$10006,2,0)," ")</f>
        <v xml:space="preserve"> </v>
      </c>
      <c r="D3212" s="22"/>
      <c r="E3212" s="22"/>
      <c r="F3212" s="33"/>
      <c r="G3212" s="69" t="str">
        <f t="shared" si="50"/>
        <v/>
      </c>
    </row>
    <row r="3213" spans="1:7" ht="19.5" thickTop="1" thickBot="1">
      <c r="A3213" s="22"/>
      <c r="B3213" s="55"/>
      <c r="C3213" s="22" t="str">
        <f>IF(B3213&gt;0,VLOOKUP(B3213,'الموردين والمخازن'!$A$9:$L$10006,2,0)," ")</f>
        <v xml:space="preserve"> </v>
      </c>
      <c r="D3213" s="22"/>
      <c r="E3213" s="22"/>
      <c r="F3213" s="33"/>
      <c r="G3213" s="69" t="str">
        <f t="shared" si="50"/>
        <v/>
      </c>
    </row>
    <row r="3214" spans="1:7" ht="19.5" thickTop="1" thickBot="1">
      <c r="A3214" s="22"/>
      <c r="B3214" s="55"/>
      <c r="C3214" s="22" t="str">
        <f>IF(B3214&gt;0,VLOOKUP(B3214,'الموردين والمخازن'!$A$9:$L$10006,2,0)," ")</f>
        <v xml:space="preserve"> </v>
      </c>
      <c r="D3214" s="22"/>
      <c r="E3214" s="22"/>
      <c r="F3214" s="33"/>
      <c r="G3214" s="69" t="str">
        <f t="shared" si="50"/>
        <v/>
      </c>
    </row>
    <row r="3215" spans="1:7" ht="19.5" thickTop="1" thickBot="1">
      <c r="A3215" s="22"/>
      <c r="B3215" s="55"/>
      <c r="C3215" s="22" t="str">
        <f>IF(B3215&gt;0,VLOOKUP(B3215,'الموردين والمخازن'!$A$9:$L$10006,2,0)," ")</f>
        <v xml:space="preserve"> </v>
      </c>
      <c r="D3215" s="22"/>
      <c r="E3215" s="22"/>
      <c r="F3215" s="33"/>
      <c r="G3215" s="69" t="str">
        <f t="shared" si="50"/>
        <v/>
      </c>
    </row>
    <row r="3216" spans="1:7" ht="19.5" thickTop="1" thickBot="1">
      <c r="A3216" s="22"/>
      <c r="B3216" s="55"/>
      <c r="C3216" s="22" t="str">
        <f>IF(B3216&gt;0,VLOOKUP(B3216,'الموردين والمخازن'!$A$9:$L$10006,2,0)," ")</f>
        <v xml:space="preserve"> </v>
      </c>
      <c r="D3216" s="22"/>
      <c r="E3216" s="22"/>
      <c r="F3216" s="33"/>
      <c r="G3216" s="69" t="str">
        <f t="shared" si="50"/>
        <v/>
      </c>
    </row>
    <row r="3217" spans="1:7" ht="19.5" thickTop="1" thickBot="1">
      <c r="A3217" s="22"/>
      <c r="B3217" s="55"/>
      <c r="C3217" s="22" t="str">
        <f>IF(B3217&gt;0,VLOOKUP(B3217,'الموردين والمخازن'!$A$9:$L$10006,2,0)," ")</f>
        <v xml:space="preserve"> </v>
      </c>
      <c r="D3217" s="22"/>
      <c r="E3217" s="22"/>
      <c r="F3217" s="33"/>
      <c r="G3217" s="69" t="str">
        <f t="shared" si="50"/>
        <v/>
      </c>
    </row>
    <row r="3218" spans="1:7" ht="19.5" thickTop="1" thickBot="1">
      <c r="A3218" s="22"/>
      <c r="B3218" s="55"/>
      <c r="C3218" s="22" t="str">
        <f>IF(B3218&gt;0,VLOOKUP(B3218,'الموردين والمخازن'!$A$9:$L$10006,2,0)," ")</f>
        <v xml:space="preserve"> </v>
      </c>
      <c r="D3218" s="22"/>
      <c r="E3218" s="22"/>
      <c r="F3218" s="33"/>
      <c r="G3218" s="69" t="str">
        <f t="shared" si="50"/>
        <v/>
      </c>
    </row>
    <row r="3219" spans="1:7" ht="19.5" thickTop="1" thickBot="1">
      <c r="A3219" s="22"/>
      <c r="B3219" s="55"/>
      <c r="C3219" s="22" t="str">
        <f>IF(B3219&gt;0,VLOOKUP(B3219,'الموردين والمخازن'!$A$9:$L$10006,2,0)," ")</f>
        <v xml:space="preserve"> </v>
      </c>
      <c r="D3219" s="22"/>
      <c r="E3219" s="22"/>
      <c r="F3219" s="33"/>
      <c r="G3219" s="69" t="str">
        <f t="shared" si="50"/>
        <v/>
      </c>
    </row>
    <row r="3220" spans="1:7" ht="19.5" thickTop="1" thickBot="1">
      <c r="A3220" s="22"/>
      <c r="B3220" s="55"/>
      <c r="C3220" s="22" t="str">
        <f>IF(B3220&gt;0,VLOOKUP(B3220,'الموردين والمخازن'!$A$9:$L$10006,2,0)," ")</f>
        <v xml:space="preserve"> </v>
      </c>
      <c r="D3220" s="22"/>
      <c r="E3220" s="22"/>
      <c r="F3220" s="33"/>
      <c r="G3220" s="69" t="str">
        <f t="shared" si="50"/>
        <v/>
      </c>
    </row>
    <row r="3221" spans="1:7" ht="19.5" thickTop="1" thickBot="1">
      <c r="A3221" s="22"/>
      <c r="B3221" s="55"/>
      <c r="C3221" s="22" t="str">
        <f>IF(B3221&gt;0,VLOOKUP(B3221,'الموردين والمخازن'!$A$9:$L$10006,2,0)," ")</f>
        <v xml:space="preserve"> </v>
      </c>
      <c r="D3221" s="22"/>
      <c r="E3221" s="22"/>
      <c r="F3221" s="33"/>
      <c r="G3221" s="69" t="str">
        <f t="shared" si="50"/>
        <v/>
      </c>
    </row>
    <row r="3222" spans="1:7" ht="19.5" thickTop="1" thickBot="1">
      <c r="A3222" s="22"/>
      <c r="B3222" s="55"/>
      <c r="C3222" s="22" t="str">
        <f>IF(B3222&gt;0,VLOOKUP(B3222,'الموردين والمخازن'!$A$9:$L$10006,2,0)," ")</f>
        <v xml:space="preserve"> </v>
      </c>
      <c r="D3222" s="22"/>
      <c r="E3222" s="22"/>
      <c r="F3222" s="33"/>
      <c r="G3222" s="69" t="str">
        <f t="shared" si="50"/>
        <v/>
      </c>
    </row>
    <row r="3223" spans="1:7" ht="19.5" thickTop="1" thickBot="1">
      <c r="A3223" s="22"/>
      <c r="B3223" s="55"/>
      <c r="C3223" s="22" t="str">
        <f>IF(B3223&gt;0,VLOOKUP(B3223,'الموردين والمخازن'!$A$9:$L$10006,2,0)," ")</f>
        <v xml:space="preserve"> </v>
      </c>
      <c r="D3223" s="22"/>
      <c r="E3223" s="22"/>
      <c r="F3223" s="33"/>
      <c r="G3223" s="69" t="str">
        <f t="shared" si="50"/>
        <v/>
      </c>
    </row>
    <row r="3224" spans="1:7" ht="19.5" thickTop="1" thickBot="1">
      <c r="A3224" s="22"/>
      <c r="B3224" s="55"/>
      <c r="C3224" s="22" t="str">
        <f>IF(B3224&gt;0,VLOOKUP(B3224,'الموردين والمخازن'!$A$9:$L$10006,2,0)," ")</f>
        <v xml:space="preserve"> </v>
      </c>
      <c r="D3224" s="22"/>
      <c r="E3224" s="22"/>
      <c r="F3224" s="33"/>
      <c r="G3224" s="69" t="str">
        <f t="shared" si="50"/>
        <v/>
      </c>
    </row>
    <row r="3225" spans="1:7" ht="19.5" thickTop="1" thickBot="1">
      <c r="A3225" s="22"/>
      <c r="B3225" s="55"/>
      <c r="C3225" s="22" t="str">
        <f>IF(B3225&gt;0,VLOOKUP(B3225,'الموردين والمخازن'!$A$9:$L$10006,2,0)," ")</f>
        <v xml:space="preserve"> </v>
      </c>
      <c r="D3225" s="22"/>
      <c r="E3225" s="22"/>
      <c r="F3225" s="33"/>
      <c r="G3225" s="69" t="str">
        <f t="shared" si="50"/>
        <v/>
      </c>
    </row>
    <row r="3226" spans="1:7" ht="19.5" thickTop="1" thickBot="1">
      <c r="A3226" s="22"/>
      <c r="B3226" s="55"/>
      <c r="C3226" s="22" t="str">
        <f>IF(B3226&gt;0,VLOOKUP(B3226,'الموردين والمخازن'!$A$9:$L$10006,2,0)," ")</f>
        <v xml:space="preserve"> </v>
      </c>
      <c r="D3226" s="22"/>
      <c r="E3226" s="22"/>
      <c r="F3226" s="33"/>
      <c r="G3226" s="69" t="str">
        <f t="shared" si="50"/>
        <v/>
      </c>
    </row>
    <row r="3227" spans="1:7" ht="19.5" thickTop="1" thickBot="1">
      <c r="A3227" s="22"/>
      <c r="B3227" s="55"/>
      <c r="C3227" s="22" t="str">
        <f>IF(B3227&gt;0,VLOOKUP(B3227,'الموردين والمخازن'!$A$9:$L$10006,2,0)," ")</f>
        <v xml:space="preserve"> </v>
      </c>
      <c r="D3227" s="22"/>
      <c r="E3227" s="22"/>
      <c r="F3227" s="33"/>
      <c r="G3227" s="69" t="str">
        <f t="shared" si="50"/>
        <v/>
      </c>
    </row>
    <row r="3228" spans="1:7" ht="19.5" thickTop="1" thickBot="1">
      <c r="A3228" s="22"/>
      <c r="B3228" s="55"/>
      <c r="C3228" s="22" t="str">
        <f>IF(B3228&gt;0,VLOOKUP(B3228,'الموردين والمخازن'!$A$9:$L$10006,2,0)," ")</f>
        <v xml:space="preserve"> </v>
      </c>
      <c r="D3228" s="22"/>
      <c r="E3228" s="22"/>
      <c r="F3228" s="33"/>
      <c r="G3228" s="69" t="str">
        <f t="shared" si="50"/>
        <v/>
      </c>
    </row>
    <row r="3229" spans="1:7" ht="19.5" thickTop="1" thickBot="1">
      <c r="A3229" s="22"/>
      <c r="B3229" s="55"/>
      <c r="C3229" s="22" t="str">
        <f>IF(B3229&gt;0,VLOOKUP(B3229,'الموردين والمخازن'!$A$9:$L$10006,2,0)," ")</f>
        <v xml:space="preserve"> </v>
      </c>
      <c r="D3229" s="22"/>
      <c r="E3229" s="22"/>
      <c r="F3229" s="33"/>
      <c r="G3229" s="69" t="str">
        <f t="shared" si="50"/>
        <v/>
      </c>
    </row>
    <row r="3230" spans="1:7" ht="19.5" thickTop="1" thickBot="1">
      <c r="A3230" s="22"/>
      <c r="B3230" s="55"/>
      <c r="C3230" s="22" t="str">
        <f>IF(B3230&gt;0,VLOOKUP(B3230,'الموردين والمخازن'!$A$9:$L$10006,2,0)," ")</f>
        <v xml:space="preserve"> </v>
      </c>
      <c r="D3230" s="22"/>
      <c r="E3230" s="22"/>
      <c r="F3230" s="33"/>
      <c r="G3230" s="69" t="str">
        <f t="shared" si="50"/>
        <v/>
      </c>
    </row>
    <row r="3231" spans="1:7" ht="19.5" thickTop="1" thickBot="1">
      <c r="A3231" s="22"/>
      <c r="B3231" s="55"/>
      <c r="C3231" s="22" t="str">
        <f>IF(B3231&gt;0,VLOOKUP(B3231,'الموردين والمخازن'!$A$9:$L$10006,2,0)," ")</f>
        <v xml:space="preserve"> </v>
      </c>
      <c r="D3231" s="22"/>
      <c r="E3231" s="22"/>
      <c r="F3231" s="33"/>
      <c r="G3231" s="69" t="str">
        <f t="shared" si="50"/>
        <v/>
      </c>
    </row>
    <row r="3232" spans="1:7" ht="19.5" thickTop="1" thickBot="1">
      <c r="A3232" s="22"/>
      <c r="B3232" s="55"/>
      <c r="C3232" s="22" t="str">
        <f>IF(B3232&gt;0,VLOOKUP(B3232,'الموردين والمخازن'!$A$9:$L$10006,2,0)," ")</f>
        <v xml:space="preserve"> </v>
      </c>
      <c r="D3232" s="22"/>
      <c r="E3232" s="22"/>
      <c r="F3232" s="33"/>
      <c r="G3232" s="69" t="str">
        <f t="shared" si="50"/>
        <v/>
      </c>
    </row>
    <row r="3233" spans="1:7" ht="19.5" thickTop="1" thickBot="1">
      <c r="A3233" s="22"/>
      <c r="B3233" s="55"/>
      <c r="C3233" s="22" t="str">
        <f>IF(B3233&gt;0,VLOOKUP(B3233,'الموردين والمخازن'!$A$9:$L$10006,2,0)," ")</f>
        <v xml:space="preserve"> </v>
      </c>
      <c r="D3233" s="22"/>
      <c r="E3233" s="22"/>
      <c r="F3233" s="33"/>
      <c r="G3233" s="69" t="str">
        <f t="shared" si="50"/>
        <v/>
      </c>
    </row>
    <row r="3234" spans="1:7" ht="19.5" thickTop="1" thickBot="1">
      <c r="A3234" s="22"/>
      <c r="B3234" s="55"/>
      <c r="C3234" s="22" t="str">
        <f>IF(B3234&gt;0,VLOOKUP(B3234,'الموردين والمخازن'!$A$9:$L$10006,2,0)," ")</f>
        <v xml:space="preserve"> </v>
      </c>
      <c r="D3234" s="22"/>
      <c r="E3234" s="22"/>
      <c r="F3234" s="33"/>
      <c r="G3234" s="69" t="str">
        <f t="shared" si="50"/>
        <v/>
      </c>
    </row>
    <row r="3235" spans="1:7" ht="19.5" thickTop="1" thickBot="1">
      <c r="A3235" s="22"/>
      <c r="B3235" s="55"/>
      <c r="C3235" s="22" t="str">
        <f>IF(B3235&gt;0,VLOOKUP(B3235,'الموردين والمخازن'!$A$9:$L$10006,2,0)," ")</f>
        <v xml:space="preserve"> </v>
      </c>
      <c r="D3235" s="22"/>
      <c r="E3235" s="22"/>
      <c r="F3235" s="33"/>
      <c r="G3235" s="69" t="str">
        <f t="shared" si="50"/>
        <v/>
      </c>
    </row>
    <row r="3236" spans="1:7" ht="19.5" thickTop="1" thickBot="1">
      <c r="A3236" s="22"/>
      <c r="B3236" s="55"/>
      <c r="C3236" s="22" t="str">
        <f>IF(B3236&gt;0,VLOOKUP(B3236,'الموردين والمخازن'!$A$9:$L$10006,2,0)," ")</f>
        <v xml:space="preserve"> </v>
      </c>
      <c r="D3236" s="22"/>
      <c r="E3236" s="22"/>
      <c r="F3236" s="33"/>
      <c r="G3236" s="69" t="str">
        <f t="shared" si="50"/>
        <v/>
      </c>
    </row>
    <row r="3237" spans="1:7" ht="19.5" thickTop="1" thickBot="1">
      <c r="A3237" s="22"/>
      <c r="B3237" s="55"/>
      <c r="C3237" s="22" t="str">
        <f>IF(B3237&gt;0,VLOOKUP(B3237,'الموردين والمخازن'!$A$9:$L$10006,2,0)," ")</f>
        <v xml:space="preserve"> </v>
      </c>
      <c r="D3237" s="22"/>
      <c r="E3237" s="22"/>
      <c r="F3237" s="33"/>
      <c r="G3237" s="69" t="str">
        <f t="shared" si="50"/>
        <v/>
      </c>
    </row>
    <row r="3238" spans="1:7" ht="19.5" thickTop="1" thickBot="1">
      <c r="A3238" s="22"/>
      <c r="B3238" s="55"/>
      <c r="C3238" s="22" t="str">
        <f>IF(B3238&gt;0,VLOOKUP(B3238,'الموردين والمخازن'!$A$9:$L$10006,2,0)," ")</f>
        <v xml:space="preserve"> </v>
      </c>
      <c r="D3238" s="22"/>
      <c r="E3238" s="22"/>
      <c r="F3238" s="33"/>
      <c r="G3238" s="69" t="str">
        <f t="shared" si="50"/>
        <v/>
      </c>
    </row>
    <row r="3239" spans="1:7" ht="19.5" thickTop="1" thickBot="1">
      <c r="A3239" s="22"/>
      <c r="B3239" s="55"/>
      <c r="C3239" s="22" t="str">
        <f>IF(B3239&gt;0,VLOOKUP(B3239,'الموردين والمخازن'!$A$9:$L$10006,2,0)," ")</f>
        <v xml:space="preserve"> </v>
      </c>
      <c r="D3239" s="22"/>
      <c r="E3239" s="22"/>
      <c r="F3239" s="33"/>
      <c r="G3239" s="69" t="str">
        <f t="shared" si="50"/>
        <v/>
      </c>
    </row>
    <row r="3240" spans="1:7" ht="19.5" thickTop="1" thickBot="1">
      <c r="A3240" s="22"/>
      <c r="B3240" s="55"/>
      <c r="C3240" s="22" t="str">
        <f>IF(B3240&gt;0,VLOOKUP(B3240,'الموردين والمخازن'!$A$9:$L$10006,2,0)," ")</f>
        <v xml:space="preserve"> </v>
      </c>
      <c r="D3240" s="22"/>
      <c r="E3240" s="22"/>
      <c r="F3240" s="33"/>
      <c r="G3240" s="69" t="str">
        <f t="shared" si="50"/>
        <v/>
      </c>
    </row>
    <row r="3241" spans="1:7" ht="19.5" thickTop="1" thickBot="1">
      <c r="A3241" s="22"/>
      <c r="B3241" s="55"/>
      <c r="C3241" s="22" t="str">
        <f>IF(B3241&gt;0,VLOOKUP(B3241,'الموردين والمخازن'!$A$9:$L$10006,2,0)," ")</f>
        <v xml:space="preserve"> </v>
      </c>
      <c r="D3241" s="22"/>
      <c r="E3241" s="22"/>
      <c r="F3241" s="33"/>
      <c r="G3241" s="69" t="str">
        <f t="shared" si="50"/>
        <v/>
      </c>
    </row>
    <row r="3242" spans="1:7" ht="19.5" thickTop="1" thickBot="1">
      <c r="A3242" s="22"/>
      <c r="B3242" s="55"/>
      <c r="C3242" s="22" t="str">
        <f>IF(B3242&gt;0,VLOOKUP(B3242,'الموردين والمخازن'!$A$9:$L$10006,2,0)," ")</f>
        <v xml:space="preserve"> </v>
      </c>
      <c r="D3242" s="22"/>
      <c r="E3242" s="22"/>
      <c r="F3242" s="33"/>
      <c r="G3242" s="69" t="str">
        <f t="shared" si="50"/>
        <v/>
      </c>
    </row>
    <row r="3243" spans="1:7" ht="19.5" thickTop="1" thickBot="1">
      <c r="A3243" s="22"/>
      <c r="B3243" s="55"/>
      <c r="C3243" s="22" t="str">
        <f>IF(B3243&gt;0,VLOOKUP(B3243,'الموردين والمخازن'!$A$9:$L$10006,2,0)," ")</f>
        <v xml:space="preserve"> </v>
      </c>
      <c r="D3243" s="22"/>
      <c r="E3243" s="22"/>
      <c r="F3243" s="33"/>
      <c r="G3243" s="69" t="str">
        <f t="shared" si="50"/>
        <v/>
      </c>
    </row>
    <row r="3244" spans="1:7" ht="19.5" thickTop="1" thickBot="1">
      <c r="A3244" s="22"/>
      <c r="B3244" s="55"/>
      <c r="C3244" s="22" t="str">
        <f>IF(B3244&gt;0,VLOOKUP(B3244,'الموردين والمخازن'!$A$9:$L$10006,2,0)," ")</f>
        <v xml:space="preserve"> </v>
      </c>
      <c r="D3244" s="22"/>
      <c r="E3244" s="22"/>
      <c r="F3244" s="33"/>
      <c r="G3244" s="69" t="str">
        <f t="shared" si="50"/>
        <v/>
      </c>
    </row>
    <row r="3245" spans="1:7" ht="19.5" thickTop="1" thickBot="1">
      <c r="A3245" s="22"/>
      <c r="B3245" s="55"/>
      <c r="C3245" s="22" t="str">
        <f>IF(B3245&gt;0,VLOOKUP(B3245,'الموردين والمخازن'!$A$9:$L$10006,2,0)," ")</f>
        <v xml:space="preserve"> </v>
      </c>
      <c r="D3245" s="22"/>
      <c r="E3245" s="22"/>
      <c r="F3245" s="33"/>
      <c r="G3245" s="69" t="str">
        <f t="shared" si="50"/>
        <v/>
      </c>
    </row>
    <row r="3246" spans="1:7" ht="19.5" thickTop="1" thickBot="1">
      <c r="A3246" s="22"/>
      <c r="B3246" s="55"/>
      <c r="C3246" s="22" t="str">
        <f>IF(B3246&gt;0,VLOOKUP(B3246,'الموردين والمخازن'!$A$9:$L$10006,2,0)," ")</f>
        <v xml:space="preserve"> </v>
      </c>
      <c r="D3246" s="22"/>
      <c r="E3246" s="22"/>
      <c r="F3246" s="33"/>
      <c r="G3246" s="69" t="str">
        <f t="shared" si="50"/>
        <v/>
      </c>
    </row>
    <row r="3247" spans="1:7" ht="19.5" thickTop="1" thickBot="1">
      <c r="A3247" s="22"/>
      <c r="B3247" s="55"/>
      <c r="C3247" s="22" t="str">
        <f>IF(B3247&gt;0,VLOOKUP(B3247,'الموردين والمخازن'!$A$9:$L$10006,2,0)," ")</f>
        <v xml:space="preserve"> </v>
      </c>
      <c r="D3247" s="22"/>
      <c r="E3247" s="22"/>
      <c r="F3247" s="33"/>
      <c r="G3247" s="69" t="str">
        <f t="shared" si="50"/>
        <v/>
      </c>
    </row>
    <row r="3248" spans="1:7" ht="19.5" thickTop="1" thickBot="1">
      <c r="A3248" s="22"/>
      <c r="B3248" s="55"/>
      <c r="C3248" s="22" t="str">
        <f>IF(B3248&gt;0,VLOOKUP(B3248,'الموردين والمخازن'!$A$9:$L$10006,2,0)," ")</f>
        <v xml:space="preserve"> </v>
      </c>
      <c r="D3248" s="22"/>
      <c r="E3248" s="22"/>
      <c r="F3248" s="33"/>
      <c r="G3248" s="69" t="str">
        <f t="shared" si="50"/>
        <v/>
      </c>
    </row>
    <row r="3249" spans="1:7" ht="19.5" thickTop="1" thickBot="1">
      <c r="A3249" s="22"/>
      <c r="B3249" s="55"/>
      <c r="C3249" s="22" t="str">
        <f>IF(B3249&gt;0,VLOOKUP(B3249,'الموردين والمخازن'!$A$9:$L$10006,2,0)," ")</f>
        <v xml:space="preserve"> </v>
      </c>
      <c r="D3249" s="22"/>
      <c r="E3249" s="22"/>
      <c r="F3249" s="33"/>
      <c r="G3249" s="69" t="str">
        <f t="shared" si="50"/>
        <v/>
      </c>
    </row>
    <row r="3250" spans="1:7" ht="19.5" thickTop="1" thickBot="1">
      <c r="A3250" s="22"/>
      <c r="B3250" s="55"/>
      <c r="C3250" s="22" t="str">
        <f>IF(B3250&gt;0,VLOOKUP(B3250,'الموردين والمخازن'!$A$9:$L$10006,2,0)," ")</f>
        <v xml:space="preserve"> </v>
      </c>
      <c r="D3250" s="22"/>
      <c r="E3250" s="22"/>
      <c r="F3250" s="33"/>
      <c r="G3250" s="69" t="str">
        <f t="shared" si="50"/>
        <v/>
      </c>
    </row>
    <row r="3251" spans="1:7" ht="19.5" thickTop="1" thickBot="1">
      <c r="A3251" s="22"/>
      <c r="B3251" s="55"/>
      <c r="C3251" s="22" t="str">
        <f>IF(B3251&gt;0,VLOOKUP(B3251,'الموردين والمخازن'!$A$9:$L$10006,2,0)," ")</f>
        <v xml:space="preserve"> </v>
      </c>
      <c r="D3251" s="22"/>
      <c r="E3251" s="22"/>
      <c r="F3251" s="33"/>
      <c r="G3251" s="69" t="str">
        <f t="shared" si="50"/>
        <v/>
      </c>
    </row>
    <row r="3252" spans="1:7" ht="19.5" thickTop="1" thickBot="1">
      <c r="A3252" s="22"/>
      <c r="B3252" s="55"/>
      <c r="C3252" s="22" t="str">
        <f>IF(B3252&gt;0,VLOOKUP(B3252,'الموردين والمخازن'!$A$9:$L$10006,2,0)," ")</f>
        <v xml:space="preserve"> </v>
      </c>
      <c r="D3252" s="22"/>
      <c r="E3252" s="22"/>
      <c r="F3252" s="33"/>
      <c r="G3252" s="69" t="str">
        <f t="shared" si="50"/>
        <v/>
      </c>
    </row>
    <row r="3253" spans="1:7" ht="19.5" thickTop="1" thickBot="1">
      <c r="A3253" s="22"/>
      <c r="B3253" s="55"/>
      <c r="C3253" s="22" t="str">
        <f>IF(B3253&gt;0,VLOOKUP(B3253,'الموردين والمخازن'!$A$9:$L$10006,2,0)," ")</f>
        <v xml:space="preserve"> </v>
      </c>
      <c r="D3253" s="22"/>
      <c r="E3253" s="22"/>
      <c r="F3253" s="33"/>
      <c r="G3253" s="69" t="str">
        <f t="shared" si="50"/>
        <v/>
      </c>
    </row>
    <row r="3254" spans="1:7" ht="19.5" thickTop="1" thickBot="1">
      <c r="A3254" s="22"/>
      <c r="B3254" s="55"/>
      <c r="C3254" s="22" t="str">
        <f>IF(B3254&gt;0,VLOOKUP(B3254,'الموردين والمخازن'!$A$9:$L$10006,2,0)," ")</f>
        <v xml:space="preserve"> </v>
      </c>
      <c r="D3254" s="22"/>
      <c r="E3254" s="22"/>
      <c r="F3254" s="33"/>
      <c r="G3254" s="69" t="str">
        <f t="shared" si="50"/>
        <v/>
      </c>
    </row>
    <row r="3255" spans="1:7" ht="19.5" thickTop="1" thickBot="1">
      <c r="A3255" s="22"/>
      <c r="B3255" s="55"/>
      <c r="C3255" s="22" t="str">
        <f>IF(B3255&gt;0,VLOOKUP(B3255,'الموردين والمخازن'!$A$9:$L$10006,2,0)," ")</f>
        <v xml:space="preserve"> </v>
      </c>
      <c r="D3255" s="22"/>
      <c r="E3255" s="22"/>
      <c r="F3255" s="33"/>
      <c r="G3255" s="69" t="str">
        <f t="shared" si="50"/>
        <v/>
      </c>
    </row>
    <row r="3256" spans="1:7" ht="19.5" thickTop="1" thickBot="1">
      <c r="A3256" s="22"/>
      <c r="B3256" s="55"/>
      <c r="C3256" s="22" t="str">
        <f>IF(B3256&gt;0,VLOOKUP(B3256,'الموردين والمخازن'!$A$9:$L$10006,2,0)," ")</f>
        <v xml:space="preserve"> </v>
      </c>
      <c r="D3256" s="22"/>
      <c r="E3256" s="22"/>
      <c r="F3256" s="33"/>
      <c r="G3256" s="69" t="str">
        <f t="shared" si="50"/>
        <v/>
      </c>
    </row>
    <row r="3257" spans="1:7" ht="19.5" thickTop="1" thickBot="1">
      <c r="A3257" s="22"/>
      <c r="B3257" s="55"/>
      <c r="C3257" s="22" t="str">
        <f>IF(B3257&gt;0,VLOOKUP(B3257,'الموردين والمخازن'!$A$9:$L$10006,2,0)," ")</f>
        <v xml:space="preserve"> </v>
      </c>
      <c r="D3257" s="22"/>
      <c r="E3257" s="22"/>
      <c r="F3257" s="33"/>
      <c r="G3257" s="69" t="str">
        <f t="shared" si="50"/>
        <v/>
      </c>
    </row>
    <row r="3258" spans="1:7" ht="19.5" thickTop="1" thickBot="1">
      <c r="A3258" s="22"/>
      <c r="B3258" s="55"/>
      <c r="C3258" s="22" t="str">
        <f>IF(B3258&gt;0,VLOOKUP(B3258,'الموردين والمخازن'!$A$9:$L$10006,2,0)," ")</f>
        <v xml:space="preserve"> </v>
      </c>
      <c r="D3258" s="22"/>
      <c r="E3258" s="22"/>
      <c r="F3258" s="33"/>
      <c r="G3258" s="69" t="str">
        <f t="shared" si="50"/>
        <v/>
      </c>
    </row>
    <row r="3259" spans="1:7" ht="19.5" thickTop="1" thickBot="1">
      <c r="A3259" s="22"/>
      <c r="B3259" s="55"/>
      <c r="C3259" s="22" t="str">
        <f>IF(B3259&gt;0,VLOOKUP(B3259,'الموردين والمخازن'!$A$9:$L$10006,2,0)," ")</f>
        <v xml:space="preserve"> </v>
      </c>
      <c r="D3259" s="22"/>
      <c r="E3259" s="22"/>
      <c r="F3259" s="33"/>
      <c r="G3259" s="69" t="str">
        <f t="shared" si="50"/>
        <v/>
      </c>
    </row>
    <row r="3260" spans="1:7" ht="19.5" thickTop="1" thickBot="1">
      <c r="A3260" s="22"/>
      <c r="B3260" s="55"/>
      <c r="C3260" s="22" t="str">
        <f>IF(B3260&gt;0,VLOOKUP(B3260,'الموردين والمخازن'!$A$9:$L$10006,2,0)," ")</f>
        <v xml:space="preserve"> </v>
      </c>
      <c r="D3260" s="22"/>
      <c r="E3260" s="22"/>
      <c r="F3260" s="33"/>
      <c r="G3260" s="69" t="str">
        <f t="shared" si="50"/>
        <v/>
      </c>
    </row>
    <row r="3261" spans="1:7" ht="19.5" thickTop="1" thickBot="1">
      <c r="A3261" s="22"/>
      <c r="B3261" s="55"/>
      <c r="C3261" s="22" t="str">
        <f>IF(B3261&gt;0,VLOOKUP(B3261,'الموردين والمخازن'!$A$9:$L$10006,2,0)," ")</f>
        <v xml:space="preserve"> </v>
      </c>
      <c r="D3261" s="22"/>
      <c r="E3261" s="22"/>
      <c r="F3261" s="33"/>
      <c r="G3261" s="69" t="str">
        <f t="shared" si="50"/>
        <v/>
      </c>
    </row>
    <row r="3262" spans="1:7" ht="19.5" thickTop="1" thickBot="1">
      <c r="A3262" s="22"/>
      <c r="B3262" s="55"/>
      <c r="C3262" s="22" t="str">
        <f>IF(B3262&gt;0,VLOOKUP(B3262,'الموردين والمخازن'!$A$9:$L$10006,2,0)," ")</f>
        <v xml:space="preserve"> </v>
      </c>
      <c r="D3262" s="22"/>
      <c r="E3262" s="22"/>
      <c r="F3262" s="33"/>
      <c r="G3262" s="69" t="str">
        <f t="shared" si="50"/>
        <v/>
      </c>
    </row>
    <row r="3263" spans="1:7" ht="19.5" thickTop="1" thickBot="1">
      <c r="A3263" s="22"/>
      <c r="B3263" s="55"/>
      <c r="C3263" s="22" t="str">
        <f>IF(B3263&gt;0,VLOOKUP(B3263,'الموردين والمخازن'!$A$9:$L$10006,2,0)," ")</f>
        <v xml:space="preserve"> </v>
      </c>
      <c r="D3263" s="22"/>
      <c r="E3263" s="22"/>
      <c r="F3263" s="33"/>
      <c r="G3263" s="69" t="str">
        <f t="shared" si="50"/>
        <v/>
      </c>
    </row>
    <row r="3264" spans="1:7" ht="19.5" thickTop="1" thickBot="1">
      <c r="A3264" s="22"/>
      <c r="B3264" s="55"/>
      <c r="C3264" s="22" t="str">
        <f>IF(B3264&gt;0,VLOOKUP(B3264,'الموردين والمخازن'!$A$9:$L$10006,2,0)," ")</f>
        <v xml:space="preserve"> </v>
      </c>
      <c r="D3264" s="22"/>
      <c r="E3264" s="22"/>
      <c r="F3264" s="33"/>
      <c r="G3264" s="69" t="str">
        <f t="shared" si="50"/>
        <v/>
      </c>
    </row>
    <row r="3265" spans="1:7" ht="19.5" thickTop="1" thickBot="1">
      <c r="A3265" s="22"/>
      <c r="B3265" s="55"/>
      <c r="C3265" s="22" t="str">
        <f>IF(B3265&gt;0,VLOOKUP(B3265,'الموردين والمخازن'!$A$9:$L$10006,2,0)," ")</f>
        <v xml:space="preserve"> </v>
      </c>
      <c r="D3265" s="22"/>
      <c r="E3265" s="22"/>
      <c r="F3265" s="33"/>
      <c r="G3265" s="69" t="str">
        <f t="shared" si="50"/>
        <v/>
      </c>
    </row>
    <row r="3266" spans="1:7" ht="19.5" thickTop="1" thickBot="1">
      <c r="A3266" s="22"/>
      <c r="B3266" s="55"/>
      <c r="C3266" s="22" t="str">
        <f>IF(B3266&gt;0,VLOOKUP(B3266,'الموردين والمخازن'!$A$9:$L$10006,2,0)," ")</f>
        <v xml:space="preserve"> </v>
      </c>
      <c r="D3266" s="22"/>
      <c r="E3266" s="22"/>
      <c r="F3266" s="33"/>
      <c r="G3266" s="69" t="str">
        <f t="shared" si="50"/>
        <v/>
      </c>
    </row>
    <row r="3267" spans="1:7" ht="19.5" thickTop="1" thickBot="1">
      <c r="A3267" s="22"/>
      <c r="B3267" s="55"/>
      <c r="C3267" s="22" t="str">
        <f>IF(B3267&gt;0,VLOOKUP(B3267,'الموردين والمخازن'!$A$9:$L$10006,2,0)," ")</f>
        <v xml:space="preserve"> </v>
      </c>
      <c r="D3267" s="22"/>
      <c r="E3267" s="22"/>
      <c r="F3267" s="33"/>
      <c r="G3267" s="69" t="str">
        <f t="shared" si="50"/>
        <v/>
      </c>
    </row>
    <row r="3268" spans="1:7" ht="19.5" thickTop="1" thickBot="1">
      <c r="A3268" s="22"/>
      <c r="B3268" s="55"/>
      <c r="C3268" s="22" t="str">
        <f>IF(B3268&gt;0,VLOOKUP(B3268,'الموردين والمخازن'!$A$9:$L$10006,2,0)," ")</f>
        <v xml:space="preserve"> </v>
      </c>
      <c r="D3268" s="22"/>
      <c r="E3268" s="22"/>
      <c r="F3268" s="33"/>
      <c r="G3268" s="69" t="str">
        <f t="shared" si="50"/>
        <v/>
      </c>
    </row>
    <row r="3269" spans="1:7" ht="19.5" thickTop="1" thickBot="1">
      <c r="A3269" s="22"/>
      <c r="B3269" s="55"/>
      <c r="C3269" s="22" t="str">
        <f>IF(B3269&gt;0,VLOOKUP(B3269,'الموردين والمخازن'!$A$9:$L$10006,2,0)," ")</f>
        <v xml:space="preserve"> </v>
      </c>
      <c r="D3269" s="22"/>
      <c r="E3269" s="22"/>
      <c r="F3269" s="33"/>
      <c r="G3269" s="69" t="str">
        <f t="shared" si="50"/>
        <v/>
      </c>
    </row>
    <row r="3270" spans="1:7" ht="19.5" thickTop="1" thickBot="1">
      <c r="A3270" s="22"/>
      <c r="B3270" s="55"/>
      <c r="C3270" s="22" t="str">
        <f>IF(B3270&gt;0,VLOOKUP(B3270,'الموردين والمخازن'!$A$9:$L$10006,2,0)," ")</f>
        <v xml:space="preserve"> </v>
      </c>
      <c r="D3270" s="22"/>
      <c r="E3270" s="22"/>
      <c r="F3270" s="33"/>
      <c r="G3270" s="69" t="str">
        <f t="shared" si="50"/>
        <v/>
      </c>
    </row>
    <row r="3271" spans="1:7" ht="19.5" thickTop="1" thickBot="1">
      <c r="A3271" s="22"/>
      <c r="B3271" s="55"/>
      <c r="C3271" s="22" t="str">
        <f>IF(B3271&gt;0,VLOOKUP(B3271,'الموردين والمخازن'!$A$9:$L$10006,2,0)," ")</f>
        <v xml:space="preserve"> </v>
      </c>
      <c r="D3271" s="22"/>
      <c r="E3271" s="22"/>
      <c r="F3271" s="33"/>
      <c r="G3271" s="69" t="str">
        <f t="shared" si="50"/>
        <v/>
      </c>
    </row>
    <row r="3272" spans="1:7" ht="19.5" thickTop="1" thickBot="1">
      <c r="A3272" s="22"/>
      <c r="B3272" s="55"/>
      <c r="C3272" s="22" t="str">
        <f>IF(B3272&gt;0,VLOOKUP(B3272,'الموردين والمخازن'!$A$9:$L$10006,2,0)," ")</f>
        <v xml:space="preserve"> </v>
      </c>
      <c r="D3272" s="22"/>
      <c r="E3272" s="22"/>
      <c r="F3272" s="33"/>
      <c r="G3272" s="69" t="str">
        <f t="shared" si="50"/>
        <v/>
      </c>
    </row>
    <row r="3273" spans="1:7" ht="19.5" thickTop="1" thickBot="1">
      <c r="A3273" s="22"/>
      <c r="B3273" s="55"/>
      <c r="C3273" s="22" t="str">
        <f>IF(B3273&gt;0,VLOOKUP(B3273,'الموردين والمخازن'!$A$9:$L$10006,2,0)," ")</f>
        <v xml:space="preserve"> </v>
      </c>
      <c r="D3273" s="22"/>
      <c r="E3273" s="22"/>
      <c r="F3273" s="33"/>
      <c r="G3273" s="69" t="str">
        <f t="shared" ref="G3273:G3336" si="51">B3273&amp;A3273</f>
        <v/>
      </c>
    </row>
    <row r="3274" spans="1:7" ht="19.5" thickTop="1" thickBot="1">
      <c r="A3274" s="22"/>
      <c r="B3274" s="55"/>
      <c r="C3274" s="22" t="str">
        <f>IF(B3274&gt;0,VLOOKUP(B3274,'الموردين والمخازن'!$A$9:$L$10006,2,0)," ")</f>
        <v xml:space="preserve"> </v>
      </c>
      <c r="D3274" s="22"/>
      <c r="E3274" s="22"/>
      <c r="F3274" s="33"/>
      <c r="G3274" s="69" t="str">
        <f t="shared" si="51"/>
        <v/>
      </c>
    </row>
    <row r="3275" spans="1:7" ht="19.5" thickTop="1" thickBot="1">
      <c r="A3275" s="22"/>
      <c r="B3275" s="55"/>
      <c r="C3275" s="22" t="str">
        <f>IF(B3275&gt;0,VLOOKUP(B3275,'الموردين والمخازن'!$A$9:$L$10006,2,0)," ")</f>
        <v xml:space="preserve"> </v>
      </c>
      <c r="D3275" s="22"/>
      <c r="E3275" s="22"/>
      <c r="F3275" s="33"/>
      <c r="G3275" s="69" t="str">
        <f t="shared" si="51"/>
        <v/>
      </c>
    </row>
    <row r="3276" spans="1:7" ht="19.5" thickTop="1" thickBot="1">
      <c r="A3276" s="22"/>
      <c r="B3276" s="55"/>
      <c r="C3276" s="22" t="str">
        <f>IF(B3276&gt;0,VLOOKUP(B3276,'الموردين والمخازن'!$A$9:$L$10006,2,0)," ")</f>
        <v xml:space="preserve"> </v>
      </c>
      <c r="D3276" s="22"/>
      <c r="E3276" s="22"/>
      <c r="F3276" s="33"/>
      <c r="G3276" s="69" t="str">
        <f t="shared" si="51"/>
        <v/>
      </c>
    </row>
    <row r="3277" spans="1:7" ht="19.5" thickTop="1" thickBot="1">
      <c r="A3277" s="22"/>
      <c r="B3277" s="55"/>
      <c r="C3277" s="22" t="str">
        <f>IF(B3277&gt;0,VLOOKUP(B3277,'الموردين والمخازن'!$A$9:$L$10006,2,0)," ")</f>
        <v xml:space="preserve"> </v>
      </c>
      <c r="D3277" s="22"/>
      <c r="E3277" s="22"/>
      <c r="F3277" s="33"/>
      <c r="G3277" s="69" t="str">
        <f t="shared" si="51"/>
        <v/>
      </c>
    </row>
    <row r="3278" spans="1:7" ht="19.5" thickTop="1" thickBot="1">
      <c r="A3278" s="22"/>
      <c r="B3278" s="55"/>
      <c r="C3278" s="22" t="str">
        <f>IF(B3278&gt;0,VLOOKUP(B3278,'الموردين والمخازن'!$A$9:$L$10006,2,0)," ")</f>
        <v xml:space="preserve"> </v>
      </c>
      <c r="D3278" s="22"/>
      <c r="E3278" s="22"/>
      <c r="F3278" s="33"/>
      <c r="G3278" s="69" t="str">
        <f t="shared" si="51"/>
        <v/>
      </c>
    </row>
    <row r="3279" spans="1:7" ht="19.5" thickTop="1" thickBot="1">
      <c r="A3279" s="22"/>
      <c r="B3279" s="55"/>
      <c r="C3279" s="22" t="str">
        <f>IF(B3279&gt;0,VLOOKUP(B3279,'الموردين والمخازن'!$A$9:$L$10006,2,0)," ")</f>
        <v xml:space="preserve"> </v>
      </c>
      <c r="D3279" s="22"/>
      <c r="E3279" s="22"/>
      <c r="F3279" s="33"/>
      <c r="G3279" s="69" t="str">
        <f t="shared" si="51"/>
        <v/>
      </c>
    </row>
    <row r="3280" spans="1:7" ht="19.5" thickTop="1" thickBot="1">
      <c r="A3280" s="22"/>
      <c r="B3280" s="55"/>
      <c r="C3280" s="22" t="str">
        <f>IF(B3280&gt;0,VLOOKUP(B3280,'الموردين والمخازن'!$A$9:$L$10006,2,0)," ")</f>
        <v xml:space="preserve"> </v>
      </c>
      <c r="D3280" s="22"/>
      <c r="E3280" s="22"/>
      <c r="F3280" s="33"/>
      <c r="G3280" s="69" t="str">
        <f t="shared" si="51"/>
        <v/>
      </c>
    </row>
    <row r="3281" spans="1:7" ht="19.5" thickTop="1" thickBot="1">
      <c r="A3281" s="22"/>
      <c r="B3281" s="55"/>
      <c r="C3281" s="22" t="str">
        <f>IF(B3281&gt;0,VLOOKUP(B3281,'الموردين والمخازن'!$A$9:$L$10006,2,0)," ")</f>
        <v xml:space="preserve"> </v>
      </c>
      <c r="D3281" s="22"/>
      <c r="E3281" s="22"/>
      <c r="F3281" s="33"/>
      <c r="G3281" s="69" t="str">
        <f t="shared" si="51"/>
        <v/>
      </c>
    </row>
    <row r="3282" spans="1:7" ht="19.5" thickTop="1" thickBot="1">
      <c r="A3282" s="22"/>
      <c r="B3282" s="55"/>
      <c r="C3282" s="22" t="str">
        <f>IF(B3282&gt;0,VLOOKUP(B3282,'الموردين والمخازن'!$A$9:$L$10006,2,0)," ")</f>
        <v xml:space="preserve"> </v>
      </c>
      <c r="D3282" s="22"/>
      <c r="E3282" s="22"/>
      <c r="F3282" s="33"/>
      <c r="G3282" s="69" t="str">
        <f t="shared" si="51"/>
        <v/>
      </c>
    </row>
    <row r="3283" spans="1:7" ht="19.5" thickTop="1" thickBot="1">
      <c r="A3283" s="22"/>
      <c r="B3283" s="55"/>
      <c r="C3283" s="22" t="str">
        <f>IF(B3283&gt;0,VLOOKUP(B3283,'الموردين والمخازن'!$A$9:$L$10006,2,0)," ")</f>
        <v xml:space="preserve"> </v>
      </c>
      <c r="D3283" s="22"/>
      <c r="E3283" s="22"/>
      <c r="F3283" s="33"/>
      <c r="G3283" s="69" t="str">
        <f t="shared" si="51"/>
        <v/>
      </c>
    </row>
    <row r="3284" spans="1:7" ht="19.5" thickTop="1" thickBot="1">
      <c r="A3284" s="22"/>
      <c r="B3284" s="55"/>
      <c r="C3284" s="22" t="str">
        <f>IF(B3284&gt;0,VLOOKUP(B3284,'الموردين والمخازن'!$A$9:$L$10006,2,0)," ")</f>
        <v xml:space="preserve"> </v>
      </c>
      <c r="D3284" s="22"/>
      <c r="E3284" s="22"/>
      <c r="F3284" s="33"/>
      <c r="G3284" s="69" t="str">
        <f t="shared" si="51"/>
        <v/>
      </c>
    </row>
    <row r="3285" spans="1:7" ht="19.5" thickTop="1" thickBot="1">
      <c r="A3285" s="22"/>
      <c r="B3285" s="55"/>
      <c r="C3285" s="22" t="str">
        <f>IF(B3285&gt;0,VLOOKUP(B3285,'الموردين والمخازن'!$A$9:$L$10006,2,0)," ")</f>
        <v xml:space="preserve"> </v>
      </c>
      <c r="D3285" s="22"/>
      <c r="E3285" s="22"/>
      <c r="F3285" s="33"/>
      <c r="G3285" s="69" t="str">
        <f t="shared" si="51"/>
        <v/>
      </c>
    </row>
    <row r="3286" spans="1:7" ht="19.5" thickTop="1" thickBot="1">
      <c r="A3286" s="22"/>
      <c r="B3286" s="55"/>
      <c r="C3286" s="22" t="str">
        <f>IF(B3286&gt;0,VLOOKUP(B3286,'الموردين والمخازن'!$A$9:$L$10006,2,0)," ")</f>
        <v xml:space="preserve"> </v>
      </c>
      <c r="D3286" s="22"/>
      <c r="E3286" s="22"/>
      <c r="F3286" s="33"/>
      <c r="G3286" s="69" t="str">
        <f t="shared" si="51"/>
        <v/>
      </c>
    </row>
    <row r="3287" spans="1:7" ht="19.5" thickTop="1" thickBot="1">
      <c r="A3287" s="22"/>
      <c r="B3287" s="55"/>
      <c r="C3287" s="22" t="str">
        <f>IF(B3287&gt;0,VLOOKUP(B3287,'الموردين والمخازن'!$A$9:$L$10006,2,0)," ")</f>
        <v xml:space="preserve"> </v>
      </c>
      <c r="D3287" s="22"/>
      <c r="E3287" s="22"/>
      <c r="F3287" s="33"/>
      <c r="G3287" s="69" t="str">
        <f t="shared" si="51"/>
        <v/>
      </c>
    </row>
    <row r="3288" spans="1:7" ht="19.5" thickTop="1" thickBot="1">
      <c r="A3288" s="22"/>
      <c r="B3288" s="55"/>
      <c r="C3288" s="22" t="str">
        <f>IF(B3288&gt;0,VLOOKUP(B3288,'الموردين والمخازن'!$A$9:$L$10006,2,0)," ")</f>
        <v xml:space="preserve"> </v>
      </c>
      <c r="D3288" s="22"/>
      <c r="E3288" s="22"/>
      <c r="F3288" s="33"/>
      <c r="G3288" s="69" t="str">
        <f t="shared" si="51"/>
        <v/>
      </c>
    </row>
    <row r="3289" spans="1:7" ht="19.5" thickTop="1" thickBot="1">
      <c r="A3289" s="22"/>
      <c r="B3289" s="55"/>
      <c r="C3289" s="22" t="str">
        <f>IF(B3289&gt;0,VLOOKUP(B3289,'الموردين والمخازن'!$A$9:$L$10006,2,0)," ")</f>
        <v xml:space="preserve"> </v>
      </c>
      <c r="D3289" s="22"/>
      <c r="E3289" s="22"/>
      <c r="F3289" s="33"/>
      <c r="G3289" s="69" t="str">
        <f t="shared" si="51"/>
        <v/>
      </c>
    </row>
    <row r="3290" spans="1:7" ht="19.5" thickTop="1" thickBot="1">
      <c r="A3290" s="22"/>
      <c r="B3290" s="55"/>
      <c r="C3290" s="22" t="str">
        <f>IF(B3290&gt;0,VLOOKUP(B3290,'الموردين والمخازن'!$A$9:$L$10006,2,0)," ")</f>
        <v xml:space="preserve"> </v>
      </c>
      <c r="D3290" s="22"/>
      <c r="E3290" s="22"/>
      <c r="F3290" s="33"/>
      <c r="G3290" s="69" t="str">
        <f t="shared" si="51"/>
        <v/>
      </c>
    </row>
    <row r="3291" spans="1:7" ht="19.5" thickTop="1" thickBot="1">
      <c r="A3291" s="22"/>
      <c r="B3291" s="55"/>
      <c r="C3291" s="22" t="str">
        <f>IF(B3291&gt;0,VLOOKUP(B3291,'الموردين والمخازن'!$A$9:$L$10006,2,0)," ")</f>
        <v xml:space="preserve"> </v>
      </c>
      <c r="D3291" s="22"/>
      <c r="E3291" s="22"/>
      <c r="F3291" s="33"/>
      <c r="G3291" s="69" t="str">
        <f t="shared" si="51"/>
        <v/>
      </c>
    </row>
    <row r="3292" spans="1:7" ht="19.5" thickTop="1" thickBot="1">
      <c r="A3292" s="22"/>
      <c r="B3292" s="55"/>
      <c r="C3292" s="22" t="str">
        <f>IF(B3292&gt;0,VLOOKUP(B3292,'الموردين والمخازن'!$A$9:$L$10006,2,0)," ")</f>
        <v xml:space="preserve"> </v>
      </c>
      <c r="D3292" s="22"/>
      <c r="E3292" s="22"/>
      <c r="F3292" s="33"/>
      <c r="G3292" s="69" t="str">
        <f t="shared" si="51"/>
        <v/>
      </c>
    </row>
    <row r="3293" spans="1:7" ht="19.5" thickTop="1" thickBot="1">
      <c r="A3293" s="22"/>
      <c r="B3293" s="55"/>
      <c r="C3293" s="22" t="str">
        <f>IF(B3293&gt;0,VLOOKUP(B3293,'الموردين والمخازن'!$A$9:$L$10006,2,0)," ")</f>
        <v xml:space="preserve"> </v>
      </c>
      <c r="D3293" s="22"/>
      <c r="E3293" s="22"/>
      <c r="F3293" s="33"/>
      <c r="G3293" s="69" t="str">
        <f t="shared" si="51"/>
        <v/>
      </c>
    </row>
    <row r="3294" spans="1:7" ht="19.5" thickTop="1" thickBot="1">
      <c r="A3294" s="22"/>
      <c r="B3294" s="55"/>
      <c r="C3294" s="22" t="str">
        <f>IF(B3294&gt;0,VLOOKUP(B3294,'الموردين والمخازن'!$A$9:$L$10006,2,0)," ")</f>
        <v xml:space="preserve"> </v>
      </c>
      <c r="D3294" s="22"/>
      <c r="E3294" s="22"/>
      <c r="F3294" s="33"/>
      <c r="G3294" s="69" t="str">
        <f t="shared" si="51"/>
        <v/>
      </c>
    </row>
    <row r="3295" spans="1:7" ht="19.5" thickTop="1" thickBot="1">
      <c r="A3295" s="22"/>
      <c r="B3295" s="55"/>
      <c r="C3295" s="22" t="str">
        <f>IF(B3295&gt;0,VLOOKUP(B3295,'الموردين والمخازن'!$A$9:$L$10006,2,0)," ")</f>
        <v xml:space="preserve"> </v>
      </c>
      <c r="D3295" s="22"/>
      <c r="E3295" s="22"/>
      <c r="F3295" s="33"/>
      <c r="G3295" s="69" t="str">
        <f t="shared" si="51"/>
        <v/>
      </c>
    </row>
    <row r="3296" spans="1:7" ht="19.5" thickTop="1" thickBot="1">
      <c r="A3296" s="22"/>
      <c r="B3296" s="55"/>
      <c r="C3296" s="22" t="str">
        <f>IF(B3296&gt;0,VLOOKUP(B3296,'الموردين والمخازن'!$A$9:$L$10006,2,0)," ")</f>
        <v xml:space="preserve"> </v>
      </c>
      <c r="D3296" s="22"/>
      <c r="E3296" s="22"/>
      <c r="F3296" s="33"/>
      <c r="G3296" s="69" t="str">
        <f t="shared" si="51"/>
        <v/>
      </c>
    </row>
    <row r="3297" spans="1:7" ht="19.5" thickTop="1" thickBot="1">
      <c r="A3297" s="22"/>
      <c r="B3297" s="55"/>
      <c r="C3297" s="22" t="str">
        <f>IF(B3297&gt;0,VLOOKUP(B3297,'الموردين والمخازن'!$A$9:$L$10006,2,0)," ")</f>
        <v xml:space="preserve"> </v>
      </c>
      <c r="D3297" s="22"/>
      <c r="E3297" s="22"/>
      <c r="F3297" s="33"/>
      <c r="G3297" s="69" t="str">
        <f t="shared" si="51"/>
        <v/>
      </c>
    </row>
    <row r="3298" spans="1:7" ht="19.5" thickTop="1" thickBot="1">
      <c r="A3298" s="22"/>
      <c r="B3298" s="55"/>
      <c r="C3298" s="22" t="str">
        <f>IF(B3298&gt;0,VLOOKUP(B3298,'الموردين والمخازن'!$A$9:$L$10006,2,0)," ")</f>
        <v xml:space="preserve"> </v>
      </c>
      <c r="D3298" s="22"/>
      <c r="E3298" s="22"/>
      <c r="F3298" s="33"/>
      <c r="G3298" s="69" t="str">
        <f t="shared" si="51"/>
        <v/>
      </c>
    </row>
    <row r="3299" spans="1:7" ht="19.5" thickTop="1" thickBot="1">
      <c r="A3299" s="22"/>
      <c r="B3299" s="55"/>
      <c r="C3299" s="22" t="str">
        <f>IF(B3299&gt;0,VLOOKUP(B3299,'الموردين والمخازن'!$A$9:$L$10006,2,0)," ")</f>
        <v xml:space="preserve"> </v>
      </c>
      <c r="D3299" s="22"/>
      <c r="E3299" s="22"/>
      <c r="F3299" s="33"/>
      <c r="G3299" s="69" t="str">
        <f t="shared" si="51"/>
        <v/>
      </c>
    </row>
    <row r="3300" spans="1:7" ht="19.5" thickTop="1" thickBot="1">
      <c r="A3300" s="22"/>
      <c r="B3300" s="55"/>
      <c r="C3300" s="22" t="str">
        <f>IF(B3300&gt;0,VLOOKUP(B3300,'الموردين والمخازن'!$A$9:$L$10006,2,0)," ")</f>
        <v xml:space="preserve"> </v>
      </c>
      <c r="D3300" s="22"/>
      <c r="E3300" s="22"/>
      <c r="F3300" s="33"/>
      <c r="G3300" s="69" t="str">
        <f t="shared" si="51"/>
        <v/>
      </c>
    </row>
    <row r="3301" spans="1:7" ht="19.5" thickTop="1" thickBot="1">
      <c r="A3301" s="22"/>
      <c r="B3301" s="55"/>
      <c r="C3301" s="22" t="str">
        <f>IF(B3301&gt;0,VLOOKUP(B3301,'الموردين والمخازن'!$A$9:$L$10006,2,0)," ")</f>
        <v xml:space="preserve"> </v>
      </c>
      <c r="D3301" s="22"/>
      <c r="E3301" s="22"/>
      <c r="F3301" s="33"/>
      <c r="G3301" s="69" t="str">
        <f t="shared" si="51"/>
        <v/>
      </c>
    </row>
    <row r="3302" spans="1:7" ht="19.5" thickTop="1" thickBot="1">
      <c r="A3302" s="22"/>
      <c r="B3302" s="55"/>
      <c r="C3302" s="22" t="str">
        <f>IF(B3302&gt;0,VLOOKUP(B3302,'الموردين والمخازن'!$A$9:$L$10006,2,0)," ")</f>
        <v xml:space="preserve"> </v>
      </c>
      <c r="D3302" s="22"/>
      <c r="E3302" s="22"/>
      <c r="F3302" s="33"/>
      <c r="G3302" s="69" t="str">
        <f t="shared" si="51"/>
        <v/>
      </c>
    </row>
    <row r="3303" spans="1:7" ht="19.5" thickTop="1" thickBot="1">
      <c r="A3303" s="22"/>
      <c r="B3303" s="55"/>
      <c r="C3303" s="22" t="str">
        <f>IF(B3303&gt;0,VLOOKUP(B3303,'الموردين والمخازن'!$A$9:$L$10006,2,0)," ")</f>
        <v xml:space="preserve"> </v>
      </c>
      <c r="D3303" s="22"/>
      <c r="E3303" s="22"/>
      <c r="F3303" s="33"/>
      <c r="G3303" s="69" t="str">
        <f t="shared" si="51"/>
        <v/>
      </c>
    </row>
    <row r="3304" spans="1:7" ht="19.5" thickTop="1" thickBot="1">
      <c r="A3304" s="22"/>
      <c r="B3304" s="55"/>
      <c r="C3304" s="22" t="str">
        <f>IF(B3304&gt;0,VLOOKUP(B3304,'الموردين والمخازن'!$A$9:$L$10006,2,0)," ")</f>
        <v xml:space="preserve"> </v>
      </c>
      <c r="D3304" s="22"/>
      <c r="E3304" s="22"/>
      <c r="F3304" s="33"/>
      <c r="G3304" s="69" t="str">
        <f t="shared" si="51"/>
        <v/>
      </c>
    </row>
    <row r="3305" spans="1:7" ht="19.5" thickTop="1" thickBot="1">
      <c r="A3305" s="22"/>
      <c r="B3305" s="55"/>
      <c r="C3305" s="22" t="str">
        <f>IF(B3305&gt;0,VLOOKUP(B3305,'الموردين والمخازن'!$A$9:$L$10006,2,0)," ")</f>
        <v xml:space="preserve"> </v>
      </c>
      <c r="D3305" s="22"/>
      <c r="E3305" s="22"/>
      <c r="F3305" s="33"/>
      <c r="G3305" s="69" t="str">
        <f t="shared" si="51"/>
        <v/>
      </c>
    </row>
    <row r="3306" spans="1:7" ht="19.5" thickTop="1" thickBot="1">
      <c r="A3306" s="22"/>
      <c r="B3306" s="55"/>
      <c r="C3306" s="22" t="str">
        <f>IF(B3306&gt;0,VLOOKUP(B3306,'الموردين والمخازن'!$A$9:$L$10006,2,0)," ")</f>
        <v xml:space="preserve"> </v>
      </c>
      <c r="D3306" s="22"/>
      <c r="E3306" s="22"/>
      <c r="F3306" s="33"/>
      <c r="G3306" s="69" t="str">
        <f t="shared" si="51"/>
        <v/>
      </c>
    </row>
    <row r="3307" spans="1:7" ht="19.5" thickTop="1" thickBot="1">
      <c r="A3307" s="22"/>
      <c r="B3307" s="55"/>
      <c r="C3307" s="22" t="str">
        <f>IF(B3307&gt;0,VLOOKUP(B3307,'الموردين والمخازن'!$A$9:$L$10006,2,0)," ")</f>
        <v xml:space="preserve"> </v>
      </c>
      <c r="D3307" s="22"/>
      <c r="E3307" s="22"/>
      <c r="F3307" s="33"/>
      <c r="G3307" s="69" t="str">
        <f t="shared" si="51"/>
        <v/>
      </c>
    </row>
    <row r="3308" spans="1:7" ht="19.5" thickTop="1" thickBot="1">
      <c r="A3308" s="22"/>
      <c r="B3308" s="55"/>
      <c r="C3308" s="22" t="str">
        <f>IF(B3308&gt;0,VLOOKUP(B3308,'الموردين والمخازن'!$A$9:$L$10006,2,0)," ")</f>
        <v xml:space="preserve"> </v>
      </c>
      <c r="D3308" s="22"/>
      <c r="E3308" s="22"/>
      <c r="F3308" s="33"/>
      <c r="G3308" s="69" t="str">
        <f t="shared" si="51"/>
        <v/>
      </c>
    </row>
    <row r="3309" spans="1:7" ht="19.5" thickTop="1" thickBot="1">
      <c r="A3309" s="22"/>
      <c r="B3309" s="55"/>
      <c r="C3309" s="22" t="str">
        <f>IF(B3309&gt;0,VLOOKUP(B3309,'الموردين والمخازن'!$A$9:$L$10006,2,0)," ")</f>
        <v xml:space="preserve"> </v>
      </c>
      <c r="D3309" s="22"/>
      <c r="E3309" s="22"/>
      <c r="F3309" s="33"/>
      <c r="G3309" s="69" t="str">
        <f t="shared" si="51"/>
        <v/>
      </c>
    </row>
    <row r="3310" spans="1:7" ht="19.5" thickTop="1" thickBot="1">
      <c r="A3310" s="22"/>
      <c r="B3310" s="55"/>
      <c r="C3310" s="22" t="str">
        <f>IF(B3310&gt;0,VLOOKUP(B3310,'الموردين والمخازن'!$A$9:$L$10006,2,0)," ")</f>
        <v xml:space="preserve"> </v>
      </c>
      <c r="D3310" s="22"/>
      <c r="E3310" s="22"/>
      <c r="F3310" s="33"/>
      <c r="G3310" s="69" t="str">
        <f t="shared" si="51"/>
        <v/>
      </c>
    </row>
    <row r="3311" spans="1:7" ht="19.5" thickTop="1" thickBot="1">
      <c r="A3311" s="22"/>
      <c r="B3311" s="55"/>
      <c r="C3311" s="22" t="str">
        <f>IF(B3311&gt;0,VLOOKUP(B3311,'الموردين والمخازن'!$A$9:$L$10006,2,0)," ")</f>
        <v xml:space="preserve"> </v>
      </c>
      <c r="D3311" s="22"/>
      <c r="E3311" s="22"/>
      <c r="F3311" s="33"/>
      <c r="G3311" s="69" t="str">
        <f t="shared" si="51"/>
        <v/>
      </c>
    </row>
    <row r="3312" spans="1:7" ht="19.5" thickTop="1" thickBot="1">
      <c r="A3312" s="22"/>
      <c r="B3312" s="55"/>
      <c r="C3312" s="22" t="str">
        <f>IF(B3312&gt;0,VLOOKUP(B3312,'الموردين والمخازن'!$A$9:$L$10006,2,0)," ")</f>
        <v xml:space="preserve"> </v>
      </c>
      <c r="D3312" s="22"/>
      <c r="E3312" s="22"/>
      <c r="F3312" s="33"/>
      <c r="G3312" s="69" t="str">
        <f t="shared" si="51"/>
        <v/>
      </c>
    </row>
    <row r="3313" spans="1:7" ht="19.5" thickTop="1" thickBot="1">
      <c r="A3313" s="22"/>
      <c r="B3313" s="55"/>
      <c r="C3313" s="22" t="str">
        <f>IF(B3313&gt;0,VLOOKUP(B3313,'الموردين والمخازن'!$A$9:$L$10006,2,0)," ")</f>
        <v xml:space="preserve"> </v>
      </c>
      <c r="D3313" s="22"/>
      <c r="E3313" s="22"/>
      <c r="F3313" s="33"/>
      <c r="G3313" s="69" t="str">
        <f t="shared" si="51"/>
        <v/>
      </c>
    </row>
    <row r="3314" spans="1:7" ht="19.5" thickTop="1" thickBot="1">
      <c r="A3314" s="22"/>
      <c r="B3314" s="55"/>
      <c r="C3314" s="22" t="str">
        <f>IF(B3314&gt;0,VLOOKUP(B3314,'الموردين والمخازن'!$A$9:$L$10006,2,0)," ")</f>
        <v xml:space="preserve"> </v>
      </c>
      <c r="D3314" s="22"/>
      <c r="E3314" s="22"/>
      <c r="F3314" s="33"/>
      <c r="G3314" s="69" t="str">
        <f t="shared" si="51"/>
        <v/>
      </c>
    </row>
    <row r="3315" spans="1:7" ht="19.5" thickTop="1" thickBot="1">
      <c r="A3315" s="22"/>
      <c r="B3315" s="55"/>
      <c r="C3315" s="22" t="str">
        <f>IF(B3315&gt;0,VLOOKUP(B3315,'الموردين والمخازن'!$A$9:$L$10006,2,0)," ")</f>
        <v xml:space="preserve"> </v>
      </c>
      <c r="D3315" s="22"/>
      <c r="E3315" s="22"/>
      <c r="F3315" s="33"/>
      <c r="G3315" s="69" t="str">
        <f t="shared" si="51"/>
        <v/>
      </c>
    </row>
    <row r="3316" spans="1:7" ht="19.5" thickTop="1" thickBot="1">
      <c r="A3316" s="22"/>
      <c r="B3316" s="55"/>
      <c r="C3316" s="22" t="str">
        <f>IF(B3316&gt;0,VLOOKUP(B3316,'الموردين والمخازن'!$A$9:$L$10006,2,0)," ")</f>
        <v xml:space="preserve"> </v>
      </c>
      <c r="D3316" s="22"/>
      <c r="E3316" s="22"/>
      <c r="F3316" s="33"/>
      <c r="G3316" s="69" t="str">
        <f t="shared" si="51"/>
        <v/>
      </c>
    </row>
    <row r="3317" spans="1:7" ht="19.5" thickTop="1" thickBot="1">
      <c r="A3317" s="22"/>
      <c r="B3317" s="55"/>
      <c r="C3317" s="22" t="str">
        <f>IF(B3317&gt;0,VLOOKUP(B3317,'الموردين والمخازن'!$A$9:$L$10006,2,0)," ")</f>
        <v xml:space="preserve"> </v>
      </c>
      <c r="D3317" s="22"/>
      <c r="E3317" s="22"/>
      <c r="F3317" s="33"/>
      <c r="G3317" s="69" t="str">
        <f t="shared" si="51"/>
        <v/>
      </c>
    </row>
    <row r="3318" spans="1:7" ht="19.5" thickTop="1" thickBot="1">
      <c r="A3318" s="22"/>
      <c r="B3318" s="55"/>
      <c r="C3318" s="22" t="str">
        <f>IF(B3318&gt;0,VLOOKUP(B3318,'الموردين والمخازن'!$A$9:$L$10006,2,0)," ")</f>
        <v xml:space="preserve"> </v>
      </c>
      <c r="D3318" s="22"/>
      <c r="E3318" s="22"/>
      <c r="F3318" s="33"/>
      <c r="G3318" s="69" t="str">
        <f t="shared" si="51"/>
        <v/>
      </c>
    </row>
    <row r="3319" spans="1:7" ht="19.5" thickTop="1" thickBot="1">
      <c r="A3319" s="22"/>
      <c r="B3319" s="55"/>
      <c r="C3319" s="22" t="str">
        <f>IF(B3319&gt;0,VLOOKUP(B3319,'الموردين والمخازن'!$A$9:$L$10006,2,0)," ")</f>
        <v xml:space="preserve"> </v>
      </c>
      <c r="D3319" s="22"/>
      <c r="E3319" s="22"/>
      <c r="F3319" s="33"/>
      <c r="G3319" s="69" t="str">
        <f t="shared" si="51"/>
        <v/>
      </c>
    </row>
    <row r="3320" spans="1:7" ht="19.5" thickTop="1" thickBot="1">
      <c r="A3320" s="22"/>
      <c r="B3320" s="55"/>
      <c r="C3320" s="22" t="str">
        <f>IF(B3320&gt;0,VLOOKUP(B3320,'الموردين والمخازن'!$A$9:$L$10006,2,0)," ")</f>
        <v xml:space="preserve"> </v>
      </c>
      <c r="D3320" s="22"/>
      <c r="E3320" s="22"/>
      <c r="F3320" s="33"/>
      <c r="G3320" s="69" t="str">
        <f t="shared" si="51"/>
        <v/>
      </c>
    </row>
    <row r="3321" spans="1:7" ht="19.5" thickTop="1" thickBot="1">
      <c r="A3321" s="22"/>
      <c r="B3321" s="55"/>
      <c r="C3321" s="22" t="str">
        <f>IF(B3321&gt;0,VLOOKUP(B3321,'الموردين والمخازن'!$A$9:$L$10006,2,0)," ")</f>
        <v xml:space="preserve"> </v>
      </c>
      <c r="D3321" s="22"/>
      <c r="E3321" s="22"/>
      <c r="F3321" s="33"/>
      <c r="G3321" s="69" t="str">
        <f t="shared" si="51"/>
        <v/>
      </c>
    </row>
    <row r="3322" spans="1:7" ht="19.5" thickTop="1" thickBot="1">
      <c r="A3322" s="22"/>
      <c r="B3322" s="55"/>
      <c r="C3322" s="22" t="str">
        <f>IF(B3322&gt;0,VLOOKUP(B3322,'الموردين والمخازن'!$A$9:$L$10006,2,0)," ")</f>
        <v xml:space="preserve"> </v>
      </c>
      <c r="D3322" s="22"/>
      <c r="E3322" s="22"/>
      <c r="F3322" s="33"/>
      <c r="G3322" s="69" t="str">
        <f t="shared" si="51"/>
        <v/>
      </c>
    </row>
    <row r="3323" spans="1:7" ht="19.5" thickTop="1" thickBot="1">
      <c r="A3323" s="22"/>
      <c r="B3323" s="55"/>
      <c r="C3323" s="22" t="str">
        <f>IF(B3323&gt;0,VLOOKUP(B3323,'الموردين والمخازن'!$A$9:$L$10006,2,0)," ")</f>
        <v xml:space="preserve"> </v>
      </c>
      <c r="D3323" s="22"/>
      <c r="E3323" s="22"/>
      <c r="F3323" s="33"/>
      <c r="G3323" s="69" t="str">
        <f t="shared" si="51"/>
        <v/>
      </c>
    </row>
    <row r="3324" spans="1:7" ht="19.5" thickTop="1" thickBot="1">
      <c r="A3324" s="22"/>
      <c r="B3324" s="55"/>
      <c r="C3324" s="22" t="str">
        <f>IF(B3324&gt;0,VLOOKUP(B3324,'الموردين والمخازن'!$A$9:$L$10006,2,0)," ")</f>
        <v xml:space="preserve"> </v>
      </c>
      <c r="D3324" s="22"/>
      <c r="E3324" s="22"/>
      <c r="F3324" s="33"/>
      <c r="G3324" s="69" t="str">
        <f t="shared" si="51"/>
        <v/>
      </c>
    </row>
    <row r="3325" spans="1:7" ht="19.5" thickTop="1" thickBot="1">
      <c r="A3325" s="22"/>
      <c r="B3325" s="55"/>
      <c r="C3325" s="22" t="str">
        <f>IF(B3325&gt;0,VLOOKUP(B3325,'الموردين والمخازن'!$A$9:$L$10006,2,0)," ")</f>
        <v xml:space="preserve"> </v>
      </c>
      <c r="D3325" s="22"/>
      <c r="E3325" s="22"/>
      <c r="F3325" s="33"/>
      <c r="G3325" s="69" t="str">
        <f t="shared" si="51"/>
        <v/>
      </c>
    </row>
    <row r="3326" spans="1:7" ht="19.5" thickTop="1" thickBot="1">
      <c r="A3326" s="22"/>
      <c r="B3326" s="55"/>
      <c r="C3326" s="22" t="str">
        <f>IF(B3326&gt;0,VLOOKUP(B3326,'الموردين والمخازن'!$A$9:$L$10006,2,0)," ")</f>
        <v xml:space="preserve"> </v>
      </c>
      <c r="D3326" s="22"/>
      <c r="E3326" s="22"/>
      <c r="F3326" s="33"/>
      <c r="G3326" s="69" t="str">
        <f t="shared" si="51"/>
        <v/>
      </c>
    </row>
    <row r="3327" spans="1:7" ht="19.5" thickTop="1" thickBot="1">
      <c r="A3327" s="22"/>
      <c r="B3327" s="55"/>
      <c r="C3327" s="22" t="str">
        <f>IF(B3327&gt;0,VLOOKUP(B3327,'الموردين والمخازن'!$A$9:$L$10006,2,0)," ")</f>
        <v xml:space="preserve"> </v>
      </c>
      <c r="D3327" s="22"/>
      <c r="E3327" s="22"/>
      <c r="F3327" s="33"/>
      <c r="G3327" s="69" t="str">
        <f t="shared" si="51"/>
        <v/>
      </c>
    </row>
    <row r="3328" spans="1:7" ht="19.5" thickTop="1" thickBot="1">
      <c r="A3328" s="22"/>
      <c r="B3328" s="55"/>
      <c r="C3328" s="22" t="str">
        <f>IF(B3328&gt;0,VLOOKUP(B3328,'الموردين والمخازن'!$A$9:$L$10006,2,0)," ")</f>
        <v xml:space="preserve"> </v>
      </c>
      <c r="D3328" s="22"/>
      <c r="E3328" s="22"/>
      <c r="F3328" s="33"/>
      <c r="G3328" s="69" t="str">
        <f t="shared" si="51"/>
        <v/>
      </c>
    </row>
    <row r="3329" spans="1:7" ht="19.5" thickTop="1" thickBot="1">
      <c r="A3329" s="22"/>
      <c r="B3329" s="55"/>
      <c r="C3329" s="22" t="str">
        <f>IF(B3329&gt;0,VLOOKUP(B3329,'الموردين والمخازن'!$A$9:$L$10006,2,0)," ")</f>
        <v xml:space="preserve"> </v>
      </c>
      <c r="D3329" s="22"/>
      <c r="E3329" s="22"/>
      <c r="F3329" s="33"/>
      <c r="G3329" s="69" t="str">
        <f t="shared" si="51"/>
        <v/>
      </c>
    </row>
    <row r="3330" spans="1:7" ht="19.5" thickTop="1" thickBot="1">
      <c r="A3330" s="22"/>
      <c r="B3330" s="55"/>
      <c r="C3330" s="22" t="str">
        <f>IF(B3330&gt;0,VLOOKUP(B3330,'الموردين والمخازن'!$A$9:$L$10006,2,0)," ")</f>
        <v xml:space="preserve"> </v>
      </c>
      <c r="D3330" s="22"/>
      <c r="E3330" s="22"/>
      <c r="F3330" s="33"/>
      <c r="G3330" s="69" t="str">
        <f t="shared" si="51"/>
        <v/>
      </c>
    </row>
    <row r="3331" spans="1:7" ht="19.5" thickTop="1" thickBot="1">
      <c r="A3331" s="22"/>
      <c r="B3331" s="55"/>
      <c r="C3331" s="22" t="str">
        <f>IF(B3331&gt;0,VLOOKUP(B3331,'الموردين والمخازن'!$A$9:$L$10006,2,0)," ")</f>
        <v xml:space="preserve"> </v>
      </c>
      <c r="D3331" s="22"/>
      <c r="E3331" s="22"/>
      <c r="F3331" s="33"/>
      <c r="G3331" s="69" t="str">
        <f t="shared" si="51"/>
        <v/>
      </c>
    </row>
    <row r="3332" spans="1:7" ht="19.5" thickTop="1" thickBot="1">
      <c r="A3332" s="22"/>
      <c r="B3332" s="55"/>
      <c r="C3332" s="22" t="str">
        <f>IF(B3332&gt;0,VLOOKUP(B3332,'الموردين والمخازن'!$A$9:$L$10006,2,0)," ")</f>
        <v xml:space="preserve"> </v>
      </c>
      <c r="D3332" s="22"/>
      <c r="E3332" s="22"/>
      <c r="F3332" s="33"/>
      <c r="G3332" s="69" t="str">
        <f t="shared" si="51"/>
        <v/>
      </c>
    </row>
    <row r="3333" spans="1:7" ht="19.5" thickTop="1" thickBot="1">
      <c r="A3333" s="22"/>
      <c r="B3333" s="55"/>
      <c r="C3333" s="22" t="str">
        <f>IF(B3333&gt;0,VLOOKUP(B3333,'الموردين والمخازن'!$A$9:$L$10006,2,0)," ")</f>
        <v xml:space="preserve"> </v>
      </c>
      <c r="D3333" s="22"/>
      <c r="E3333" s="22"/>
      <c r="F3333" s="33"/>
      <c r="G3333" s="69" t="str">
        <f t="shared" si="51"/>
        <v/>
      </c>
    </row>
    <row r="3334" spans="1:7" ht="19.5" thickTop="1" thickBot="1">
      <c r="A3334" s="22"/>
      <c r="B3334" s="55"/>
      <c r="C3334" s="22" t="str">
        <f>IF(B3334&gt;0,VLOOKUP(B3334,'الموردين والمخازن'!$A$9:$L$10006,2,0)," ")</f>
        <v xml:space="preserve"> </v>
      </c>
      <c r="D3334" s="22"/>
      <c r="E3334" s="22"/>
      <c r="F3334" s="33"/>
      <c r="G3334" s="69" t="str">
        <f t="shared" si="51"/>
        <v/>
      </c>
    </row>
    <row r="3335" spans="1:7" ht="19.5" thickTop="1" thickBot="1">
      <c r="A3335" s="22"/>
      <c r="B3335" s="55"/>
      <c r="C3335" s="22" t="str">
        <f>IF(B3335&gt;0,VLOOKUP(B3335,'الموردين والمخازن'!$A$9:$L$10006,2,0)," ")</f>
        <v xml:space="preserve"> </v>
      </c>
      <c r="D3335" s="22"/>
      <c r="E3335" s="22"/>
      <c r="F3335" s="33"/>
      <c r="G3335" s="69" t="str">
        <f t="shared" si="51"/>
        <v/>
      </c>
    </row>
    <row r="3336" spans="1:7" ht="19.5" thickTop="1" thickBot="1">
      <c r="A3336" s="22"/>
      <c r="B3336" s="55"/>
      <c r="C3336" s="22" t="str">
        <f>IF(B3336&gt;0,VLOOKUP(B3336,'الموردين والمخازن'!$A$9:$L$10006,2,0)," ")</f>
        <v xml:space="preserve"> </v>
      </c>
      <c r="D3336" s="22"/>
      <c r="E3336" s="22"/>
      <c r="F3336" s="33"/>
      <c r="G3336" s="69" t="str">
        <f t="shared" si="51"/>
        <v/>
      </c>
    </row>
    <row r="3337" spans="1:7" ht="19.5" thickTop="1" thickBot="1">
      <c r="A3337" s="22"/>
      <c r="B3337" s="55"/>
      <c r="C3337" s="22" t="str">
        <f>IF(B3337&gt;0,VLOOKUP(B3337,'الموردين والمخازن'!$A$9:$L$10006,2,0)," ")</f>
        <v xml:space="preserve"> </v>
      </c>
      <c r="D3337" s="22"/>
      <c r="E3337" s="22"/>
      <c r="F3337" s="33"/>
      <c r="G3337" s="69" t="str">
        <f t="shared" ref="G3337:G3400" si="52">B3337&amp;A3337</f>
        <v/>
      </c>
    </row>
    <row r="3338" spans="1:7" ht="19.5" thickTop="1" thickBot="1">
      <c r="A3338" s="22"/>
      <c r="B3338" s="55"/>
      <c r="C3338" s="22" t="str">
        <f>IF(B3338&gt;0,VLOOKUP(B3338,'الموردين والمخازن'!$A$9:$L$10006,2,0)," ")</f>
        <v xml:space="preserve"> </v>
      </c>
      <c r="D3338" s="22"/>
      <c r="E3338" s="22"/>
      <c r="F3338" s="33"/>
      <c r="G3338" s="69" t="str">
        <f t="shared" si="52"/>
        <v/>
      </c>
    </row>
    <row r="3339" spans="1:7" ht="19.5" thickTop="1" thickBot="1">
      <c r="A3339" s="22"/>
      <c r="B3339" s="55"/>
      <c r="C3339" s="22" t="str">
        <f>IF(B3339&gt;0,VLOOKUP(B3339,'الموردين والمخازن'!$A$9:$L$10006,2,0)," ")</f>
        <v xml:space="preserve"> </v>
      </c>
      <c r="D3339" s="22"/>
      <c r="E3339" s="22"/>
      <c r="F3339" s="33"/>
      <c r="G3339" s="69" t="str">
        <f t="shared" si="52"/>
        <v/>
      </c>
    </row>
    <row r="3340" spans="1:7" ht="19.5" thickTop="1" thickBot="1">
      <c r="A3340" s="22"/>
      <c r="B3340" s="55"/>
      <c r="C3340" s="22" t="str">
        <f>IF(B3340&gt;0,VLOOKUP(B3340,'الموردين والمخازن'!$A$9:$L$10006,2,0)," ")</f>
        <v xml:space="preserve"> </v>
      </c>
      <c r="D3340" s="22"/>
      <c r="E3340" s="22"/>
      <c r="F3340" s="33"/>
      <c r="G3340" s="69" t="str">
        <f t="shared" si="52"/>
        <v/>
      </c>
    </row>
    <row r="3341" spans="1:7" ht="19.5" thickTop="1" thickBot="1">
      <c r="A3341" s="22"/>
      <c r="B3341" s="55"/>
      <c r="C3341" s="22" t="str">
        <f>IF(B3341&gt;0,VLOOKUP(B3341,'الموردين والمخازن'!$A$9:$L$10006,2,0)," ")</f>
        <v xml:space="preserve"> </v>
      </c>
      <c r="D3341" s="22"/>
      <c r="E3341" s="22"/>
      <c r="F3341" s="33"/>
      <c r="G3341" s="69" t="str">
        <f t="shared" si="52"/>
        <v/>
      </c>
    </row>
    <row r="3342" spans="1:7" ht="19.5" thickTop="1" thickBot="1">
      <c r="A3342" s="22"/>
      <c r="B3342" s="55"/>
      <c r="C3342" s="22" t="str">
        <f>IF(B3342&gt;0,VLOOKUP(B3342,'الموردين والمخازن'!$A$9:$L$10006,2,0)," ")</f>
        <v xml:space="preserve"> </v>
      </c>
      <c r="D3342" s="22"/>
      <c r="E3342" s="22"/>
      <c r="F3342" s="33"/>
      <c r="G3342" s="69" t="str">
        <f t="shared" si="52"/>
        <v/>
      </c>
    </row>
    <row r="3343" spans="1:7" ht="19.5" thickTop="1" thickBot="1">
      <c r="A3343" s="22"/>
      <c r="B3343" s="55"/>
      <c r="C3343" s="22" t="str">
        <f>IF(B3343&gt;0,VLOOKUP(B3343,'الموردين والمخازن'!$A$9:$L$10006,2,0)," ")</f>
        <v xml:space="preserve"> </v>
      </c>
      <c r="D3343" s="22"/>
      <c r="E3343" s="22"/>
      <c r="F3343" s="33"/>
      <c r="G3343" s="69" t="str">
        <f t="shared" si="52"/>
        <v/>
      </c>
    </row>
    <row r="3344" spans="1:7" ht="19.5" thickTop="1" thickBot="1">
      <c r="A3344" s="22"/>
      <c r="B3344" s="55"/>
      <c r="C3344" s="22" t="str">
        <f>IF(B3344&gt;0,VLOOKUP(B3344,'الموردين والمخازن'!$A$9:$L$10006,2,0)," ")</f>
        <v xml:space="preserve"> </v>
      </c>
      <c r="D3344" s="22"/>
      <c r="E3344" s="22"/>
      <c r="F3344" s="33"/>
      <c r="G3344" s="69" t="str">
        <f t="shared" si="52"/>
        <v/>
      </c>
    </row>
    <row r="3345" spans="1:7" ht="19.5" thickTop="1" thickBot="1">
      <c r="A3345" s="22"/>
      <c r="B3345" s="55"/>
      <c r="C3345" s="22" t="str">
        <f>IF(B3345&gt;0,VLOOKUP(B3345,'الموردين والمخازن'!$A$9:$L$10006,2,0)," ")</f>
        <v xml:space="preserve"> </v>
      </c>
      <c r="D3345" s="22"/>
      <c r="E3345" s="22"/>
      <c r="F3345" s="33"/>
      <c r="G3345" s="69" t="str">
        <f t="shared" si="52"/>
        <v/>
      </c>
    </row>
    <row r="3346" spans="1:7" ht="19.5" thickTop="1" thickBot="1">
      <c r="A3346" s="22"/>
      <c r="B3346" s="55"/>
      <c r="C3346" s="22" t="str">
        <f>IF(B3346&gt;0,VLOOKUP(B3346,'الموردين والمخازن'!$A$9:$L$10006,2,0)," ")</f>
        <v xml:space="preserve"> </v>
      </c>
      <c r="D3346" s="22"/>
      <c r="E3346" s="22"/>
      <c r="F3346" s="33"/>
      <c r="G3346" s="69" t="str">
        <f t="shared" si="52"/>
        <v/>
      </c>
    </row>
    <row r="3347" spans="1:7" ht="19.5" thickTop="1" thickBot="1">
      <c r="A3347" s="22"/>
      <c r="B3347" s="55"/>
      <c r="C3347" s="22" t="str">
        <f>IF(B3347&gt;0,VLOOKUP(B3347,'الموردين والمخازن'!$A$9:$L$10006,2,0)," ")</f>
        <v xml:space="preserve"> </v>
      </c>
      <c r="D3347" s="22"/>
      <c r="E3347" s="22"/>
      <c r="F3347" s="33"/>
      <c r="G3347" s="69" t="str">
        <f t="shared" si="52"/>
        <v/>
      </c>
    </row>
    <row r="3348" spans="1:7" ht="19.5" thickTop="1" thickBot="1">
      <c r="A3348" s="22"/>
      <c r="B3348" s="55"/>
      <c r="C3348" s="22" t="str">
        <f>IF(B3348&gt;0,VLOOKUP(B3348,'الموردين والمخازن'!$A$9:$L$10006,2,0)," ")</f>
        <v xml:space="preserve"> </v>
      </c>
      <c r="D3348" s="22"/>
      <c r="E3348" s="22"/>
      <c r="F3348" s="33"/>
      <c r="G3348" s="69" t="str">
        <f t="shared" si="52"/>
        <v/>
      </c>
    </row>
    <row r="3349" spans="1:7" ht="19.5" thickTop="1" thickBot="1">
      <c r="A3349" s="22"/>
      <c r="B3349" s="55"/>
      <c r="C3349" s="22" t="str">
        <f>IF(B3349&gt;0,VLOOKUP(B3349,'الموردين والمخازن'!$A$9:$L$10006,2,0)," ")</f>
        <v xml:space="preserve"> </v>
      </c>
      <c r="D3349" s="22"/>
      <c r="E3349" s="22"/>
      <c r="F3349" s="33"/>
      <c r="G3349" s="69" t="str">
        <f t="shared" si="52"/>
        <v/>
      </c>
    </row>
    <row r="3350" spans="1:7" ht="19.5" thickTop="1" thickBot="1">
      <c r="A3350" s="22"/>
      <c r="B3350" s="55"/>
      <c r="C3350" s="22" t="str">
        <f>IF(B3350&gt;0,VLOOKUP(B3350,'الموردين والمخازن'!$A$9:$L$10006,2,0)," ")</f>
        <v xml:space="preserve"> </v>
      </c>
      <c r="D3350" s="22"/>
      <c r="E3350" s="22"/>
      <c r="F3350" s="33"/>
      <c r="G3350" s="69" t="str">
        <f t="shared" si="52"/>
        <v/>
      </c>
    </row>
    <row r="3351" spans="1:7" ht="19.5" thickTop="1" thickBot="1">
      <c r="A3351" s="22"/>
      <c r="B3351" s="55"/>
      <c r="C3351" s="22" t="str">
        <f>IF(B3351&gt;0,VLOOKUP(B3351,'الموردين والمخازن'!$A$9:$L$10006,2,0)," ")</f>
        <v xml:space="preserve"> </v>
      </c>
      <c r="D3351" s="22"/>
      <c r="E3351" s="22"/>
      <c r="F3351" s="33"/>
      <c r="G3351" s="69" t="str">
        <f t="shared" si="52"/>
        <v/>
      </c>
    </row>
    <row r="3352" spans="1:7" ht="19.5" thickTop="1" thickBot="1">
      <c r="A3352" s="22"/>
      <c r="B3352" s="55"/>
      <c r="C3352" s="22" t="str">
        <f>IF(B3352&gt;0,VLOOKUP(B3352,'الموردين والمخازن'!$A$9:$L$10006,2,0)," ")</f>
        <v xml:space="preserve"> </v>
      </c>
      <c r="D3352" s="22"/>
      <c r="E3352" s="22"/>
      <c r="F3352" s="33"/>
      <c r="G3352" s="69" t="str">
        <f t="shared" si="52"/>
        <v/>
      </c>
    </row>
    <row r="3353" spans="1:7" ht="19.5" thickTop="1" thickBot="1">
      <c r="A3353" s="22"/>
      <c r="B3353" s="55"/>
      <c r="C3353" s="22" t="str">
        <f>IF(B3353&gt;0,VLOOKUP(B3353,'الموردين والمخازن'!$A$9:$L$10006,2,0)," ")</f>
        <v xml:space="preserve"> </v>
      </c>
      <c r="D3353" s="22"/>
      <c r="E3353" s="22"/>
      <c r="F3353" s="33"/>
      <c r="G3353" s="69" t="str">
        <f t="shared" si="52"/>
        <v/>
      </c>
    </row>
    <row r="3354" spans="1:7" ht="19.5" thickTop="1" thickBot="1">
      <c r="A3354" s="22"/>
      <c r="B3354" s="55"/>
      <c r="C3354" s="22" t="str">
        <f>IF(B3354&gt;0,VLOOKUP(B3354,'الموردين والمخازن'!$A$9:$L$10006,2,0)," ")</f>
        <v xml:space="preserve"> </v>
      </c>
      <c r="D3354" s="22"/>
      <c r="E3354" s="22"/>
      <c r="F3354" s="33"/>
      <c r="G3354" s="69" t="str">
        <f t="shared" si="52"/>
        <v/>
      </c>
    </row>
    <row r="3355" spans="1:7" ht="19.5" thickTop="1" thickBot="1">
      <c r="A3355" s="22"/>
      <c r="B3355" s="55"/>
      <c r="C3355" s="22" t="str">
        <f>IF(B3355&gt;0,VLOOKUP(B3355,'الموردين والمخازن'!$A$9:$L$10006,2,0)," ")</f>
        <v xml:space="preserve"> </v>
      </c>
      <c r="D3355" s="22"/>
      <c r="E3355" s="22"/>
      <c r="F3355" s="33"/>
      <c r="G3355" s="69" t="str">
        <f t="shared" si="52"/>
        <v/>
      </c>
    </row>
    <row r="3356" spans="1:7" ht="19.5" thickTop="1" thickBot="1">
      <c r="A3356" s="22"/>
      <c r="B3356" s="55"/>
      <c r="C3356" s="22" t="str">
        <f>IF(B3356&gt;0,VLOOKUP(B3356,'الموردين والمخازن'!$A$9:$L$10006,2,0)," ")</f>
        <v xml:space="preserve"> </v>
      </c>
      <c r="D3356" s="22"/>
      <c r="E3356" s="22"/>
      <c r="F3356" s="33"/>
      <c r="G3356" s="69" t="str">
        <f t="shared" si="52"/>
        <v/>
      </c>
    </row>
    <row r="3357" spans="1:7" ht="19.5" thickTop="1" thickBot="1">
      <c r="A3357" s="22"/>
      <c r="B3357" s="55"/>
      <c r="C3357" s="22" t="str">
        <f>IF(B3357&gt;0,VLOOKUP(B3357,'الموردين والمخازن'!$A$9:$L$10006,2,0)," ")</f>
        <v xml:space="preserve"> </v>
      </c>
      <c r="D3357" s="22"/>
      <c r="E3357" s="22"/>
      <c r="F3357" s="33"/>
      <c r="G3357" s="69" t="str">
        <f t="shared" si="52"/>
        <v/>
      </c>
    </row>
    <row r="3358" spans="1:7" ht="19.5" thickTop="1" thickBot="1">
      <c r="A3358" s="22"/>
      <c r="B3358" s="55"/>
      <c r="C3358" s="22" t="str">
        <f>IF(B3358&gt;0,VLOOKUP(B3358,'الموردين والمخازن'!$A$9:$L$10006,2,0)," ")</f>
        <v xml:space="preserve"> </v>
      </c>
      <c r="D3358" s="22"/>
      <c r="E3358" s="22"/>
      <c r="F3358" s="33"/>
      <c r="G3358" s="69" t="str">
        <f t="shared" si="52"/>
        <v/>
      </c>
    </row>
    <row r="3359" spans="1:7" ht="19.5" thickTop="1" thickBot="1">
      <c r="A3359" s="22"/>
      <c r="B3359" s="55"/>
      <c r="C3359" s="22" t="str">
        <f>IF(B3359&gt;0,VLOOKUP(B3359,'الموردين والمخازن'!$A$9:$L$10006,2,0)," ")</f>
        <v xml:space="preserve"> </v>
      </c>
      <c r="D3359" s="22"/>
      <c r="E3359" s="22"/>
      <c r="F3359" s="33"/>
      <c r="G3359" s="69" t="str">
        <f t="shared" si="52"/>
        <v/>
      </c>
    </row>
    <row r="3360" spans="1:7" ht="19.5" thickTop="1" thickBot="1">
      <c r="A3360" s="22"/>
      <c r="B3360" s="55"/>
      <c r="C3360" s="22" t="str">
        <f>IF(B3360&gt;0,VLOOKUP(B3360,'الموردين والمخازن'!$A$9:$L$10006,2,0)," ")</f>
        <v xml:space="preserve"> </v>
      </c>
      <c r="D3360" s="22"/>
      <c r="E3360" s="22"/>
      <c r="F3360" s="33"/>
      <c r="G3360" s="69" t="str">
        <f t="shared" si="52"/>
        <v/>
      </c>
    </row>
    <row r="3361" spans="1:7" ht="19.5" thickTop="1" thickBot="1">
      <c r="A3361" s="22"/>
      <c r="B3361" s="55"/>
      <c r="C3361" s="22" t="str">
        <f>IF(B3361&gt;0,VLOOKUP(B3361,'الموردين والمخازن'!$A$9:$L$10006,2,0)," ")</f>
        <v xml:space="preserve"> </v>
      </c>
      <c r="D3361" s="22"/>
      <c r="E3361" s="22"/>
      <c r="F3361" s="33"/>
      <c r="G3361" s="69" t="str">
        <f t="shared" si="52"/>
        <v/>
      </c>
    </row>
    <row r="3362" spans="1:7" ht="19.5" thickTop="1" thickBot="1">
      <c r="A3362" s="22"/>
      <c r="B3362" s="55"/>
      <c r="C3362" s="22" t="str">
        <f>IF(B3362&gt;0,VLOOKUP(B3362,'الموردين والمخازن'!$A$9:$L$10006,2,0)," ")</f>
        <v xml:space="preserve"> </v>
      </c>
      <c r="D3362" s="22"/>
      <c r="E3362" s="22"/>
      <c r="F3362" s="33"/>
      <c r="G3362" s="69" t="str">
        <f t="shared" si="52"/>
        <v/>
      </c>
    </row>
    <row r="3363" spans="1:7" ht="19.5" thickTop="1" thickBot="1">
      <c r="A3363" s="22"/>
      <c r="B3363" s="55"/>
      <c r="C3363" s="22" t="str">
        <f>IF(B3363&gt;0,VLOOKUP(B3363,'الموردين والمخازن'!$A$9:$L$10006,2,0)," ")</f>
        <v xml:space="preserve"> </v>
      </c>
      <c r="D3363" s="22"/>
      <c r="E3363" s="22"/>
      <c r="F3363" s="33"/>
      <c r="G3363" s="69" t="str">
        <f t="shared" si="52"/>
        <v/>
      </c>
    </row>
    <row r="3364" spans="1:7" ht="19.5" thickTop="1" thickBot="1">
      <c r="A3364" s="22"/>
      <c r="B3364" s="55"/>
      <c r="C3364" s="22" t="str">
        <f>IF(B3364&gt;0,VLOOKUP(B3364,'الموردين والمخازن'!$A$9:$L$10006,2,0)," ")</f>
        <v xml:space="preserve"> </v>
      </c>
      <c r="D3364" s="22"/>
      <c r="E3364" s="22"/>
      <c r="F3364" s="33"/>
      <c r="G3364" s="69" t="str">
        <f t="shared" si="52"/>
        <v/>
      </c>
    </row>
    <row r="3365" spans="1:7" ht="19.5" thickTop="1" thickBot="1">
      <c r="A3365" s="22"/>
      <c r="B3365" s="55"/>
      <c r="C3365" s="22" t="str">
        <f>IF(B3365&gt;0,VLOOKUP(B3365,'الموردين والمخازن'!$A$9:$L$10006,2,0)," ")</f>
        <v xml:space="preserve"> </v>
      </c>
      <c r="D3365" s="22"/>
      <c r="E3365" s="22"/>
      <c r="F3365" s="33"/>
      <c r="G3365" s="69" t="str">
        <f t="shared" si="52"/>
        <v/>
      </c>
    </row>
    <row r="3366" spans="1:7" ht="19.5" thickTop="1" thickBot="1">
      <c r="A3366" s="22"/>
      <c r="B3366" s="55"/>
      <c r="C3366" s="22" t="str">
        <f>IF(B3366&gt;0,VLOOKUP(B3366,'الموردين والمخازن'!$A$9:$L$10006,2,0)," ")</f>
        <v xml:space="preserve"> </v>
      </c>
      <c r="D3366" s="22"/>
      <c r="E3366" s="22"/>
      <c r="F3366" s="33"/>
      <c r="G3366" s="69" t="str">
        <f t="shared" si="52"/>
        <v/>
      </c>
    </row>
    <row r="3367" spans="1:7" ht="19.5" thickTop="1" thickBot="1">
      <c r="A3367" s="22"/>
      <c r="B3367" s="55"/>
      <c r="C3367" s="22" t="str">
        <f>IF(B3367&gt;0,VLOOKUP(B3367,'الموردين والمخازن'!$A$9:$L$10006,2,0)," ")</f>
        <v xml:space="preserve"> </v>
      </c>
      <c r="D3367" s="22"/>
      <c r="E3367" s="22"/>
      <c r="F3367" s="33"/>
      <c r="G3367" s="69" t="str">
        <f t="shared" si="52"/>
        <v/>
      </c>
    </row>
    <row r="3368" spans="1:7" ht="19.5" thickTop="1" thickBot="1">
      <c r="A3368" s="22"/>
      <c r="B3368" s="55"/>
      <c r="C3368" s="22" t="str">
        <f>IF(B3368&gt;0,VLOOKUP(B3368,'الموردين والمخازن'!$A$9:$L$10006,2,0)," ")</f>
        <v xml:space="preserve"> </v>
      </c>
      <c r="D3368" s="22"/>
      <c r="E3368" s="22"/>
      <c r="F3368" s="33"/>
      <c r="G3368" s="69" t="str">
        <f t="shared" si="52"/>
        <v/>
      </c>
    </row>
    <row r="3369" spans="1:7" ht="19.5" thickTop="1" thickBot="1">
      <c r="A3369" s="22"/>
      <c r="B3369" s="55"/>
      <c r="C3369" s="22" t="str">
        <f>IF(B3369&gt;0,VLOOKUP(B3369,'الموردين والمخازن'!$A$9:$L$10006,2,0)," ")</f>
        <v xml:space="preserve"> </v>
      </c>
      <c r="D3369" s="22"/>
      <c r="E3369" s="22"/>
      <c r="F3369" s="33"/>
      <c r="G3369" s="69" t="str">
        <f t="shared" si="52"/>
        <v/>
      </c>
    </row>
    <row r="3370" spans="1:7" ht="19.5" thickTop="1" thickBot="1">
      <c r="A3370" s="22"/>
      <c r="B3370" s="55"/>
      <c r="C3370" s="22" t="str">
        <f>IF(B3370&gt;0,VLOOKUP(B3370,'الموردين والمخازن'!$A$9:$L$10006,2,0)," ")</f>
        <v xml:space="preserve"> </v>
      </c>
      <c r="D3370" s="22"/>
      <c r="E3370" s="22"/>
      <c r="F3370" s="33"/>
      <c r="G3370" s="69" t="str">
        <f t="shared" si="52"/>
        <v/>
      </c>
    </row>
    <row r="3371" spans="1:7" ht="19.5" thickTop="1" thickBot="1">
      <c r="A3371" s="22"/>
      <c r="B3371" s="55"/>
      <c r="C3371" s="22" t="str">
        <f>IF(B3371&gt;0,VLOOKUP(B3371,'الموردين والمخازن'!$A$9:$L$10006,2,0)," ")</f>
        <v xml:space="preserve"> </v>
      </c>
      <c r="D3371" s="22"/>
      <c r="E3371" s="22"/>
      <c r="F3371" s="33"/>
      <c r="G3371" s="69" t="str">
        <f t="shared" si="52"/>
        <v/>
      </c>
    </row>
    <row r="3372" spans="1:7" ht="19.5" thickTop="1" thickBot="1">
      <c r="A3372" s="22"/>
      <c r="B3372" s="55"/>
      <c r="C3372" s="22" t="str">
        <f>IF(B3372&gt;0,VLOOKUP(B3372,'الموردين والمخازن'!$A$9:$L$10006,2,0)," ")</f>
        <v xml:space="preserve"> </v>
      </c>
      <c r="D3372" s="22"/>
      <c r="E3372" s="22"/>
      <c r="F3372" s="33"/>
      <c r="G3372" s="69" t="str">
        <f t="shared" si="52"/>
        <v/>
      </c>
    </row>
    <row r="3373" spans="1:7" ht="19.5" thickTop="1" thickBot="1">
      <c r="A3373" s="22"/>
      <c r="B3373" s="55"/>
      <c r="C3373" s="22" t="str">
        <f>IF(B3373&gt;0,VLOOKUP(B3373,'الموردين والمخازن'!$A$9:$L$10006,2,0)," ")</f>
        <v xml:space="preserve"> </v>
      </c>
      <c r="D3373" s="22"/>
      <c r="E3373" s="22"/>
      <c r="F3373" s="33"/>
      <c r="G3373" s="69" t="str">
        <f t="shared" si="52"/>
        <v/>
      </c>
    </row>
    <row r="3374" spans="1:7" ht="19.5" thickTop="1" thickBot="1">
      <c r="A3374" s="22"/>
      <c r="B3374" s="55"/>
      <c r="C3374" s="22" t="str">
        <f>IF(B3374&gt;0,VLOOKUP(B3374,'الموردين والمخازن'!$A$9:$L$10006,2,0)," ")</f>
        <v xml:space="preserve"> </v>
      </c>
      <c r="D3374" s="22"/>
      <c r="E3374" s="22"/>
      <c r="F3374" s="33"/>
      <c r="G3374" s="69" t="str">
        <f t="shared" si="52"/>
        <v/>
      </c>
    </row>
    <row r="3375" spans="1:7" ht="19.5" thickTop="1" thickBot="1">
      <c r="A3375" s="22"/>
      <c r="B3375" s="55"/>
      <c r="C3375" s="22" t="str">
        <f>IF(B3375&gt;0,VLOOKUP(B3375,'الموردين والمخازن'!$A$9:$L$10006,2,0)," ")</f>
        <v xml:space="preserve"> </v>
      </c>
      <c r="D3375" s="22"/>
      <c r="E3375" s="22"/>
      <c r="F3375" s="33"/>
      <c r="G3375" s="69" t="str">
        <f t="shared" si="52"/>
        <v/>
      </c>
    </row>
    <row r="3376" spans="1:7" ht="19.5" thickTop="1" thickBot="1">
      <c r="A3376" s="22"/>
      <c r="B3376" s="55"/>
      <c r="C3376" s="22" t="str">
        <f>IF(B3376&gt;0,VLOOKUP(B3376,'الموردين والمخازن'!$A$9:$L$10006,2,0)," ")</f>
        <v xml:space="preserve"> </v>
      </c>
      <c r="D3376" s="22"/>
      <c r="E3376" s="22"/>
      <c r="F3376" s="33"/>
      <c r="G3376" s="69" t="str">
        <f t="shared" si="52"/>
        <v/>
      </c>
    </row>
    <row r="3377" spans="1:7" ht="19.5" thickTop="1" thickBot="1">
      <c r="A3377" s="22"/>
      <c r="B3377" s="55"/>
      <c r="C3377" s="22" t="str">
        <f>IF(B3377&gt;0,VLOOKUP(B3377,'الموردين والمخازن'!$A$9:$L$10006,2,0)," ")</f>
        <v xml:space="preserve"> </v>
      </c>
      <c r="D3377" s="22"/>
      <c r="E3377" s="22"/>
      <c r="F3377" s="33"/>
      <c r="G3377" s="69" t="str">
        <f t="shared" si="52"/>
        <v/>
      </c>
    </row>
    <row r="3378" spans="1:7" ht="19.5" thickTop="1" thickBot="1">
      <c r="A3378" s="22"/>
      <c r="B3378" s="55"/>
      <c r="C3378" s="22" t="str">
        <f>IF(B3378&gt;0,VLOOKUP(B3378,'الموردين والمخازن'!$A$9:$L$10006,2,0)," ")</f>
        <v xml:space="preserve"> </v>
      </c>
      <c r="D3378" s="22"/>
      <c r="E3378" s="22"/>
      <c r="F3378" s="33"/>
      <c r="G3378" s="69" t="str">
        <f t="shared" si="52"/>
        <v/>
      </c>
    </row>
    <row r="3379" spans="1:7" ht="19.5" thickTop="1" thickBot="1">
      <c r="A3379" s="22"/>
      <c r="B3379" s="55"/>
      <c r="C3379" s="22" t="str">
        <f>IF(B3379&gt;0,VLOOKUP(B3379,'الموردين والمخازن'!$A$9:$L$10006,2,0)," ")</f>
        <v xml:space="preserve"> </v>
      </c>
      <c r="D3379" s="22"/>
      <c r="E3379" s="22"/>
      <c r="F3379" s="33"/>
      <c r="G3379" s="69" t="str">
        <f t="shared" si="52"/>
        <v/>
      </c>
    </row>
    <row r="3380" spans="1:7" ht="19.5" thickTop="1" thickBot="1">
      <c r="A3380" s="22"/>
      <c r="B3380" s="55"/>
      <c r="C3380" s="22" t="str">
        <f>IF(B3380&gt;0,VLOOKUP(B3380,'الموردين والمخازن'!$A$9:$L$10006,2,0)," ")</f>
        <v xml:space="preserve"> </v>
      </c>
      <c r="D3380" s="22"/>
      <c r="E3380" s="22"/>
      <c r="F3380" s="33"/>
      <c r="G3380" s="69" t="str">
        <f t="shared" si="52"/>
        <v/>
      </c>
    </row>
    <row r="3381" spans="1:7" ht="19.5" thickTop="1" thickBot="1">
      <c r="A3381" s="22"/>
      <c r="B3381" s="55"/>
      <c r="C3381" s="22" t="str">
        <f>IF(B3381&gt;0,VLOOKUP(B3381,'الموردين والمخازن'!$A$9:$L$10006,2,0)," ")</f>
        <v xml:space="preserve"> </v>
      </c>
      <c r="D3381" s="22"/>
      <c r="E3381" s="22"/>
      <c r="F3381" s="33"/>
      <c r="G3381" s="69" t="str">
        <f t="shared" si="52"/>
        <v/>
      </c>
    </row>
    <row r="3382" spans="1:7" ht="19.5" thickTop="1" thickBot="1">
      <c r="A3382" s="22"/>
      <c r="B3382" s="55"/>
      <c r="C3382" s="22" t="str">
        <f>IF(B3382&gt;0,VLOOKUP(B3382,'الموردين والمخازن'!$A$9:$L$10006,2,0)," ")</f>
        <v xml:space="preserve"> </v>
      </c>
      <c r="D3382" s="22"/>
      <c r="E3382" s="22"/>
      <c r="F3382" s="33"/>
      <c r="G3382" s="69" t="str">
        <f t="shared" si="52"/>
        <v/>
      </c>
    </row>
    <row r="3383" spans="1:7" ht="19.5" thickTop="1" thickBot="1">
      <c r="A3383" s="22"/>
      <c r="B3383" s="55"/>
      <c r="C3383" s="22" t="str">
        <f>IF(B3383&gt;0,VLOOKUP(B3383,'الموردين والمخازن'!$A$9:$L$10006,2,0)," ")</f>
        <v xml:space="preserve"> </v>
      </c>
      <c r="D3383" s="22"/>
      <c r="E3383" s="22"/>
      <c r="F3383" s="33"/>
      <c r="G3383" s="69" t="str">
        <f t="shared" si="52"/>
        <v/>
      </c>
    </row>
    <row r="3384" spans="1:7" ht="19.5" thickTop="1" thickBot="1">
      <c r="A3384" s="22"/>
      <c r="B3384" s="55"/>
      <c r="C3384" s="22" t="str">
        <f>IF(B3384&gt;0,VLOOKUP(B3384,'الموردين والمخازن'!$A$9:$L$10006,2,0)," ")</f>
        <v xml:space="preserve"> </v>
      </c>
      <c r="D3384" s="22"/>
      <c r="E3384" s="22"/>
      <c r="F3384" s="33"/>
      <c r="G3384" s="69" t="str">
        <f t="shared" si="52"/>
        <v/>
      </c>
    </row>
    <row r="3385" spans="1:7" ht="19.5" thickTop="1" thickBot="1">
      <c r="A3385" s="22"/>
      <c r="B3385" s="55"/>
      <c r="C3385" s="22" t="str">
        <f>IF(B3385&gt;0,VLOOKUP(B3385,'الموردين والمخازن'!$A$9:$L$10006,2,0)," ")</f>
        <v xml:space="preserve"> </v>
      </c>
      <c r="D3385" s="22"/>
      <c r="E3385" s="22"/>
      <c r="F3385" s="33"/>
      <c r="G3385" s="69" t="str">
        <f t="shared" si="52"/>
        <v/>
      </c>
    </row>
    <row r="3386" spans="1:7" ht="19.5" thickTop="1" thickBot="1">
      <c r="A3386" s="22"/>
      <c r="B3386" s="55"/>
      <c r="C3386" s="22" t="str">
        <f>IF(B3386&gt;0,VLOOKUP(B3386,'الموردين والمخازن'!$A$9:$L$10006,2,0)," ")</f>
        <v xml:space="preserve"> </v>
      </c>
      <c r="D3386" s="22"/>
      <c r="E3386" s="22"/>
      <c r="F3386" s="33"/>
      <c r="G3386" s="69" t="str">
        <f t="shared" si="52"/>
        <v/>
      </c>
    </row>
    <row r="3387" spans="1:7" ht="19.5" thickTop="1" thickBot="1">
      <c r="A3387" s="22"/>
      <c r="B3387" s="55"/>
      <c r="C3387" s="22" t="str">
        <f>IF(B3387&gt;0,VLOOKUP(B3387,'الموردين والمخازن'!$A$9:$L$10006,2,0)," ")</f>
        <v xml:space="preserve"> </v>
      </c>
      <c r="D3387" s="22"/>
      <c r="E3387" s="22"/>
      <c r="F3387" s="33"/>
      <c r="G3387" s="69" t="str">
        <f t="shared" si="52"/>
        <v/>
      </c>
    </row>
    <row r="3388" spans="1:7" ht="19.5" thickTop="1" thickBot="1">
      <c r="A3388" s="22"/>
      <c r="B3388" s="55"/>
      <c r="C3388" s="22" t="str">
        <f>IF(B3388&gt;0,VLOOKUP(B3388,'الموردين والمخازن'!$A$9:$L$10006,2,0)," ")</f>
        <v xml:space="preserve"> </v>
      </c>
      <c r="D3388" s="22"/>
      <c r="E3388" s="22"/>
      <c r="F3388" s="33"/>
      <c r="G3388" s="69" t="str">
        <f t="shared" si="52"/>
        <v/>
      </c>
    </row>
    <row r="3389" spans="1:7" ht="19.5" thickTop="1" thickBot="1">
      <c r="A3389" s="22"/>
      <c r="B3389" s="55"/>
      <c r="C3389" s="22" t="str">
        <f>IF(B3389&gt;0,VLOOKUP(B3389,'الموردين والمخازن'!$A$9:$L$10006,2,0)," ")</f>
        <v xml:space="preserve"> </v>
      </c>
      <c r="D3389" s="22"/>
      <c r="E3389" s="22"/>
      <c r="F3389" s="33"/>
      <c r="G3389" s="69" t="str">
        <f t="shared" si="52"/>
        <v/>
      </c>
    </row>
    <row r="3390" spans="1:7" ht="19.5" thickTop="1" thickBot="1">
      <c r="A3390" s="22"/>
      <c r="B3390" s="55"/>
      <c r="C3390" s="22" t="str">
        <f>IF(B3390&gt;0,VLOOKUP(B3390,'الموردين والمخازن'!$A$9:$L$10006,2,0)," ")</f>
        <v xml:space="preserve"> </v>
      </c>
      <c r="D3390" s="22"/>
      <c r="E3390" s="22"/>
      <c r="F3390" s="33"/>
      <c r="G3390" s="69" t="str">
        <f t="shared" si="52"/>
        <v/>
      </c>
    </row>
    <row r="3391" spans="1:7" ht="19.5" thickTop="1" thickBot="1">
      <c r="A3391" s="22"/>
      <c r="B3391" s="55"/>
      <c r="C3391" s="22" t="str">
        <f>IF(B3391&gt;0,VLOOKUP(B3391,'الموردين والمخازن'!$A$9:$L$10006,2,0)," ")</f>
        <v xml:space="preserve"> </v>
      </c>
      <c r="D3391" s="22"/>
      <c r="E3391" s="22"/>
      <c r="F3391" s="33"/>
      <c r="G3391" s="69" t="str">
        <f t="shared" si="52"/>
        <v/>
      </c>
    </row>
    <row r="3392" spans="1:7" ht="19.5" thickTop="1" thickBot="1">
      <c r="A3392" s="22"/>
      <c r="B3392" s="55"/>
      <c r="C3392" s="22" t="str">
        <f>IF(B3392&gt;0,VLOOKUP(B3392,'الموردين والمخازن'!$A$9:$L$10006,2,0)," ")</f>
        <v xml:space="preserve"> </v>
      </c>
      <c r="D3392" s="22"/>
      <c r="E3392" s="22"/>
      <c r="F3392" s="33"/>
      <c r="G3392" s="69" t="str">
        <f t="shared" si="52"/>
        <v/>
      </c>
    </row>
    <row r="3393" spans="1:7" ht="19.5" thickTop="1" thickBot="1">
      <c r="A3393" s="22"/>
      <c r="B3393" s="55"/>
      <c r="C3393" s="22" t="str">
        <f>IF(B3393&gt;0,VLOOKUP(B3393,'الموردين والمخازن'!$A$9:$L$10006,2,0)," ")</f>
        <v xml:space="preserve"> </v>
      </c>
      <c r="D3393" s="22"/>
      <c r="E3393" s="22"/>
      <c r="F3393" s="33"/>
      <c r="G3393" s="69" t="str">
        <f t="shared" si="52"/>
        <v/>
      </c>
    </row>
    <row r="3394" spans="1:7" ht="19.5" thickTop="1" thickBot="1">
      <c r="A3394" s="22"/>
      <c r="B3394" s="55"/>
      <c r="C3394" s="22" t="str">
        <f>IF(B3394&gt;0,VLOOKUP(B3394,'الموردين والمخازن'!$A$9:$L$10006,2,0)," ")</f>
        <v xml:space="preserve"> </v>
      </c>
      <c r="D3394" s="22"/>
      <c r="E3394" s="22"/>
      <c r="F3394" s="33"/>
      <c r="G3394" s="69" t="str">
        <f t="shared" si="52"/>
        <v/>
      </c>
    </row>
    <row r="3395" spans="1:7" ht="19.5" thickTop="1" thickBot="1">
      <c r="A3395" s="22"/>
      <c r="B3395" s="55"/>
      <c r="C3395" s="22" t="str">
        <f>IF(B3395&gt;0,VLOOKUP(B3395,'الموردين والمخازن'!$A$9:$L$10006,2,0)," ")</f>
        <v xml:space="preserve"> </v>
      </c>
      <c r="D3395" s="22"/>
      <c r="E3395" s="22"/>
      <c r="F3395" s="33"/>
      <c r="G3395" s="69" t="str">
        <f t="shared" si="52"/>
        <v/>
      </c>
    </row>
    <row r="3396" spans="1:7" ht="19.5" thickTop="1" thickBot="1">
      <c r="A3396" s="22"/>
      <c r="B3396" s="55"/>
      <c r="C3396" s="22" t="str">
        <f>IF(B3396&gt;0,VLOOKUP(B3396,'الموردين والمخازن'!$A$9:$L$10006,2,0)," ")</f>
        <v xml:space="preserve"> </v>
      </c>
      <c r="D3396" s="22"/>
      <c r="E3396" s="22"/>
      <c r="F3396" s="33"/>
      <c r="G3396" s="69" t="str">
        <f t="shared" si="52"/>
        <v/>
      </c>
    </row>
    <row r="3397" spans="1:7" ht="19.5" thickTop="1" thickBot="1">
      <c r="A3397" s="22"/>
      <c r="B3397" s="55"/>
      <c r="C3397" s="22" t="str">
        <f>IF(B3397&gt;0,VLOOKUP(B3397,'الموردين والمخازن'!$A$9:$L$10006,2,0)," ")</f>
        <v xml:space="preserve"> </v>
      </c>
      <c r="D3397" s="22"/>
      <c r="E3397" s="22"/>
      <c r="F3397" s="33"/>
      <c r="G3397" s="69" t="str">
        <f t="shared" si="52"/>
        <v/>
      </c>
    </row>
    <row r="3398" spans="1:7" ht="19.5" thickTop="1" thickBot="1">
      <c r="A3398" s="22"/>
      <c r="B3398" s="55"/>
      <c r="C3398" s="22" t="str">
        <f>IF(B3398&gt;0,VLOOKUP(B3398,'الموردين والمخازن'!$A$9:$L$10006,2,0)," ")</f>
        <v xml:space="preserve"> </v>
      </c>
      <c r="D3398" s="22"/>
      <c r="E3398" s="22"/>
      <c r="F3398" s="33"/>
      <c r="G3398" s="69" t="str">
        <f t="shared" si="52"/>
        <v/>
      </c>
    </row>
    <row r="3399" spans="1:7" ht="19.5" thickTop="1" thickBot="1">
      <c r="A3399" s="22"/>
      <c r="B3399" s="55"/>
      <c r="C3399" s="22" t="str">
        <f>IF(B3399&gt;0,VLOOKUP(B3399,'الموردين والمخازن'!$A$9:$L$10006,2,0)," ")</f>
        <v xml:space="preserve"> </v>
      </c>
      <c r="D3399" s="22"/>
      <c r="E3399" s="22"/>
      <c r="F3399" s="33"/>
      <c r="G3399" s="69" t="str">
        <f t="shared" si="52"/>
        <v/>
      </c>
    </row>
    <row r="3400" spans="1:7" ht="19.5" thickTop="1" thickBot="1">
      <c r="A3400" s="22"/>
      <c r="B3400" s="55"/>
      <c r="C3400" s="22" t="str">
        <f>IF(B3400&gt;0,VLOOKUP(B3400,'الموردين والمخازن'!$A$9:$L$10006,2,0)," ")</f>
        <v xml:space="preserve"> </v>
      </c>
      <c r="D3400" s="22"/>
      <c r="E3400" s="22"/>
      <c r="F3400" s="33"/>
      <c r="G3400" s="69" t="str">
        <f t="shared" si="52"/>
        <v/>
      </c>
    </row>
    <row r="3401" spans="1:7" ht="19.5" thickTop="1" thickBot="1">
      <c r="A3401" s="22"/>
      <c r="B3401" s="55"/>
      <c r="C3401" s="22" t="str">
        <f>IF(B3401&gt;0,VLOOKUP(B3401,'الموردين والمخازن'!$A$9:$L$10006,2,0)," ")</f>
        <v xml:space="preserve"> </v>
      </c>
      <c r="D3401" s="22"/>
      <c r="E3401" s="22"/>
      <c r="F3401" s="33"/>
      <c r="G3401" s="69" t="str">
        <f t="shared" ref="G3401:G3464" si="53">B3401&amp;A3401</f>
        <v/>
      </c>
    </row>
    <row r="3402" spans="1:7" ht="19.5" thickTop="1" thickBot="1">
      <c r="A3402" s="22"/>
      <c r="B3402" s="55"/>
      <c r="C3402" s="22" t="str">
        <f>IF(B3402&gt;0,VLOOKUP(B3402,'الموردين والمخازن'!$A$9:$L$10006,2,0)," ")</f>
        <v xml:space="preserve"> </v>
      </c>
      <c r="D3402" s="22"/>
      <c r="E3402" s="22"/>
      <c r="F3402" s="33"/>
      <c r="G3402" s="69" t="str">
        <f t="shared" si="53"/>
        <v/>
      </c>
    </row>
    <row r="3403" spans="1:7" ht="19.5" thickTop="1" thickBot="1">
      <c r="A3403" s="22"/>
      <c r="B3403" s="55"/>
      <c r="C3403" s="22" t="str">
        <f>IF(B3403&gt;0,VLOOKUP(B3403,'الموردين والمخازن'!$A$9:$L$10006,2,0)," ")</f>
        <v xml:space="preserve"> </v>
      </c>
      <c r="D3403" s="22"/>
      <c r="E3403" s="22"/>
      <c r="F3403" s="33"/>
      <c r="G3403" s="69" t="str">
        <f t="shared" si="53"/>
        <v/>
      </c>
    </row>
    <row r="3404" spans="1:7" ht="19.5" thickTop="1" thickBot="1">
      <c r="A3404" s="22"/>
      <c r="B3404" s="55"/>
      <c r="C3404" s="22" t="str">
        <f>IF(B3404&gt;0,VLOOKUP(B3404,'الموردين والمخازن'!$A$9:$L$10006,2,0)," ")</f>
        <v xml:space="preserve"> </v>
      </c>
      <c r="D3404" s="22"/>
      <c r="E3404" s="22"/>
      <c r="F3404" s="33"/>
      <c r="G3404" s="69" t="str">
        <f t="shared" si="53"/>
        <v/>
      </c>
    </row>
    <row r="3405" spans="1:7" ht="19.5" thickTop="1" thickBot="1">
      <c r="A3405" s="22"/>
      <c r="B3405" s="55"/>
      <c r="C3405" s="22" t="str">
        <f>IF(B3405&gt;0,VLOOKUP(B3405,'الموردين والمخازن'!$A$9:$L$10006,2,0)," ")</f>
        <v xml:space="preserve"> </v>
      </c>
      <c r="D3405" s="22"/>
      <c r="E3405" s="22"/>
      <c r="F3405" s="33"/>
      <c r="G3405" s="69" t="str">
        <f t="shared" si="53"/>
        <v/>
      </c>
    </row>
    <row r="3406" spans="1:7" ht="19.5" thickTop="1" thickBot="1">
      <c r="A3406" s="22"/>
      <c r="B3406" s="55"/>
      <c r="C3406" s="22" t="str">
        <f>IF(B3406&gt;0,VLOOKUP(B3406,'الموردين والمخازن'!$A$9:$L$10006,2,0)," ")</f>
        <v xml:space="preserve"> </v>
      </c>
      <c r="D3406" s="22"/>
      <c r="E3406" s="22"/>
      <c r="F3406" s="33"/>
      <c r="G3406" s="69" t="str">
        <f t="shared" si="53"/>
        <v/>
      </c>
    </row>
    <row r="3407" spans="1:7" ht="19.5" thickTop="1" thickBot="1">
      <c r="A3407" s="22"/>
      <c r="B3407" s="55"/>
      <c r="C3407" s="22" t="str">
        <f>IF(B3407&gt;0,VLOOKUP(B3407,'الموردين والمخازن'!$A$9:$L$10006,2,0)," ")</f>
        <v xml:space="preserve"> </v>
      </c>
      <c r="D3407" s="22"/>
      <c r="E3407" s="22"/>
      <c r="F3407" s="33"/>
      <c r="G3407" s="69" t="str">
        <f t="shared" si="53"/>
        <v/>
      </c>
    </row>
    <row r="3408" spans="1:7" ht="19.5" thickTop="1" thickBot="1">
      <c r="A3408" s="22"/>
      <c r="B3408" s="55"/>
      <c r="C3408" s="22" t="str">
        <f>IF(B3408&gt;0,VLOOKUP(B3408,'الموردين والمخازن'!$A$9:$L$10006,2,0)," ")</f>
        <v xml:space="preserve"> </v>
      </c>
      <c r="D3408" s="22"/>
      <c r="E3408" s="22"/>
      <c r="F3408" s="33"/>
      <c r="G3408" s="69" t="str">
        <f t="shared" si="53"/>
        <v/>
      </c>
    </row>
    <row r="3409" spans="1:7" ht="19.5" thickTop="1" thickBot="1">
      <c r="A3409" s="22"/>
      <c r="B3409" s="55"/>
      <c r="C3409" s="22" t="str">
        <f>IF(B3409&gt;0,VLOOKUP(B3409,'الموردين والمخازن'!$A$9:$L$10006,2,0)," ")</f>
        <v xml:space="preserve"> </v>
      </c>
      <c r="D3409" s="22"/>
      <c r="E3409" s="22"/>
      <c r="F3409" s="33"/>
      <c r="G3409" s="69" t="str">
        <f t="shared" si="53"/>
        <v/>
      </c>
    </row>
    <row r="3410" spans="1:7" ht="19.5" thickTop="1" thickBot="1">
      <c r="A3410" s="22"/>
      <c r="B3410" s="55"/>
      <c r="C3410" s="22" t="str">
        <f>IF(B3410&gt;0,VLOOKUP(B3410,'الموردين والمخازن'!$A$9:$L$10006,2,0)," ")</f>
        <v xml:space="preserve"> </v>
      </c>
      <c r="D3410" s="22"/>
      <c r="E3410" s="22"/>
      <c r="F3410" s="33"/>
      <c r="G3410" s="69" t="str">
        <f t="shared" si="53"/>
        <v/>
      </c>
    </row>
    <row r="3411" spans="1:7" ht="19.5" thickTop="1" thickBot="1">
      <c r="A3411" s="22"/>
      <c r="B3411" s="55"/>
      <c r="C3411" s="22" t="str">
        <f>IF(B3411&gt;0,VLOOKUP(B3411,'الموردين والمخازن'!$A$9:$L$10006,2,0)," ")</f>
        <v xml:space="preserve"> </v>
      </c>
      <c r="D3411" s="22"/>
      <c r="E3411" s="22"/>
      <c r="F3411" s="33"/>
      <c r="G3411" s="69" t="str">
        <f t="shared" si="53"/>
        <v/>
      </c>
    </row>
    <row r="3412" spans="1:7" ht="19.5" thickTop="1" thickBot="1">
      <c r="A3412" s="22"/>
      <c r="B3412" s="55"/>
      <c r="C3412" s="22" t="str">
        <f>IF(B3412&gt;0,VLOOKUP(B3412,'الموردين والمخازن'!$A$9:$L$10006,2,0)," ")</f>
        <v xml:space="preserve"> </v>
      </c>
      <c r="D3412" s="22"/>
      <c r="E3412" s="22"/>
      <c r="F3412" s="33"/>
      <c r="G3412" s="69" t="str">
        <f t="shared" si="53"/>
        <v/>
      </c>
    </row>
    <row r="3413" spans="1:7" ht="19.5" thickTop="1" thickBot="1">
      <c r="A3413" s="22"/>
      <c r="B3413" s="55"/>
      <c r="C3413" s="22" t="str">
        <f>IF(B3413&gt;0,VLOOKUP(B3413,'الموردين والمخازن'!$A$9:$L$10006,2,0)," ")</f>
        <v xml:space="preserve"> </v>
      </c>
      <c r="D3413" s="22"/>
      <c r="E3413" s="22"/>
      <c r="F3413" s="33"/>
      <c r="G3413" s="69" t="str">
        <f t="shared" si="53"/>
        <v/>
      </c>
    </row>
    <row r="3414" spans="1:7" ht="19.5" thickTop="1" thickBot="1">
      <c r="A3414" s="22"/>
      <c r="B3414" s="55"/>
      <c r="C3414" s="22" t="str">
        <f>IF(B3414&gt;0,VLOOKUP(B3414,'الموردين والمخازن'!$A$9:$L$10006,2,0)," ")</f>
        <v xml:space="preserve"> </v>
      </c>
      <c r="D3414" s="22"/>
      <c r="E3414" s="22"/>
      <c r="F3414" s="33"/>
      <c r="G3414" s="69" t="str">
        <f t="shared" si="53"/>
        <v/>
      </c>
    </row>
    <row r="3415" spans="1:7" ht="19.5" thickTop="1" thickBot="1">
      <c r="A3415" s="22"/>
      <c r="B3415" s="55"/>
      <c r="C3415" s="22" t="str">
        <f>IF(B3415&gt;0,VLOOKUP(B3415,'الموردين والمخازن'!$A$9:$L$10006,2,0)," ")</f>
        <v xml:space="preserve"> </v>
      </c>
      <c r="D3415" s="22"/>
      <c r="E3415" s="22"/>
      <c r="F3415" s="33"/>
      <c r="G3415" s="69" t="str">
        <f t="shared" si="53"/>
        <v/>
      </c>
    </row>
    <row r="3416" spans="1:7" ht="19.5" thickTop="1" thickBot="1">
      <c r="A3416" s="22"/>
      <c r="B3416" s="55"/>
      <c r="C3416" s="22" t="str">
        <f>IF(B3416&gt;0,VLOOKUP(B3416,'الموردين والمخازن'!$A$9:$L$10006,2,0)," ")</f>
        <v xml:space="preserve"> </v>
      </c>
      <c r="D3416" s="22"/>
      <c r="E3416" s="22"/>
      <c r="F3416" s="33"/>
      <c r="G3416" s="69" t="str">
        <f t="shared" si="53"/>
        <v/>
      </c>
    </row>
    <row r="3417" spans="1:7" ht="19.5" thickTop="1" thickBot="1">
      <c r="A3417" s="22"/>
      <c r="B3417" s="55"/>
      <c r="C3417" s="22" t="str">
        <f>IF(B3417&gt;0,VLOOKUP(B3417,'الموردين والمخازن'!$A$9:$L$10006,2,0)," ")</f>
        <v xml:space="preserve"> </v>
      </c>
      <c r="D3417" s="22"/>
      <c r="E3417" s="22"/>
      <c r="F3417" s="33"/>
      <c r="G3417" s="69" t="str">
        <f t="shared" si="53"/>
        <v/>
      </c>
    </row>
    <row r="3418" spans="1:7" ht="19.5" thickTop="1" thickBot="1">
      <c r="A3418" s="22"/>
      <c r="B3418" s="55"/>
      <c r="C3418" s="22" t="str">
        <f>IF(B3418&gt;0,VLOOKUP(B3418,'الموردين والمخازن'!$A$9:$L$10006,2,0)," ")</f>
        <v xml:space="preserve"> </v>
      </c>
      <c r="D3418" s="22"/>
      <c r="E3418" s="22"/>
      <c r="F3418" s="33"/>
      <c r="G3418" s="69" t="str">
        <f t="shared" si="53"/>
        <v/>
      </c>
    </row>
    <row r="3419" spans="1:7" ht="19.5" thickTop="1" thickBot="1">
      <c r="A3419" s="22"/>
      <c r="B3419" s="55"/>
      <c r="C3419" s="22" t="str">
        <f>IF(B3419&gt;0,VLOOKUP(B3419,'الموردين والمخازن'!$A$9:$L$10006,2,0)," ")</f>
        <v xml:space="preserve"> </v>
      </c>
      <c r="D3419" s="22"/>
      <c r="E3419" s="22"/>
      <c r="F3419" s="33"/>
      <c r="G3419" s="69" t="str">
        <f t="shared" si="53"/>
        <v/>
      </c>
    </row>
    <row r="3420" spans="1:7" ht="19.5" thickTop="1" thickBot="1">
      <c r="A3420" s="22"/>
      <c r="B3420" s="55"/>
      <c r="C3420" s="22" t="str">
        <f>IF(B3420&gt;0,VLOOKUP(B3420,'الموردين والمخازن'!$A$9:$L$10006,2,0)," ")</f>
        <v xml:space="preserve"> </v>
      </c>
      <c r="D3420" s="22"/>
      <c r="E3420" s="22"/>
      <c r="F3420" s="33"/>
      <c r="G3420" s="69" t="str">
        <f t="shared" si="53"/>
        <v/>
      </c>
    </row>
    <row r="3421" spans="1:7" ht="19.5" thickTop="1" thickBot="1">
      <c r="A3421" s="22"/>
      <c r="B3421" s="55"/>
      <c r="C3421" s="22" t="str">
        <f>IF(B3421&gt;0,VLOOKUP(B3421,'الموردين والمخازن'!$A$9:$L$10006,2,0)," ")</f>
        <v xml:space="preserve"> </v>
      </c>
      <c r="D3421" s="22"/>
      <c r="E3421" s="22"/>
      <c r="F3421" s="33"/>
      <c r="G3421" s="69" t="str">
        <f t="shared" si="53"/>
        <v/>
      </c>
    </row>
    <row r="3422" spans="1:7" ht="19.5" thickTop="1" thickBot="1">
      <c r="A3422" s="22"/>
      <c r="B3422" s="55"/>
      <c r="C3422" s="22" t="str">
        <f>IF(B3422&gt;0,VLOOKUP(B3422,'الموردين والمخازن'!$A$9:$L$10006,2,0)," ")</f>
        <v xml:space="preserve"> </v>
      </c>
      <c r="D3422" s="22"/>
      <c r="E3422" s="22"/>
      <c r="F3422" s="33"/>
      <c r="G3422" s="69" t="str">
        <f t="shared" si="53"/>
        <v/>
      </c>
    </row>
    <row r="3423" spans="1:7" ht="19.5" thickTop="1" thickBot="1">
      <c r="A3423" s="22"/>
      <c r="B3423" s="55"/>
      <c r="C3423" s="22" t="str">
        <f>IF(B3423&gt;0,VLOOKUP(B3423,'الموردين والمخازن'!$A$9:$L$10006,2,0)," ")</f>
        <v xml:space="preserve"> </v>
      </c>
      <c r="D3423" s="22"/>
      <c r="E3423" s="22"/>
      <c r="F3423" s="33"/>
      <c r="G3423" s="69" t="str">
        <f t="shared" si="53"/>
        <v/>
      </c>
    </row>
    <row r="3424" spans="1:7" ht="19.5" thickTop="1" thickBot="1">
      <c r="A3424" s="22"/>
      <c r="B3424" s="55"/>
      <c r="C3424" s="22" t="str">
        <f>IF(B3424&gt;0,VLOOKUP(B3424,'الموردين والمخازن'!$A$9:$L$10006,2,0)," ")</f>
        <v xml:space="preserve"> </v>
      </c>
      <c r="D3424" s="22"/>
      <c r="E3424" s="22"/>
      <c r="F3424" s="33"/>
      <c r="G3424" s="69" t="str">
        <f t="shared" si="53"/>
        <v/>
      </c>
    </row>
    <row r="3425" spans="1:7" ht="19.5" thickTop="1" thickBot="1">
      <c r="A3425" s="22"/>
      <c r="B3425" s="55"/>
      <c r="C3425" s="22" t="str">
        <f>IF(B3425&gt;0,VLOOKUP(B3425,'الموردين والمخازن'!$A$9:$L$10006,2,0)," ")</f>
        <v xml:space="preserve"> </v>
      </c>
      <c r="D3425" s="22"/>
      <c r="E3425" s="22"/>
      <c r="F3425" s="33"/>
      <c r="G3425" s="69" t="str">
        <f t="shared" si="53"/>
        <v/>
      </c>
    </row>
    <row r="3426" spans="1:7" ht="19.5" thickTop="1" thickBot="1">
      <c r="A3426" s="22"/>
      <c r="B3426" s="55"/>
      <c r="C3426" s="22" t="str">
        <f>IF(B3426&gt;0,VLOOKUP(B3426,'الموردين والمخازن'!$A$9:$L$10006,2,0)," ")</f>
        <v xml:space="preserve"> </v>
      </c>
      <c r="D3426" s="22"/>
      <c r="E3426" s="22"/>
      <c r="F3426" s="33"/>
      <c r="G3426" s="69" t="str">
        <f t="shared" si="53"/>
        <v/>
      </c>
    </row>
    <row r="3427" spans="1:7" ht="19.5" thickTop="1" thickBot="1">
      <c r="A3427" s="22"/>
      <c r="B3427" s="55"/>
      <c r="C3427" s="22" t="str">
        <f>IF(B3427&gt;0,VLOOKUP(B3427,'الموردين والمخازن'!$A$9:$L$10006,2,0)," ")</f>
        <v xml:space="preserve"> </v>
      </c>
      <c r="D3427" s="22"/>
      <c r="E3427" s="22"/>
      <c r="F3427" s="33"/>
      <c r="G3427" s="69" t="str">
        <f t="shared" si="53"/>
        <v/>
      </c>
    </row>
    <row r="3428" spans="1:7" ht="19.5" thickTop="1" thickBot="1">
      <c r="A3428" s="22"/>
      <c r="B3428" s="55"/>
      <c r="C3428" s="22" t="str">
        <f>IF(B3428&gt;0,VLOOKUP(B3428,'الموردين والمخازن'!$A$9:$L$10006,2,0)," ")</f>
        <v xml:space="preserve"> </v>
      </c>
      <c r="D3428" s="22"/>
      <c r="E3428" s="22"/>
      <c r="F3428" s="33"/>
      <c r="G3428" s="69" t="str">
        <f t="shared" si="53"/>
        <v/>
      </c>
    </row>
    <row r="3429" spans="1:7" ht="19.5" thickTop="1" thickBot="1">
      <c r="A3429" s="22"/>
      <c r="B3429" s="55"/>
      <c r="C3429" s="22" t="str">
        <f>IF(B3429&gt;0,VLOOKUP(B3429,'الموردين والمخازن'!$A$9:$L$10006,2,0)," ")</f>
        <v xml:space="preserve"> </v>
      </c>
      <c r="D3429" s="22"/>
      <c r="E3429" s="22"/>
      <c r="F3429" s="33"/>
      <c r="G3429" s="69" t="str">
        <f t="shared" si="53"/>
        <v/>
      </c>
    </row>
    <row r="3430" spans="1:7" ht="19.5" thickTop="1" thickBot="1">
      <c r="A3430" s="22"/>
      <c r="B3430" s="55"/>
      <c r="C3430" s="22" t="str">
        <f>IF(B3430&gt;0,VLOOKUP(B3430,'الموردين والمخازن'!$A$9:$L$10006,2,0)," ")</f>
        <v xml:space="preserve"> </v>
      </c>
      <c r="D3430" s="22"/>
      <c r="E3430" s="22"/>
      <c r="F3430" s="33"/>
      <c r="G3430" s="69" t="str">
        <f t="shared" si="53"/>
        <v/>
      </c>
    </row>
    <row r="3431" spans="1:7" ht="19.5" thickTop="1" thickBot="1">
      <c r="A3431" s="22"/>
      <c r="B3431" s="55"/>
      <c r="C3431" s="22" t="str">
        <f>IF(B3431&gt;0,VLOOKUP(B3431,'الموردين والمخازن'!$A$9:$L$10006,2,0)," ")</f>
        <v xml:space="preserve"> </v>
      </c>
      <c r="D3431" s="22"/>
      <c r="E3431" s="22"/>
      <c r="F3431" s="33"/>
      <c r="G3431" s="69" t="str">
        <f t="shared" si="53"/>
        <v/>
      </c>
    </row>
    <row r="3432" spans="1:7" ht="19.5" thickTop="1" thickBot="1">
      <c r="A3432" s="22"/>
      <c r="B3432" s="55"/>
      <c r="C3432" s="22" t="str">
        <f>IF(B3432&gt;0,VLOOKUP(B3432,'الموردين والمخازن'!$A$9:$L$10006,2,0)," ")</f>
        <v xml:space="preserve"> </v>
      </c>
      <c r="D3432" s="22"/>
      <c r="E3432" s="22"/>
      <c r="F3432" s="33"/>
      <c r="G3432" s="69" t="str">
        <f t="shared" si="53"/>
        <v/>
      </c>
    </row>
    <row r="3433" spans="1:7" ht="19.5" thickTop="1" thickBot="1">
      <c r="A3433" s="22"/>
      <c r="B3433" s="55"/>
      <c r="C3433" s="22" t="str">
        <f>IF(B3433&gt;0,VLOOKUP(B3433,'الموردين والمخازن'!$A$9:$L$10006,2,0)," ")</f>
        <v xml:space="preserve"> </v>
      </c>
      <c r="D3433" s="22"/>
      <c r="E3433" s="22"/>
      <c r="F3433" s="33"/>
      <c r="G3433" s="69" t="str">
        <f t="shared" si="53"/>
        <v/>
      </c>
    </row>
    <row r="3434" spans="1:7" ht="19.5" thickTop="1" thickBot="1">
      <c r="A3434" s="22"/>
      <c r="B3434" s="55"/>
      <c r="C3434" s="22" t="str">
        <f>IF(B3434&gt;0,VLOOKUP(B3434,'الموردين والمخازن'!$A$9:$L$10006,2,0)," ")</f>
        <v xml:space="preserve"> </v>
      </c>
      <c r="D3434" s="22"/>
      <c r="E3434" s="22"/>
      <c r="F3434" s="33"/>
      <c r="G3434" s="69" t="str">
        <f t="shared" si="53"/>
        <v/>
      </c>
    </row>
    <row r="3435" spans="1:7" ht="19.5" thickTop="1" thickBot="1">
      <c r="A3435" s="22"/>
      <c r="B3435" s="55"/>
      <c r="C3435" s="22" t="str">
        <f>IF(B3435&gt;0,VLOOKUP(B3435,'الموردين والمخازن'!$A$9:$L$10006,2,0)," ")</f>
        <v xml:space="preserve"> </v>
      </c>
      <c r="D3435" s="22"/>
      <c r="E3435" s="22"/>
      <c r="F3435" s="33"/>
      <c r="G3435" s="69" t="str">
        <f t="shared" si="53"/>
        <v/>
      </c>
    </row>
    <row r="3436" spans="1:7" ht="19.5" thickTop="1" thickBot="1">
      <c r="A3436" s="22"/>
      <c r="B3436" s="55"/>
      <c r="C3436" s="22" t="str">
        <f>IF(B3436&gt;0,VLOOKUP(B3436,'الموردين والمخازن'!$A$9:$L$10006,2,0)," ")</f>
        <v xml:space="preserve"> </v>
      </c>
      <c r="D3436" s="22"/>
      <c r="E3436" s="22"/>
      <c r="F3436" s="33"/>
      <c r="G3436" s="69" t="str">
        <f t="shared" si="53"/>
        <v/>
      </c>
    </row>
    <row r="3437" spans="1:7" ht="19.5" thickTop="1" thickBot="1">
      <c r="A3437" s="22"/>
      <c r="B3437" s="55"/>
      <c r="C3437" s="22" t="str">
        <f>IF(B3437&gt;0,VLOOKUP(B3437,'الموردين والمخازن'!$A$9:$L$10006,2,0)," ")</f>
        <v xml:space="preserve"> </v>
      </c>
      <c r="D3437" s="22"/>
      <c r="E3437" s="22"/>
      <c r="F3437" s="33"/>
      <c r="G3437" s="69" t="str">
        <f t="shared" si="53"/>
        <v/>
      </c>
    </row>
    <row r="3438" spans="1:7" ht="19.5" thickTop="1" thickBot="1">
      <c r="A3438" s="22"/>
      <c r="B3438" s="55"/>
      <c r="C3438" s="22" t="str">
        <f>IF(B3438&gt;0,VLOOKUP(B3438,'الموردين والمخازن'!$A$9:$L$10006,2,0)," ")</f>
        <v xml:space="preserve"> </v>
      </c>
      <c r="D3438" s="22"/>
      <c r="E3438" s="22"/>
      <c r="F3438" s="33"/>
      <c r="G3438" s="69" t="str">
        <f t="shared" si="53"/>
        <v/>
      </c>
    </row>
    <row r="3439" spans="1:7" ht="19.5" thickTop="1" thickBot="1">
      <c r="A3439" s="22"/>
      <c r="B3439" s="55"/>
      <c r="C3439" s="22" t="str">
        <f>IF(B3439&gt;0,VLOOKUP(B3439,'الموردين والمخازن'!$A$9:$L$10006,2,0)," ")</f>
        <v xml:space="preserve"> </v>
      </c>
      <c r="D3439" s="22"/>
      <c r="E3439" s="22"/>
      <c r="F3439" s="33"/>
      <c r="G3439" s="69" t="str">
        <f t="shared" si="53"/>
        <v/>
      </c>
    </row>
    <row r="3440" spans="1:7" ht="19.5" thickTop="1" thickBot="1">
      <c r="A3440" s="22"/>
      <c r="B3440" s="55"/>
      <c r="C3440" s="22" t="str">
        <f>IF(B3440&gt;0,VLOOKUP(B3440,'الموردين والمخازن'!$A$9:$L$10006,2,0)," ")</f>
        <v xml:space="preserve"> </v>
      </c>
      <c r="D3440" s="22"/>
      <c r="E3440" s="22"/>
      <c r="F3440" s="33"/>
      <c r="G3440" s="69" t="str">
        <f t="shared" si="53"/>
        <v/>
      </c>
    </row>
    <row r="3441" spans="1:7" ht="19.5" thickTop="1" thickBot="1">
      <c r="A3441" s="22"/>
      <c r="B3441" s="55"/>
      <c r="C3441" s="22" t="str">
        <f>IF(B3441&gt;0,VLOOKUP(B3441,'الموردين والمخازن'!$A$9:$L$10006,2,0)," ")</f>
        <v xml:space="preserve"> </v>
      </c>
      <c r="D3441" s="22"/>
      <c r="E3441" s="22"/>
      <c r="F3441" s="33"/>
      <c r="G3441" s="69" t="str">
        <f t="shared" si="53"/>
        <v/>
      </c>
    </row>
    <row r="3442" spans="1:7" ht="19.5" thickTop="1" thickBot="1">
      <c r="A3442" s="22"/>
      <c r="B3442" s="55"/>
      <c r="C3442" s="22" t="str">
        <f>IF(B3442&gt;0,VLOOKUP(B3442,'الموردين والمخازن'!$A$9:$L$10006,2,0)," ")</f>
        <v xml:space="preserve"> </v>
      </c>
      <c r="D3442" s="22"/>
      <c r="E3442" s="22"/>
      <c r="F3442" s="33"/>
      <c r="G3442" s="69" t="str">
        <f t="shared" si="53"/>
        <v/>
      </c>
    </row>
    <row r="3443" spans="1:7" ht="19.5" thickTop="1" thickBot="1">
      <c r="A3443" s="22"/>
      <c r="B3443" s="55"/>
      <c r="C3443" s="22" t="str">
        <f>IF(B3443&gt;0,VLOOKUP(B3443,'الموردين والمخازن'!$A$9:$L$10006,2,0)," ")</f>
        <v xml:space="preserve"> </v>
      </c>
      <c r="D3443" s="22"/>
      <c r="E3443" s="22"/>
      <c r="F3443" s="33"/>
      <c r="G3443" s="69" t="str">
        <f t="shared" si="53"/>
        <v/>
      </c>
    </row>
    <row r="3444" spans="1:7" ht="19.5" thickTop="1" thickBot="1">
      <c r="A3444" s="22"/>
      <c r="B3444" s="55"/>
      <c r="C3444" s="22" t="str">
        <f>IF(B3444&gt;0,VLOOKUP(B3444,'الموردين والمخازن'!$A$9:$L$10006,2,0)," ")</f>
        <v xml:space="preserve"> </v>
      </c>
      <c r="D3444" s="22"/>
      <c r="E3444" s="22"/>
      <c r="F3444" s="33"/>
      <c r="G3444" s="69" t="str">
        <f t="shared" si="53"/>
        <v/>
      </c>
    </row>
    <row r="3445" spans="1:7" ht="19.5" thickTop="1" thickBot="1">
      <c r="A3445" s="22"/>
      <c r="B3445" s="55"/>
      <c r="C3445" s="22" t="str">
        <f>IF(B3445&gt;0,VLOOKUP(B3445,'الموردين والمخازن'!$A$9:$L$10006,2,0)," ")</f>
        <v xml:space="preserve"> </v>
      </c>
      <c r="D3445" s="22"/>
      <c r="E3445" s="22"/>
      <c r="F3445" s="33"/>
      <c r="G3445" s="69" t="str">
        <f t="shared" si="53"/>
        <v/>
      </c>
    </row>
    <row r="3446" spans="1:7" ht="19.5" thickTop="1" thickBot="1">
      <c r="A3446" s="22"/>
      <c r="B3446" s="55"/>
      <c r="C3446" s="22" t="str">
        <f>IF(B3446&gt;0,VLOOKUP(B3446,'الموردين والمخازن'!$A$9:$L$10006,2,0)," ")</f>
        <v xml:space="preserve"> </v>
      </c>
      <c r="D3446" s="22"/>
      <c r="E3446" s="22"/>
      <c r="F3446" s="33"/>
      <c r="G3446" s="69" t="str">
        <f t="shared" si="53"/>
        <v/>
      </c>
    </row>
    <row r="3447" spans="1:7" ht="19.5" thickTop="1" thickBot="1">
      <c r="A3447" s="22"/>
      <c r="B3447" s="55"/>
      <c r="C3447" s="22" t="str">
        <f>IF(B3447&gt;0,VLOOKUP(B3447,'الموردين والمخازن'!$A$9:$L$10006,2,0)," ")</f>
        <v xml:space="preserve"> </v>
      </c>
      <c r="D3447" s="22"/>
      <c r="E3447" s="22"/>
      <c r="F3447" s="33"/>
      <c r="G3447" s="69" t="str">
        <f t="shared" si="53"/>
        <v/>
      </c>
    </row>
    <row r="3448" spans="1:7" ht="19.5" thickTop="1" thickBot="1">
      <c r="A3448" s="22"/>
      <c r="B3448" s="55"/>
      <c r="C3448" s="22" t="str">
        <f>IF(B3448&gt;0,VLOOKUP(B3448,'الموردين والمخازن'!$A$9:$L$10006,2,0)," ")</f>
        <v xml:space="preserve"> </v>
      </c>
      <c r="D3448" s="22"/>
      <c r="E3448" s="22"/>
      <c r="F3448" s="33"/>
      <c r="G3448" s="69" t="str">
        <f t="shared" si="53"/>
        <v/>
      </c>
    </row>
    <row r="3449" spans="1:7" ht="19.5" thickTop="1" thickBot="1">
      <c r="A3449" s="22"/>
      <c r="B3449" s="55"/>
      <c r="C3449" s="22" t="str">
        <f>IF(B3449&gt;0,VLOOKUP(B3449,'الموردين والمخازن'!$A$9:$L$10006,2,0)," ")</f>
        <v xml:space="preserve"> </v>
      </c>
      <c r="D3449" s="22"/>
      <c r="E3449" s="22"/>
      <c r="F3449" s="33"/>
      <c r="G3449" s="69" t="str">
        <f t="shared" si="53"/>
        <v/>
      </c>
    </row>
    <row r="3450" spans="1:7" ht="19.5" thickTop="1" thickBot="1">
      <c r="A3450" s="22"/>
      <c r="B3450" s="55"/>
      <c r="C3450" s="22" t="str">
        <f>IF(B3450&gt;0,VLOOKUP(B3450,'الموردين والمخازن'!$A$9:$L$10006,2,0)," ")</f>
        <v xml:space="preserve"> </v>
      </c>
      <c r="D3450" s="22"/>
      <c r="E3450" s="22"/>
      <c r="F3450" s="33"/>
      <c r="G3450" s="69" t="str">
        <f t="shared" si="53"/>
        <v/>
      </c>
    </row>
    <row r="3451" spans="1:7" ht="19.5" thickTop="1" thickBot="1">
      <c r="A3451" s="22"/>
      <c r="B3451" s="55"/>
      <c r="C3451" s="22" t="str">
        <f>IF(B3451&gt;0,VLOOKUP(B3451,'الموردين والمخازن'!$A$9:$L$10006,2,0)," ")</f>
        <v xml:space="preserve"> </v>
      </c>
      <c r="D3451" s="22"/>
      <c r="E3451" s="22"/>
      <c r="F3451" s="33"/>
      <c r="G3451" s="69" t="str">
        <f t="shared" si="53"/>
        <v/>
      </c>
    </row>
    <row r="3452" spans="1:7" ht="19.5" thickTop="1" thickBot="1">
      <c r="A3452" s="22"/>
      <c r="B3452" s="55"/>
      <c r="C3452" s="22" t="str">
        <f>IF(B3452&gt;0,VLOOKUP(B3452,'الموردين والمخازن'!$A$9:$L$10006,2,0)," ")</f>
        <v xml:space="preserve"> </v>
      </c>
      <c r="D3452" s="22"/>
      <c r="E3452" s="22"/>
      <c r="F3452" s="33"/>
      <c r="G3452" s="69" t="str">
        <f t="shared" si="53"/>
        <v/>
      </c>
    </row>
    <row r="3453" spans="1:7" ht="19.5" thickTop="1" thickBot="1">
      <c r="A3453" s="22"/>
      <c r="B3453" s="55"/>
      <c r="C3453" s="22" t="str">
        <f>IF(B3453&gt;0,VLOOKUP(B3453,'الموردين والمخازن'!$A$9:$L$10006,2,0)," ")</f>
        <v xml:space="preserve"> </v>
      </c>
      <c r="D3453" s="22"/>
      <c r="E3453" s="22"/>
      <c r="F3453" s="33"/>
      <c r="G3453" s="69" t="str">
        <f t="shared" si="53"/>
        <v/>
      </c>
    </row>
    <row r="3454" spans="1:7" ht="19.5" thickTop="1" thickBot="1">
      <c r="A3454" s="22"/>
      <c r="B3454" s="55"/>
      <c r="C3454" s="22" t="str">
        <f>IF(B3454&gt;0,VLOOKUP(B3454,'الموردين والمخازن'!$A$9:$L$10006,2,0)," ")</f>
        <v xml:space="preserve"> </v>
      </c>
      <c r="D3454" s="22"/>
      <c r="E3454" s="22"/>
      <c r="F3454" s="33"/>
      <c r="G3454" s="69" t="str">
        <f t="shared" si="53"/>
        <v/>
      </c>
    </row>
    <row r="3455" spans="1:7" ht="19.5" thickTop="1" thickBot="1">
      <c r="A3455" s="22"/>
      <c r="B3455" s="55"/>
      <c r="C3455" s="22" t="str">
        <f>IF(B3455&gt;0,VLOOKUP(B3455,'الموردين والمخازن'!$A$9:$L$10006,2,0)," ")</f>
        <v xml:space="preserve"> </v>
      </c>
      <c r="D3455" s="22"/>
      <c r="E3455" s="22"/>
      <c r="F3455" s="33"/>
      <c r="G3455" s="69" t="str">
        <f t="shared" si="53"/>
        <v/>
      </c>
    </row>
    <row r="3456" spans="1:7" ht="19.5" thickTop="1" thickBot="1">
      <c r="A3456" s="22"/>
      <c r="B3456" s="55"/>
      <c r="C3456" s="22" t="str">
        <f>IF(B3456&gt;0,VLOOKUP(B3456,'الموردين والمخازن'!$A$9:$L$10006,2,0)," ")</f>
        <v xml:space="preserve"> </v>
      </c>
      <c r="D3456" s="22"/>
      <c r="E3456" s="22"/>
      <c r="F3456" s="33"/>
      <c r="G3456" s="69" t="str">
        <f t="shared" si="53"/>
        <v/>
      </c>
    </row>
    <row r="3457" spans="1:7" ht="19.5" thickTop="1" thickBot="1">
      <c r="A3457" s="22"/>
      <c r="B3457" s="55"/>
      <c r="C3457" s="22" t="str">
        <f>IF(B3457&gt;0,VLOOKUP(B3457,'الموردين والمخازن'!$A$9:$L$10006,2,0)," ")</f>
        <v xml:space="preserve"> </v>
      </c>
      <c r="D3457" s="22"/>
      <c r="E3457" s="22"/>
      <c r="F3457" s="33"/>
      <c r="G3457" s="69" t="str">
        <f t="shared" si="53"/>
        <v/>
      </c>
    </row>
    <row r="3458" spans="1:7" ht="19.5" thickTop="1" thickBot="1">
      <c r="A3458" s="22"/>
      <c r="B3458" s="55"/>
      <c r="C3458" s="22" t="str">
        <f>IF(B3458&gt;0,VLOOKUP(B3458,'الموردين والمخازن'!$A$9:$L$10006,2,0)," ")</f>
        <v xml:space="preserve"> </v>
      </c>
      <c r="D3458" s="22"/>
      <c r="E3458" s="22"/>
      <c r="F3458" s="33"/>
      <c r="G3458" s="69" t="str">
        <f t="shared" si="53"/>
        <v/>
      </c>
    </row>
    <row r="3459" spans="1:7" ht="19.5" thickTop="1" thickBot="1">
      <c r="A3459" s="22"/>
      <c r="B3459" s="55"/>
      <c r="C3459" s="22" t="str">
        <f>IF(B3459&gt;0,VLOOKUP(B3459,'الموردين والمخازن'!$A$9:$L$10006,2,0)," ")</f>
        <v xml:space="preserve"> </v>
      </c>
      <c r="D3459" s="22"/>
      <c r="E3459" s="22"/>
      <c r="F3459" s="33"/>
      <c r="G3459" s="69" t="str">
        <f t="shared" si="53"/>
        <v/>
      </c>
    </row>
    <row r="3460" spans="1:7" ht="19.5" thickTop="1" thickBot="1">
      <c r="A3460" s="22"/>
      <c r="B3460" s="55"/>
      <c r="C3460" s="22" t="str">
        <f>IF(B3460&gt;0,VLOOKUP(B3460,'الموردين والمخازن'!$A$9:$L$10006,2,0)," ")</f>
        <v xml:space="preserve"> </v>
      </c>
      <c r="D3460" s="22"/>
      <c r="E3460" s="22"/>
      <c r="F3460" s="33"/>
      <c r="G3460" s="69" t="str">
        <f t="shared" si="53"/>
        <v/>
      </c>
    </row>
    <row r="3461" spans="1:7" ht="19.5" thickTop="1" thickBot="1">
      <c r="A3461" s="22"/>
      <c r="B3461" s="55"/>
      <c r="C3461" s="22" t="str">
        <f>IF(B3461&gt;0,VLOOKUP(B3461,'الموردين والمخازن'!$A$9:$L$10006,2,0)," ")</f>
        <v xml:space="preserve"> </v>
      </c>
      <c r="D3461" s="22"/>
      <c r="E3461" s="22"/>
      <c r="F3461" s="33"/>
      <c r="G3461" s="69" t="str">
        <f t="shared" si="53"/>
        <v/>
      </c>
    </row>
    <row r="3462" spans="1:7" ht="19.5" thickTop="1" thickBot="1">
      <c r="A3462" s="22"/>
      <c r="B3462" s="55"/>
      <c r="C3462" s="22" t="str">
        <f>IF(B3462&gt;0,VLOOKUP(B3462,'الموردين والمخازن'!$A$9:$L$10006,2,0)," ")</f>
        <v xml:space="preserve"> </v>
      </c>
      <c r="D3462" s="22"/>
      <c r="E3462" s="22"/>
      <c r="F3462" s="33"/>
      <c r="G3462" s="69" t="str">
        <f t="shared" si="53"/>
        <v/>
      </c>
    </row>
    <row r="3463" spans="1:7" ht="19.5" thickTop="1" thickBot="1">
      <c r="A3463" s="22"/>
      <c r="B3463" s="55"/>
      <c r="C3463" s="22" t="str">
        <f>IF(B3463&gt;0,VLOOKUP(B3463,'الموردين والمخازن'!$A$9:$L$10006,2,0)," ")</f>
        <v xml:space="preserve"> </v>
      </c>
      <c r="D3463" s="22"/>
      <c r="E3463" s="22"/>
      <c r="F3463" s="33"/>
      <c r="G3463" s="69" t="str">
        <f t="shared" si="53"/>
        <v/>
      </c>
    </row>
    <row r="3464" spans="1:7" ht="19.5" thickTop="1" thickBot="1">
      <c r="A3464" s="22"/>
      <c r="B3464" s="55"/>
      <c r="C3464" s="22" t="str">
        <f>IF(B3464&gt;0,VLOOKUP(B3464,'الموردين والمخازن'!$A$9:$L$10006,2,0)," ")</f>
        <v xml:space="preserve"> </v>
      </c>
      <c r="D3464" s="22"/>
      <c r="E3464" s="22"/>
      <c r="F3464" s="33"/>
      <c r="G3464" s="69" t="str">
        <f t="shared" si="53"/>
        <v/>
      </c>
    </row>
    <row r="3465" spans="1:7" ht="19.5" thickTop="1" thickBot="1">
      <c r="A3465" s="22"/>
      <c r="B3465" s="55"/>
      <c r="C3465" s="22" t="str">
        <f>IF(B3465&gt;0,VLOOKUP(B3465,'الموردين والمخازن'!$A$9:$L$10006,2,0)," ")</f>
        <v xml:space="preserve"> </v>
      </c>
      <c r="D3465" s="22"/>
      <c r="E3465" s="22"/>
      <c r="F3465" s="33"/>
      <c r="G3465" s="69" t="str">
        <f t="shared" ref="G3465:G3528" si="54">B3465&amp;A3465</f>
        <v/>
      </c>
    </row>
    <row r="3466" spans="1:7" ht="19.5" thickTop="1" thickBot="1">
      <c r="A3466" s="22"/>
      <c r="B3466" s="55"/>
      <c r="C3466" s="22" t="str">
        <f>IF(B3466&gt;0,VLOOKUP(B3466,'الموردين والمخازن'!$A$9:$L$10006,2,0)," ")</f>
        <v xml:space="preserve"> </v>
      </c>
      <c r="D3466" s="22"/>
      <c r="E3466" s="22"/>
      <c r="F3466" s="33"/>
      <c r="G3466" s="69" t="str">
        <f t="shared" si="54"/>
        <v/>
      </c>
    </row>
    <row r="3467" spans="1:7" ht="19.5" thickTop="1" thickBot="1">
      <c r="A3467" s="22"/>
      <c r="B3467" s="55"/>
      <c r="C3467" s="22" t="str">
        <f>IF(B3467&gt;0,VLOOKUP(B3467,'الموردين والمخازن'!$A$9:$L$10006,2,0)," ")</f>
        <v xml:space="preserve"> </v>
      </c>
      <c r="D3467" s="22"/>
      <c r="E3467" s="22"/>
      <c r="F3467" s="33"/>
      <c r="G3467" s="69" t="str">
        <f t="shared" si="54"/>
        <v/>
      </c>
    </row>
    <row r="3468" spans="1:7" ht="19.5" thickTop="1" thickBot="1">
      <c r="A3468" s="22"/>
      <c r="B3468" s="55"/>
      <c r="C3468" s="22" t="str">
        <f>IF(B3468&gt;0,VLOOKUP(B3468,'الموردين والمخازن'!$A$9:$L$10006,2,0)," ")</f>
        <v xml:space="preserve"> </v>
      </c>
      <c r="D3468" s="22"/>
      <c r="E3468" s="22"/>
      <c r="F3468" s="33"/>
      <c r="G3468" s="69" t="str">
        <f t="shared" si="54"/>
        <v/>
      </c>
    </row>
    <row r="3469" spans="1:7" ht="19.5" thickTop="1" thickBot="1">
      <c r="A3469" s="22"/>
      <c r="B3469" s="55"/>
      <c r="C3469" s="22" t="str">
        <f>IF(B3469&gt;0,VLOOKUP(B3469,'الموردين والمخازن'!$A$9:$L$10006,2,0)," ")</f>
        <v xml:space="preserve"> </v>
      </c>
      <c r="D3469" s="22"/>
      <c r="E3469" s="22"/>
      <c r="F3469" s="33"/>
      <c r="G3469" s="69" t="str">
        <f t="shared" si="54"/>
        <v/>
      </c>
    </row>
    <row r="3470" spans="1:7" ht="19.5" thickTop="1" thickBot="1">
      <c r="A3470" s="22"/>
      <c r="B3470" s="55"/>
      <c r="C3470" s="22" t="str">
        <f>IF(B3470&gt;0,VLOOKUP(B3470,'الموردين والمخازن'!$A$9:$L$10006,2,0)," ")</f>
        <v xml:space="preserve"> </v>
      </c>
      <c r="D3470" s="22"/>
      <c r="E3470" s="22"/>
      <c r="F3470" s="33"/>
      <c r="G3470" s="69" t="str">
        <f t="shared" si="54"/>
        <v/>
      </c>
    </row>
    <row r="3471" spans="1:7" ht="19.5" thickTop="1" thickBot="1">
      <c r="A3471" s="22"/>
      <c r="B3471" s="55"/>
      <c r="C3471" s="22" t="str">
        <f>IF(B3471&gt;0,VLOOKUP(B3471,'الموردين والمخازن'!$A$9:$L$10006,2,0)," ")</f>
        <v xml:space="preserve"> </v>
      </c>
      <c r="D3471" s="22"/>
      <c r="E3471" s="22"/>
      <c r="F3471" s="33"/>
      <c r="G3471" s="69" t="str">
        <f t="shared" si="54"/>
        <v/>
      </c>
    </row>
    <row r="3472" spans="1:7" ht="19.5" thickTop="1" thickBot="1">
      <c r="A3472" s="22"/>
      <c r="B3472" s="55"/>
      <c r="C3472" s="22" t="str">
        <f>IF(B3472&gt;0,VLOOKUP(B3472,'الموردين والمخازن'!$A$9:$L$10006,2,0)," ")</f>
        <v xml:space="preserve"> </v>
      </c>
      <c r="D3472" s="22"/>
      <c r="E3472" s="22"/>
      <c r="F3472" s="33"/>
      <c r="G3472" s="69" t="str">
        <f t="shared" si="54"/>
        <v/>
      </c>
    </row>
    <row r="3473" spans="1:7" ht="19.5" thickTop="1" thickBot="1">
      <c r="A3473" s="22"/>
      <c r="B3473" s="55"/>
      <c r="C3473" s="22" t="str">
        <f>IF(B3473&gt;0,VLOOKUP(B3473,'الموردين والمخازن'!$A$9:$L$10006,2,0)," ")</f>
        <v xml:space="preserve"> </v>
      </c>
      <c r="D3473" s="22"/>
      <c r="E3473" s="22"/>
      <c r="F3473" s="33"/>
      <c r="G3473" s="69" t="str">
        <f t="shared" si="54"/>
        <v/>
      </c>
    </row>
    <row r="3474" spans="1:7" ht="19.5" thickTop="1" thickBot="1">
      <c r="A3474" s="22"/>
      <c r="B3474" s="55"/>
      <c r="C3474" s="22" t="str">
        <f>IF(B3474&gt;0,VLOOKUP(B3474,'الموردين والمخازن'!$A$9:$L$10006,2,0)," ")</f>
        <v xml:space="preserve"> </v>
      </c>
      <c r="D3474" s="22"/>
      <c r="E3474" s="22"/>
      <c r="F3474" s="33"/>
      <c r="G3474" s="69" t="str">
        <f t="shared" si="54"/>
        <v/>
      </c>
    </row>
    <row r="3475" spans="1:7" ht="19.5" thickTop="1" thickBot="1">
      <c r="A3475" s="22"/>
      <c r="B3475" s="55"/>
      <c r="C3475" s="22" t="str">
        <f>IF(B3475&gt;0,VLOOKUP(B3475,'الموردين والمخازن'!$A$9:$L$10006,2,0)," ")</f>
        <v xml:space="preserve"> </v>
      </c>
      <c r="D3475" s="22"/>
      <c r="E3475" s="22"/>
      <c r="F3475" s="33"/>
      <c r="G3475" s="69" t="str">
        <f t="shared" si="54"/>
        <v/>
      </c>
    </row>
    <row r="3476" spans="1:7" ht="19.5" thickTop="1" thickBot="1">
      <c r="A3476" s="22"/>
      <c r="B3476" s="55"/>
      <c r="C3476" s="22" t="str">
        <f>IF(B3476&gt;0,VLOOKUP(B3476,'الموردين والمخازن'!$A$9:$L$10006,2,0)," ")</f>
        <v xml:space="preserve"> </v>
      </c>
      <c r="D3476" s="22"/>
      <c r="E3476" s="22"/>
      <c r="F3476" s="33"/>
      <c r="G3476" s="69" t="str">
        <f t="shared" si="54"/>
        <v/>
      </c>
    </row>
    <row r="3477" spans="1:7" ht="19.5" thickTop="1" thickBot="1">
      <c r="A3477" s="22"/>
      <c r="B3477" s="55"/>
      <c r="C3477" s="22" t="str">
        <f>IF(B3477&gt;0,VLOOKUP(B3477,'الموردين والمخازن'!$A$9:$L$10006,2,0)," ")</f>
        <v xml:space="preserve"> </v>
      </c>
      <c r="D3477" s="22"/>
      <c r="E3477" s="22"/>
      <c r="F3477" s="33"/>
      <c r="G3477" s="69" t="str">
        <f t="shared" si="54"/>
        <v/>
      </c>
    </row>
    <row r="3478" spans="1:7" ht="19.5" thickTop="1" thickBot="1">
      <c r="A3478" s="22"/>
      <c r="B3478" s="55"/>
      <c r="C3478" s="22" t="str">
        <f>IF(B3478&gt;0,VLOOKUP(B3478,'الموردين والمخازن'!$A$9:$L$10006,2,0)," ")</f>
        <v xml:space="preserve"> </v>
      </c>
      <c r="D3478" s="22"/>
      <c r="E3478" s="22"/>
      <c r="F3478" s="33"/>
      <c r="G3478" s="69" t="str">
        <f t="shared" si="54"/>
        <v/>
      </c>
    </row>
    <row r="3479" spans="1:7" ht="19.5" thickTop="1" thickBot="1">
      <c r="A3479" s="22"/>
      <c r="B3479" s="55"/>
      <c r="C3479" s="22" t="str">
        <f>IF(B3479&gt;0,VLOOKUP(B3479,'الموردين والمخازن'!$A$9:$L$10006,2,0)," ")</f>
        <v xml:space="preserve"> </v>
      </c>
      <c r="D3479" s="22"/>
      <c r="E3479" s="22"/>
      <c r="F3479" s="33"/>
      <c r="G3479" s="69" t="str">
        <f t="shared" si="54"/>
        <v/>
      </c>
    </row>
    <row r="3480" spans="1:7" ht="19.5" thickTop="1" thickBot="1">
      <c r="A3480" s="22"/>
      <c r="B3480" s="55"/>
      <c r="C3480" s="22" t="str">
        <f>IF(B3480&gt;0,VLOOKUP(B3480,'الموردين والمخازن'!$A$9:$L$10006,2,0)," ")</f>
        <v xml:space="preserve"> </v>
      </c>
      <c r="D3480" s="22"/>
      <c r="E3480" s="22"/>
      <c r="F3480" s="33"/>
      <c r="G3480" s="69" t="str">
        <f t="shared" si="54"/>
        <v/>
      </c>
    </row>
    <row r="3481" spans="1:7" ht="19.5" thickTop="1" thickBot="1">
      <c r="A3481" s="22"/>
      <c r="B3481" s="55"/>
      <c r="C3481" s="22" t="str">
        <f>IF(B3481&gt;0,VLOOKUP(B3481,'الموردين والمخازن'!$A$9:$L$10006,2,0)," ")</f>
        <v xml:space="preserve"> </v>
      </c>
      <c r="D3481" s="22"/>
      <c r="E3481" s="22"/>
      <c r="F3481" s="33"/>
      <c r="G3481" s="69" t="str">
        <f t="shared" si="54"/>
        <v/>
      </c>
    </row>
    <row r="3482" spans="1:7" ht="19.5" thickTop="1" thickBot="1">
      <c r="A3482" s="22"/>
      <c r="B3482" s="55"/>
      <c r="C3482" s="22" t="str">
        <f>IF(B3482&gt;0,VLOOKUP(B3482,'الموردين والمخازن'!$A$9:$L$10006,2,0)," ")</f>
        <v xml:space="preserve"> </v>
      </c>
      <c r="D3482" s="22"/>
      <c r="E3482" s="22"/>
      <c r="F3482" s="33"/>
      <c r="G3482" s="69" t="str">
        <f t="shared" si="54"/>
        <v/>
      </c>
    </row>
    <row r="3483" spans="1:7" ht="19.5" thickTop="1" thickBot="1">
      <c r="A3483" s="22"/>
      <c r="B3483" s="55"/>
      <c r="C3483" s="22" t="str">
        <f>IF(B3483&gt;0,VLOOKUP(B3483,'الموردين والمخازن'!$A$9:$L$10006,2,0)," ")</f>
        <v xml:space="preserve"> </v>
      </c>
      <c r="D3483" s="22"/>
      <c r="E3483" s="22"/>
      <c r="F3483" s="33"/>
      <c r="G3483" s="69" t="str">
        <f t="shared" si="54"/>
        <v/>
      </c>
    </row>
    <row r="3484" spans="1:7" ht="19.5" thickTop="1" thickBot="1">
      <c r="A3484" s="22"/>
      <c r="B3484" s="55"/>
      <c r="C3484" s="22" t="str">
        <f>IF(B3484&gt;0,VLOOKUP(B3484,'الموردين والمخازن'!$A$9:$L$10006,2,0)," ")</f>
        <v xml:space="preserve"> </v>
      </c>
      <c r="D3484" s="22"/>
      <c r="E3484" s="22"/>
      <c r="F3484" s="33"/>
      <c r="G3484" s="69" t="str">
        <f t="shared" si="54"/>
        <v/>
      </c>
    </row>
    <row r="3485" spans="1:7" ht="19.5" thickTop="1" thickBot="1">
      <c r="A3485" s="22"/>
      <c r="B3485" s="55"/>
      <c r="C3485" s="22" t="str">
        <f>IF(B3485&gt;0,VLOOKUP(B3485,'الموردين والمخازن'!$A$9:$L$10006,2,0)," ")</f>
        <v xml:space="preserve"> </v>
      </c>
      <c r="D3485" s="22"/>
      <c r="E3485" s="22"/>
      <c r="F3485" s="33"/>
      <c r="G3485" s="69" t="str">
        <f t="shared" si="54"/>
        <v/>
      </c>
    </row>
    <row r="3486" spans="1:7" ht="19.5" thickTop="1" thickBot="1">
      <c r="A3486" s="22"/>
      <c r="B3486" s="55"/>
      <c r="C3486" s="22" t="str">
        <f>IF(B3486&gt;0,VLOOKUP(B3486,'الموردين والمخازن'!$A$9:$L$10006,2,0)," ")</f>
        <v xml:space="preserve"> </v>
      </c>
      <c r="D3486" s="22"/>
      <c r="E3486" s="22"/>
      <c r="F3486" s="33"/>
      <c r="G3486" s="69" t="str">
        <f t="shared" si="54"/>
        <v/>
      </c>
    </row>
    <row r="3487" spans="1:7" ht="19.5" thickTop="1" thickBot="1">
      <c r="A3487" s="22"/>
      <c r="B3487" s="55"/>
      <c r="C3487" s="22" t="str">
        <f>IF(B3487&gt;0,VLOOKUP(B3487,'الموردين والمخازن'!$A$9:$L$10006,2,0)," ")</f>
        <v xml:space="preserve"> </v>
      </c>
      <c r="D3487" s="22"/>
      <c r="E3487" s="22"/>
      <c r="F3487" s="33"/>
      <c r="G3487" s="69" t="str">
        <f t="shared" si="54"/>
        <v/>
      </c>
    </row>
    <row r="3488" spans="1:7" ht="19.5" thickTop="1" thickBot="1">
      <c r="A3488" s="22"/>
      <c r="B3488" s="55"/>
      <c r="C3488" s="22" t="str">
        <f>IF(B3488&gt;0,VLOOKUP(B3488,'الموردين والمخازن'!$A$9:$L$10006,2,0)," ")</f>
        <v xml:space="preserve"> </v>
      </c>
      <c r="D3488" s="22"/>
      <c r="E3488" s="22"/>
      <c r="F3488" s="33"/>
      <c r="G3488" s="69" t="str">
        <f t="shared" si="54"/>
        <v/>
      </c>
    </row>
    <row r="3489" spans="1:7" ht="19.5" thickTop="1" thickBot="1">
      <c r="A3489" s="22"/>
      <c r="B3489" s="55"/>
      <c r="C3489" s="22" t="str">
        <f>IF(B3489&gt;0,VLOOKUP(B3489,'الموردين والمخازن'!$A$9:$L$10006,2,0)," ")</f>
        <v xml:space="preserve"> </v>
      </c>
      <c r="D3489" s="22"/>
      <c r="E3489" s="22"/>
      <c r="F3489" s="33"/>
      <c r="G3489" s="69" t="str">
        <f t="shared" si="54"/>
        <v/>
      </c>
    </row>
    <row r="3490" spans="1:7" ht="19.5" thickTop="1" thickBot="1">
      <c r="A3490" s="22"/>
      <c r="B3490" s="55"/>
      <c r="C3490" s="22" t="str">
        <f>IF(B3490&gt;0,VLOOKUP(B3490,'الموردين والمخازن'!$A$9:$L$10006,2,0)," ")</f>
        <v xml:space="preserve"> </v>
      </c>
      <c r="D3490" s="22"/>
      <c r="E3490" s="22"/>
      <c r="F3490" s="33"/>
      <c r="G3490" s="69" t="str">
        <f t="shared" si="54"/>
        <v/>
      </c>
    </row>
    <row r="3491" spans="1:7" ht="19.5" thickTop="1" thickBot="1">
      <c r="A3491" s="22"/>
      <c r="B3491" s="55"/>
      <c r="C3491" s="22" t="str">
        <f>IF(B3491&gt;0,VLOOKUP(B3491,'الموردين والمخازن'!$A$9:$L$10006,2,0)," ")</f>
        <v xml:space="preserve"> </v>
      </c>
      <c r="D3491" s="22"/>
      <c r="E3491" s="22"/>
      <c r="F3491" s="33"/>
      <c r="G3491" s="69" t="str">
        <f t="shared" si="54"/>
        <v/>
      </c>
    </row>
    <row r="3492" spans="1:7" ht="19.5" thickTop="1" thickBot="1">
      <c r="A3492" s="22"/>
      <c r="B3492" s="55"/>
      <c r="C3492" s="22" t="str">
        <f>IF(B3492&gt;0,VLOOKUP(B3492,'الموردين والمخازن'!$A$9:$L$10006,2,0)," ")</f>
        <v xml:space="preserve"> </v>
      </c>
      <c r="D3492" s="22"/>
      <c r="E3492" s="22"/>
      <c r="F3492" s="33"/>
      <c r="G3492" s="69" t="str">
        <f t="shared" si="54"/>
        <v/>
      </c>
    </row>
    <row r="3493" spans="1:7" ht="19.5" thickTop="1" thickBot="1">
      <c r="A3493" s="22"/>
      <c r="B3493" s="55"/>
      <c r="C3493" s="22" t="str">
        <f>IF(B3493&gt;0,VLOOKUP(B3493,'الموردين والمخازن'!$A$9:$L$10006,2,0)," ")</f>
        <v xml:space="preserve"> </v>
      </c>
      <c r="D3493" s="22"/>
      <c r="E3493" s="22"/>
      <c r="F3493" s="33"/>
      <c r="G3493" s="69" t="str">
        <f t="shared" si="54"/>
        <v/>
      </c>
    </row>
    <row r="3494" spans="1:7" ht="19.5" thickTop="1" thickBot="1">
      <c r="A3494" s="22"/>
      <c r="B3494" s="55"/>
      <c r="C3494" s="22" t="str">
        <f>IF(B3494&gt;0,VLOOKUP(B3494,'الموردين والمخازن'!$A$9:$L$10006,2,0)," ")</f>
        <v xml:space="preserve"> </v>
      </c>
      <c r="D3494" s="22"/>
      <c r="E3494" s="22"/>
      <c r="F3494" s="33"/>
      <c r="G3494" s="69" t="str">
        <f t="shared" si="54"/>
        <v/>
      </c>
    </row>
    <row r="3495" spans="1:7" ht="19.5" thickTop="1" thickBot="1">
      <c r="A3495" s="22"/>
      <c r="B3495" s="55"/>
      <c r="C3495" s="22" t="str">
        <f>IF(B3495&gt;0,VLOOKUP(B3495,'الموردين والمخازن'!$A$9:$L$10006,2,0)," ")</f>
        <v xml:space="preserve"> </v>
      </c>
      <c r="D3495" s="22"/>
      <c r="E3495" s="22"/>
      <c r="F3495" s="33"/>
      <c r="G3495" s="69" t="str">
        <f t="shared" si="54"/>
        <v/>
      </c>
    </row>
    <row r="3496" spans="1:7" ht="19.5" thickTop="1" thickBot="1">
      <c r="A3496" s="22"/>
      <c r="B3496" s="55"/>
      <c r="C3496" s="22" t="str">
        <f>IF(B3496&gt;0,VLOOKUP(B3496,'الموردين والمخازن'!$A$9:$L$10006,2,0)," ")</f>
        <v xml:space="preserve"> </v>
      </c>
      <c r="D3496" s="22"/>
      <c r="E3496" s="22"/>
      <c r="F3496" s="33"/>
      <c r="G3496" s="69" t="str">
        <f t="shared" si="54"/>
        <v/>
      </c>
    </row>
    <row r="3497" spans="1:7" ht="19.5" thickTop="1" thickBot="1">
      <c r="A3497" s="22"/>
      <c r="B3497" s="55"/>
      <c r="C3497" s="22" t="str">
        <f>IF(B3497&gt;0,VLOOKUP(B3497,'الموردين والمخازن'!$A$9:$L$10006,2,0)," ")</f>
        <v xml:space="preserve"> </v>
      </c>
      <c r="D3497" s="22"/>
      <c r="E3497" s="22"/>
      <c r="F3497" s="33"/>
      <c r="G3497" s="69" t="str">
        <f t="shared" si="54"/>
        <v/>
      </c>
    </row>
    <row r="3498" spans="1:7" ht="19.5" thickTop="1" thickBot="1">
      <c r="A3498" s="22"/>
      <c r="B3498" s="55"/>
      <c r="C3498" s="22" t="str">
        <f>IF(B3498&gt;0,VLOOKUP(B3498,'الموردين والمخازن'!$A$9:$L$10006,2,0)," ")</f>
        <v xml:space="preserve"> </v>
      </c>
      <c r="D3498" s="22"/>
      <c r="E3498" s="22"/>
      <c r="F3498" s="33"/>
      <c r="G3498" s="69" t="str">
        <f t="shared" si="54"/>
        <v/>
      </c>
    </row>
    <row r="3499" spans="1:7" ht="19.5" thickTop="1" thickBot="1">
      <c r="A3499" s="22"/>
      <c r="B3499" s="55"/>
      <c r="C3499" s="22" t="str">
        <f>IF(B3499&gt;0,VLOOKUP(B3499,'الموردين والمخازن'!$A$9:$L$10006,2,0)," ")</f>
        <v xml:space="preserve"> </v>
      </c>
      <c r="D3499" s="22"/>
      <c r="E3499" s="22"/>
      <c r="F3499" s="33"/>
      <c r="G3499" s="69" t="str">
        <f t="shared" si="54"/>
        <v/>
      </c>
    </row>
    <row r="3500" spans="1:7" ht="19.5" thickTop="1" thickBot="1">
      <c r="A3500" s="22"/>
      <c r="B3500" s="55"/>
      <c r="C3500" s="22" t="str">
        <f>IF(B3500&gt;0,VLOOKUP(B3500,'الموردين والمخازن'!$A$9:$L$10006,2,0)," ")</f>
        <v xml:space="preserve"> </v>
      </c>
      <c r="D3500" s="22"/>
      <c r="E3500" s="22"/>
      <c r="F3500" s="33"/>
      <c r="G3500" s="69" t="str">
        <f t="shared" si="54"/>
        <v/>
      </c>
    </row>
    <row r="3501" spans="1:7" ht="19.5" thickTop="1" thickBot="1">
      <c r="A3501" s="22"/>
      <c r="B3501" s="55"/>
      <c r="C3501" s="22" t="str">
        <f>IF(B3501&gt;0,VLOOKUP(B3501,'الموردين والمخازن'!$A$9:$L$10006,2,0)," ")</f>
        <v xml:space="preserve"> </v>
      </c>
      <c r="D3501" s="22"/>
      <c r="E3501" s="22"/>
      <c r="F3501" s="33"/>
      <c r="G3501" s="69" t="str">
        <f t="shared" si="54"/>
        <v/>
      </c>
    </row>
    <row r="3502" spans="1:7" ht="19.5" thickTop="1" thickBot="1">
      <c r="A3502" s="22"/>
      <c r="B3502" s="55"/>
      <c r="C3502" s="22" t="str">
        <f>IF(B3502&gt;0,VLOOKUP(B3502,'الموردين والمخازن'!$A$9:$L$10006,2,0)," ")</f>
        <v xml:space="preserve"> </v>
      </c>
      <c r="D3502" s="22"/>
      <c r="E3502" s="22"/>
      <c r="F3502" s="33"/>
      <c r="G3502" s="69" t="str">
        <f t="shared" si="54"/>
        <v/>
      </c>
    </row>
    <row r="3503" spans="1:7" ht="19.5" thickTop="1" thickBot="1">
      <c r="A3503" s="22"/>
      <c r="B3503" s="55"/>
      <c r="C3503" s="22" t="str">
        <f>IF(B3503&gt;0,VLOOKUP(B3503,'الموردين والمخازن'!$A$9:$L$10006,2,0)," ")</f>
        <v xml:space="preserve"> </v>
      </c>
      <c r="D3503" s="22"/>
      <c r="E3503" s="22"/>
      <c r="F3503" s="33"/>
      <c r="G3503" s="69" t="str">
        <f t="shared" si="54"/>
        <v/>
      </c>
    </row>
    <row r="3504" spans="1:7" ht="19.5" thickTop="1" thickBot="1">
      <c r="A3504" s="22"/>
      <c r="B3504" s="55"/>
      <c r="C3504" s="22" t="str">
        <f>IF(B3504&gt;0,VLOOKUP(B3504,'الموردين والمخازن'!$A$9:$L$10006,2,0)," ")</f>
        <v xml:space="preserve"> </v>
      </c>
      <c r="D3504" s="22"/>
      <c r="E3504" s="22"/>
      <c r="F3504" s="33"/>
      <c r="G3504" s="69" t="str">
        <f t="shared" si="54"/>
        <v/>
      </c>
    </row>
    <row r="3505" spans="1:7" ht="19.5" thickTop="1" thickBot="1">
      <c r="A3505" s="22"/>
      <c r="B3505" s="55"/>
      <c r="C3505" s="22" t="str">
        <f>IF(B3505&gt;0,VLOOKUP(B3505,'الموردين والمخازن'!$A$9:$L$10006,2,0)," ")</f>
        <v xml:space="preserve"> </v>
      </c>
      <c r="D3505" s="22"/>
      <c r="E3505" s="22"/>
      <c r="F3505" s="33"/>
      <c r="G3505" s="69" t="str">
        <f t="shared" si="54"/>
        <v/>
      </c>
    </row>
    <row r="3506" spans="1:7" ht="19.5" thickTop="1" thickBot="1">
      <c r="A3506" s="22"/>
      <c r="B3506" s="55"/>
      <c r="C3506" s="22" t="str">
        <f>IF(B3506&gt;0,VLOOKUP(B3506,'الموردين والمخازن'!$A$9:$L$10006,2,0)," ")</f>
        <v xml:space="preserve"> </v>
      </c>
      <c r="D3506" s="22"/>
      <c r="E3506" s="22"/>
      <c r="F3506" s="33"/>
      <c r="G3506" s="69" t="str">
        <f t="shared" si="54"/>
        <v/>
      </c>
    </row>
    <row r="3507" spans="1:7" ht="19.5" thickTop="1" thickBot="1">
      <c r="A3507" s="22"/>
      <c r="B3507" s="55"/>
      <c r="C3507" s="22" t="str">
        <f>IF(B3507&gt;0,VLOOKUP(B3507,'الموردين والمخازن'!$A$9:$L$10006,2,0)," ")</f>
        <v xml:space="preserve"> </v>
      </c>
      <c r="D3507" s="22"/>
      <c r="E3507" s="22"/>
      <c r="F3507" s="33"/>
      <c r="G3507" s="69" t="str">
        <f t="shared" si="54"/>
        <v/>
      </c>
    </row>
    <row r="3508" spans="1:7" ht="19.5" thickTop="1" thickBot="1">
      <c r="A3508" s="22"/>
      <c r="B3508" s="55"/>
      <c r="C3508" s="22" t="str">
        <f>IF(B3508&gt;0,VLOOKUP(B3508,'الموردين والمخازن'!$A$9:$L$10006,2,0)," ")</f>
        <v xml:space="preserve"> </v>
      </c>
      <c r="D3508" s="22"/>
      <c r="E3508" s="22"/>
      <c r="F3508" s="33"/>
      <c r="G3508" s="69" t="str">
        <f t="shared" si="54"/>
        <v/>
      </c>
    </row>
    <row r="3509" spans="1:7" ht="19.5" thickTop="1" thickBot="1">
      <c r="A3509" s="22"/>
      <c r="B3509" s="55"/>
      <c r="C3509" s="22" t="str">
        <f>IF(B3509&gt;0,VLOOKUP(B3509,'الموردين والمخازن'!$A$9:$L$10006,2,0)," ")</f>
        <v xml:space="preserve"> </v>
      </c>
      <c r="D3509" s="22"/>
      <c r="E3509" s="22"/>
      <c r="F3509" s="33"/>
      <c r="G3509" s="69" t="str">
        <f t="shared" si="54"/>
        <v/>
      </c>
    </row>
    <row r="3510" spans="1:7" ht="19.5" thickTop="1" thickBot="1">
      <c r="A3510" s="22"/>
      <c r="B3510" s="55"/>
      <c r="C3510" s="22" t="str">
        <f>IF(B3510&gt;0,VLOOKUP(B3510,'الموردين والمخازن'!$A$9:$L$10006,2,0)," ")</f>
        <v xml:space="preserve"> </v>
      </c>
      <c r="D3510" s="22"/>
      <c r="E3510" s="22"/>
      <c r="F3510" s="33"/>
      <c r="G3510" s="69" t="str">
        <f t="shared" si="54"/>
        <v/>
      </c>
    </row>
    <row r="3511" spans="1:7" ht="19.5" thickTop="1" thickBot="1">
      <c r="A3511" s="22"/>
      <c r="B3511" s="55"/>
      <c r="C3511" s="22" t="str">
        <f>IF(B3511&gt;0,VLOOKUP(B3511,'الموردين والمخازن'!$A$9:$L$10006,2,0)," ")</f>
        <v xml:space="preserve"> </v>
      </c>
      <c r="D3511" s="22"/>
      <c r="E3511" s="22"/>
      <c r="F3511" s="33"/>
      <c r="G3511" s="69" t="str">
        <f t="shared" si="54"/>
        <v/>
      </c>
    </row>
    <row r="3512" spans="1:7" ht="19.5" thickTop="1" thickBot="1">
      <c r="A3512" s="22"/>
      <c r="B3512" s="55"/>
      <c r="C3512" s="22" t="str">
        <f>IF(B3512&gt;0,VLOOKUP(B3512,'الموردين والمخازن'!$A$9:$L$10006,2,0)," ")</f>
        <v xml:space="preserve"> </v>
      </c>
      <c r="D3512" s="22"/>
      <c r="E3512" s="22"/>
      <c r="F3512" s="33"/>
      <c r="G3512" s="69" t="str">
        <f t="shared" si="54"/>
        <v/>
      </c>
    </row>
    <row r="3513" spans="1:7" ht="19.5" thickTop="1" thickBot="1">
      <c r="A3513" s="22"/>
      <c r="B3513" s="55"/>
      <c r="C3513" s="22" t="str">
        <f>IF(B3513&gt;0,VLOOKUP(B3513,'الموردين والمخازن'!$A$9:$L$10006,2,0)," ")</f>
        <v xml:space="preserve"> </v>
      </c>
      <c r="D3513" s="22"/>
      <c r="E3513" s="22"/>
      <c r="F3513" s="33"/>
      <c r="G3513" s="69" t="str">
        <f t="shared" si="54"/>
        <v/>
      </c>
    </row>
    <row r="3514" spans="1:7" ht="19.5" thickTop="1" thickBot="1">
      <c r="A3514" s="22"/>
      <c r="B3514" s="55"/>
      <c r="C3514" s="22" t="str">
        <f>IF(B3514&gt;0,VLOOKUP(B3514,'الموردين والمخازن'!$A$9:$L$10006,2,0)," ")</f>
        <v xml:space="preserve"> </v>
      </c>
      <c r="D3514" s="22"/>
      <c r="E3514" s="22"/>
      <c r="F3514" s="33"/>
      <c r="G3514" s="69" t="str">
        <f t="shared" si="54"/>
        <v/>
      </c>
    </row>
    <row r="3515" spans="1:7" ht="19.5" thickTop="1" thickBot="1">
      <c r="A3515" s="22"/>
      <c r="B3515" s="55"/>
      <c r="C3515" s="22" t="str">
        <f>IF(B3515&gt;0,VLOOKUP(B3515,'الموردين والمخازن'!$A$9:$L$10006,2,0)," ")</f>
        <v xml:space="preserve"> </v>
      </c>
      <c r="D3515" s="22"/>
      <c r="E3515" s="22"/>
      <c r="F3515" s="33"/>
      <c r="G3515" s="69" t="str">
        <f t="shared" si="54"/>
        <v/>
      </c>
    </row>
    <row r="3516" spans="1:7" ht="19.5" thickTop="1" thickBot="1">
      <c r="A3516" s="22"/>
      <c r="B3516" s="55"/>
      <c r="C3516" s="22" t="str">
        <f>IF(B3516&gt;0,VLOOKUP(B3516,'الموردين والمخازن'!$A$9:$L$10006,2,0)," ")</f>
        <v xml:space="preserve"> </v>
      </c>
      <c r="D3516" s="22"/>
      <c r="E3516" s="22"/>
      <c r="F3516" s="33"/>
      <c r="G3516" s="69" t="str">
        <f t="shared" si="54"/>
        <v/>
      </c>
    </row>
    <row r="3517" spans="1:7" ht="19.5" thickTop="1" thickBot="1">
      <c r="A3517" s="22"/>
      <c r="B3517" s="55"/>
      <c r="C3517" s="22" t="str">
        <f>IF(B3517&gt;0,VLOOKUP(B3517,'الموردين والمخازن'!$A$9:$L$10006,2,0)," ")</f>
        <v xml:space="preserve"> </v>
      </c>
      <c r="D3517" s="22"/>
      <c r="E3517" s="22"/>
      <c r="F3517" s="33"/>
      <c r="G3517" s="69" t="str">
        <f t="shared" si="54"/>
        <v/>
      </c>
    </row>
    <row r="3518" spans="1:7" ht="19.5" thickTop="1" thickBot="1">
      <c r="A3518" s="22"/>
      <c r="B3518" s="55"/>
      <c r="C3518" s="22" t="str">
        <f>IF(B3518&gt;0,VLOOKUP(B3518,'الموردين والمخازن'!$A$9:$L$10006,2,0)," ")</f>
        <v xml:space="preserve"> </v>
      </c>
      <c r="D3518" s="22"/>
      <c r="E3518" s="22"/>
      <c r="F3518" s="33"/>
      <c r="G3518" s="69" t="str">
        <f t="shared" si="54"/>
        <v/>
      </c>
    </row>
    <row r="3519" spans="1:7" ht="19.5" thickTop="1" thickBot="1">
      <c r="A3519" s="22"/>
      <c r="B3519" s="55"/>
      <c r="C3519" s="22" t="str">
        <f>IF(B3519&gt;0,VLOOKUP(B3519,'الموردين والمخازن'!$A$9:$L$10006,2,0)," ")</f>
        <v xml:space="preserve"> </v>
      </c>
      <c r="D3519" s="22"/>
      <c r="E3519" s="22"/>
      <c r="F3519" s="33"/>
      <c r="G3519" s="69" t="str">
        <f t="shared" si="54"/>
        <v/>
      </c>
    </row>
    <row r="3520" spans="1:7" ht="19.5" thickTop="1" thickBot="1">
      <c r="A3520" s="22"/>
      <c r="B3520" s="55"/>
      <c r="C3520" s="22" t="str">
        <f>IF(B3520&gt;0,VLOOKUP(B3520,'الموردين والمخازن'!$A$9:$L$10006,2,0)," ")</f>
        <v xml:space="preserve"> </v>
      </c>
      <c r="D3520" s="22"/>
      <c r="E3520" s="22"/>
      <c r="F3520" s="33"/>
      <c r="G3520" s="69" t="str">
        <f t="shared" si="54"/>
        <v/>
      </c>
    </row>
    <row r="3521" spans="1:7" ht="19.5" thickTop="1" thickBot="1">
      <c r="A3521" s="22"/>
      <c r="B3521" s="55"/>
      <c r="C3521" s="22" t="str">
        <f>IF(B3521&gt;0,VLOOKUP(B3521,'الموردين والمخازن'!$A$9:$L$10006,2,0)," ")</f>
        <v xml:space="preserve"> </v>
      </c>
      <c r="D3521" s="22"/>
      <c r="E3521" s="22"/>
      <c r="F3521" s="33"/>
      <c r="G3521" s="69" t="str">
        <f t="shared" si="54"/>
        <v/>
      </c>
    </row>
    <row r="3522" spans="1:7" ht="19.5" thickTop="1" thickBot="1">
      <c r="A3522" s="22"/>
      <c r="B3522" s="55"/>
      <c r="C3522" s="22" t="str">
        <f>IF(B3522&gt;0,VLOOKUP(B3522,'الموردين والمخازن'!$A$9:$L$10006,2,0)," ")</f>
        <v xml:space="preserve"> </v>
      </c>
      <c r="D3522" s="22"/>
      <c r="E3522" s="22"/>
      <c r="F3522" s="33"/>
      <c r="G3522" s="69" t="str">
        <f t="shared" si="54"/>
        <v/>
      </c>
    </row>
    <row r="3523" spans="1:7" ht="19.5" thickTop="1" thickBot="1">
      <c r="A3523" s="22"/>
      <c r="B3523" s="55"/>
      <c r="C3523" s="22" t="str">
        <f>IF(B3523&gt;0,VLOOKUP(B3523,'الموردين والمخازن'!$A$9:$L$10006,2,0)," ")</f>
        <v xml:space="preserve"> </v>
      </c>
      <c r="D3523" s="22"/>
      <c r="E3523" s="22"/>
      <c r="F3523" s="33"/>
      <c r="G3523" s="69" t="str">
        <f t="shared" si="54"/>
        <v/>
      </c>
    </row>
    <row r="3524" spans="1:7" ht="19.5" thickTop="1" thickBot="1">
      <c r="A3524" s="22"/>
      <c r="B3524" s="55"/>
      <c r="C3524" s="22" t="str">
        <f>IF(B3524&gt;0,VLOOKUP(B3524,'الموردين والمخازن'!$A$9:$L$10006,2,0)," ")</f>
        <v xml:space="preserve"> </v>
      </c>
      <c r="D3524" s="22"/>
      <c r="E3524" s="22"/>
      <c r="F3524" s="33"/>
      <c r="G3524" s="69" t="str">
        <f t="shared" si="54"/>
        <v/>
      </c>
    </row>
    <row r="3525" spans="1:7" ht="19.5" thickTop="1" thickBot="1">
      <c r="A3525" s="22"/>
      <c r="B3525" s="55"/>
      <c r="C3525" s="22" t="str">
        <f>IF(B3525&gt;0,VLOOKUP(B3525,'الموردين والمخازن'!$A$9:$L$10006,2,0)," ")</f>
        <v xml:space="preserve"> </v>
      </c>
      <c r="D3525" s="22"/>
      <c r="E3525" s="22"/>
      <c r="F3525" s="33"/>
      <c r="G3525" s="69" t="str">
        <f t="shared" si="54"/>
        <v/>
      </c>
    </row>
    <row r="3526" spans="1:7" ht="19.5" thickTop="1" thickBot="1">
      <c r="A3526" s="22"/>
      <c r="B3526" s="55"/>
      <c r="C3526" s="22" t="str">
        <f>IF(B3526&gt;0,VLOOKUP(B3526,'الموردين والمخازن'!$A$9:$L$10006,2,0)," ")</f>
        <v xml:space="preserve"> </v>
      </c>
      <c r="D3526" s="22"/>
      <c r="E3526" s="22"/>
      <c r="F3526" s="33"/>
      <c r="G3526" s="69" t="str">
        <f t="shared" si="54"/>
        <v/>
      </c>
    </row>
    <row r="3527" spans="1:7" ht="19.5" thickTop="1" thickBot="1">
      <c r="A3527" s="22"/>
      <c r="B3527" s="55"/>
      <c r="C3527" s="22" t="str">
        <f>IF(B3527&gt;0,VLOOKUP(B3527,'الموردين والمخازن'!$A$9:$L$10006,2,0)," ")</f>
        <v xml:space="preserve"> </v>
      </c>
      <c r="D3527" s="22"/>
      <c r="E3527" s="22"/>
      <c r="F3527" s="33"/>
      <c r="G3527" s="69" t="str">
        <f t="shared" si="54"/>
        <v/>
      </c>
    </row>
    <row r="3528" spans="1:7" ht="19.5" thickTop="1" thickBot="1">
      <c r="A3528" s="22"/>
      <c r="B3528" s="55"/>
      <c r="C3528" s="22" t="str">
        <f>IF(B3528&gt;0,VLOOKUP(B3528,'الموردين والمخازن'!$A$9:$L$10006,2,0)," ")</f>
        <v xml:space="preserve"> </v>
      </c>
      <c r="D3528" s="22"/>
      <c r="E3528" s="22"/>
      <c r="F3528" s="33"/>
      <c r="G3528" s="69" t="str">
        <f t="shared" si="54"/>
        <v/>
      </c>
    </row>
    <row r="3529" spans="1:7" ht="19.5" thickTop="1" thickBot="1">
      <c r="A3529" s="22"/>
      <c r="B3529" s="55"/>
      <c r="C3529" s="22" t="str">
        <f>IF(B3529&gt;0,VLOOKUP(B3529,'الموردين والمخازن'!$A$9:$L$10006,2,0)," ")</f>
        <v xml:space="preserve"> </v>
      </c>
      <c r="D3529" s="22"/>
      <c r="E3529" s="22"/>
      <c r="F3529" s="33"/>
      <c r="G3529" s="69" t="str">
        <f t="shared" ref="G3529:G3592" si="55">B3529&amp;A3529</f>
        <v/>
      </c>
    </row>
    <row r="3530" spans="1:7" ht="19.5" thickTop="1" thickBot="1">
      <c r="A3530" s="22"/>
      <c r="B3530" s="55"/>
      <c r="C3530" s="22" t="str">
        <f>IF(B3530&gt;0,VLOOKUP(B3530,'الموردين والمخازن'!$A$9:$L$10006,2,0)," ")</f>
        <v xml:space="preserve"> </v>
      </c>
      <c r="D3530" s="22"/>
      <c r="E3530" s="22"/>
      <c r="F3530" s="33"/>
      <c r="G3530" s="69" t="str">
        <f t="shared" si="55"/>
        <v/>
      </c>
    </row>
    <row r="3531" spans="1:7" ht="19.5" thickTop="1" thickBot="1">
      <c r="A3531" s="22"/>
      <c r="B3531" s="55"/>
      <c r="C3531" s="22" t="str">
        <f>IF(B3531&gt;0,VLOOKUP(B3531,'الموردين والمخازن'!$A$9:$L$10006,2,0)," ")</f>
        <v xml:space="preserve"> </v>
      </c>
      <c r="D3531" s="22"/>
      <c r="E3531" s="22"/>
      <c r="F3531" s="33"/>
      <c r="G3531" s="69" t="str">
        <f t="shared" si="55"/>
        <v/>
      </c>
    </row>
    <row r="3532" spans="1:7" ht="19.5" thickTop="1" thickBot="1">
      <c r="A3532" s="22"/>
      <c r="B3532" s="55"/>
      <c r="C3532" s="22" t="str">
        <f>IF(B3532&gt;0,VLOOKUP(B3532,'الموردين والمخازن'!$A$9:$L$10006,2,0)," ")</f>
        <v xml:space="preserve"> </v>
      </c>
      <c r="D3532" s="22"/>
      <c r="E3532" s="22"/>
      <c r="F3532" s="33"/>
      <c r="G3532" s="69" t="str">
        <f t="shared" si="55"/>
        <v/>
      </c>
    </row>
    <row r="3533" spans="1:7" ht="19.5" thickTop="1" thickBot="1">
      <c r="A3533" s="22"/>
      <c r="B3533" s="55"/>
      <c r="C3533" s="22" t="str">
        <f>IF(B3533&gt;0,VLOOKUP(B3533,'الموردين والمخازن'!$A$9:$L$10006,2,0)," ")</f>
        <v xml:space="preserve"> </v>
      </c>
      <c r="D3533" s="22"/>
      <c r="E3533" s="22"/>
      <c r="F3533" s="33"/>
      <c r="G3533" s="69" t="str">
        <f t="shared" si="55"/>
        <v/>
      </c>
    </row>
    <row r="3534" spans="1:7" ht="19.5" thickTop="1" thickBot="1">
      <c r="A3534" s="22"/>
      <c r="B3534" s="55"/>
      <c r="C3534" s="22" t="str">
        <f>IF(B3534&gt;0,VLOOKUP(B3534,'الموردين والمخازن'!$A$9:$L$10006,2,0)," ")</f>
        <v xml:space="preserve"> </v>
      </c>
      <c r="D3534" s="22"/>
      <c r="E3534" s="22"/>
      <c r="F3534" s="33"/>
      <c r="G3534" s="69" t="str">
        <f t="shared" si="55"/>
        <v/>
      </c>
    </row>
    <row r="3535" spans="1:7" ht="19.5" thickTop="1" thickBot="1">
      <c r="A3535" s="22"/>
      <c r="B3535" s="55"/>
      <c r="C3535" s="22" t="str">
        <f>IF(B3535&gt;0,VLOOKUP(B3535,'الموردين والمخازن'!$A$9:$L$10006,2,0)," ")</f>
        <v xml:space="preserve"> </v>
      </c>
      <c r="D3535" s="22"/>
      <c r="E3535" s="22"/>
      <c r="F3535" s="33"/>
      <c r="G3535" s="69" t="str">
        <f t="shared" si="55"/>
        <v/>
      </c>
    </row>
    <row r="3536" spans="1:7" ht="19.5" thickTop="1" thickBot="1">
      <c r="A3536" s="22"/>
      <c r="B3536" s="55"/>
      <c r="C3536" s="22" t="str">
        <f>IF(B3536&gt;0,VLOOKUP(B3536,'الموردين والمخازن'!$A$9:$L$10006,2,0)," ")</f>
        <v xml:space="preserve"> </v>
      </c>
      <c r="D3536" s="22"/>
      <c r="E3536" s="22"/>
      <c r="F3536" s="33"/>
      <c r="G3536" s="69" t="str">
        <f t="shared" si="55"/>
        <v/>
      </c>
    </row>
    <row r="3537" spans="1:7" ht="19.5" thickTop="1" thickBot="1">
      <c r="A3537" s="22"/>
      <c r="B3537" s="55"/>
      <c r="C3537" s="22" t="str">
        <f>IF(B3537&gt;0,VLOOKUP(B3537,'الموردين والمخازن'!$A$9:$L$10006,2,0)," ")</f>
        <v xml:space="preserve"> </v>
      </c>
      <c r="D3537" s="22"/>
      <c r="E3537" s="22"/>
      <c r="F3537" s="33"/>
      <c r="G3537" s="69" t="str">
        <f t="shared" si="55"/>
        <v/>
      </c>
    </row>
    <row r="3538" spans="1:7" ht="19.5" thickTop="1" thickBot="1">
      <c r="A3538" s="22"/>
      <c r="B3538" s="55"/>
      <c r="C3538" s="22" t="str">
        <f>IF(B3538&gt;0,VLOOKUP(B3538,'الموردين والمخازن'!$A$9:$L$10006,2,0)," ")</f>
        <v xml:space="preserve"> </v>
      </c>
      <c r="D3538" s="22"/>
      <c r="E3538" s="22"/>
      <c r="F3538" s="33"/>
      <c r="G3538" s="69" t="str">
        <f t="shared" si="55"/>
        <v/>
      </c>
    </row>
    <row r="3539" spans="1:7" ht="19.5" thickTop="1" thickBot="1">
      <c r="A3539" s="22"/>
      <c r="B3539" s="55"/>
      <c r="C3539" s="22" t="str">
        <f>IF(B3539&gt;0,VLOOKUP(B3539,'الموردين والمخازن'!$A$9:$L$10006,2,0)," ")</f>
        <v xml:space="preserve"> </v>
      </c>
      <c r="D3539" s="22"/>
      <c r="E3539" s="22"/>
      <c r="F3539" s="33"/>
      <c r="G3539" s="69" t="str">
        <f t="shared" si="55"/>
        <v/>
      </c>
    </row>
    <row r="3540" spans="1:7" ht="19.5" thickTop="1" thickBot="1">
      <c r="A3540" s="22"/>
      <c r="B3540" s="55"/>
      <c r="C3540" s="22" t="str">
        <f>IF(B3540&gt;0,VLOOKUP(B3540,'الموردين والمخازن'!$A$9:$L$10006,2,0)," ")</f>
        <v xml:space="preserve"> </v>
      </c>
      <c r="D3540" s="22"/>
      <c r="E3540" s="22"/>
      <c r="F3540" s="33"/>
      <c r="G3540" s="69" t="str">
        <f t="shared" si="55"/>
        <v/>
      </c>
    </row>
    <row r="3541" spans="1:7" ht="19.5" thickTop="1" thickBot="1">
      <c r="A3541" s="22"/>
      <c r="B3541" s="55"/>
      <c r="C3541" s="22" t="str">
        <f>IF(B3541&gt;0,VLOOKUP(B3541,'الموردين والمخازن'!$A$9:$L$10006,2,0)," ")</f>
        <v xml:space="preserve"> </v>
      </c>
      <c r="D3541" s="22"/>
      <c r="E3541" s="22"/>
      <c r="F3541" s="33"/>
      <c r="G3541" s="69" t="str">
        <f t="shared" si="55"/>
        <v/>
      </c>
    </row>
    <row r="3542" spans="1:7" ht="19.5" thickTop="1" thickBot="1">
      <c r="A3542" s="22"/>
      <c r="B3542" s="55"/>
      <c r="C3542" s="22" t="str">
        <f>IF(B3542&gt;0,VLOOKUP(B3542,'الموردين والمخازن'!$A$9:$L$10006,2,0)," ")</f>
        <v xml:space="preserve"> </v>
      </c>
      <c r="D3542" s="22"/>
      <c r="E3542" s="22"/>
      <c r="F3542" s="33"/>
      <c r="G3542" s="69" t="str">
        <f t="shared" si="55"/>
        <v/>
      </c>
    </row>
    <row r="3543" spans="1:7" ht="19.5" thickTop="1" thickBot="1">
      <c r="A3543" s="22"/>
      <c r="B3543" s="55"/>
      <c r="C3543" s="22" t="str">
        <f>IF(B3543&gt;0,VLOOKUP(B3543,'الموردين والمخازن'!$A$9:$L$10006,2,0)," ")</f>
        <v xml:space="preserve"> </v>
      </c>
      <c r="D3543" s="22"/>
      <c r="E3543" s="22"/>
      <c r="F3543" s="33"/>
      <c r="G3543" s="69" t="str">
        <f t="shared" si="55"/>
        <v/>
      </c>
    </row>
    <row r="3544" spans="1:7" ht="19.5" thickTop="1" thickBot="1">
      <c r="A3544" s="22"/>
      <c r="B3544" s="55"/>
      <c r="C3544" s="22" t="str">
        <f>IF(B3544&gt;0,VLOOKUP(B3544,'الموردين والمخازن'!$A$9:$L$10006,2,0)," ")</f>
        <v xml:space="preserve"> </v>
      </c>
      <c r="D3544" s="22"/>
      <c r="E3544" s="22"/>
      <c r="F3544" s="33"/>
      <c r="G3544" s="69" t="str">
        <f t="shared" si="55"/>
        <v/>
      </c>
    </row>
    <row r="3545" spans="1:7" ht="19.5" thickTop="1" thickBot="1">
      <c r="A3545" s="22"/>
      <c r="B3545" s="55"/>
      <c r="C3545" s="22" t="str">
        <f>IF(B3545&gt;0,VLOOKUP(B3545,'الموردين والمخازن'!$A$9:$L$10006,2,0)," ")</f>
        <v xml:space="preserve"> </v>
      </c>
      <c r="D3545" s="22"/>
      <c r="E3545" s="22"/>
      <c r="F3545" s="33"/>
      <c r="G3545" s="69" t="str">
        <f t="shared" si="55"/>
        <v/>
      </c>
    </row>
    <row r="3546" spans="1:7" ht="19.5" thickTop="1" thickBot="1">
      <c r="A3546" s="22"/>
      <c r="B3546" s="55"/>
      <c r="C3546" s="22" t="str">
        <f>IF(B3546&gt;0,VLOOKUP(B3546,'الموردين والمخازن'!$A$9:$L$10006,2,0)," ")</f>
        <v xml:space="preserve"> </v>
      </c>
      <c r="D3546" s="22"/>
      <c r="E3546" s="22"/>
      <c r="F3546" s="33"/>
      <c r="G3546" s="69" t="str">
        <f t="shared" si="55"/>
        <v/>
      </c>
    </row>
    <row r="3547" spans="1:7" ht="19.5" thickTop="1" thickBot="1">
      <c r="A3547" s="22"/>
      <c r="B3547" s="55"/>
      <c r="C3547" s="22" t="str">
        <f>IF(B3547&gt;0,VLOOKUP(B3547,'الموردين والمخازن'!$A$9:$L$10006,2,0)," ")</f>
        <v xml:space="preserve"> </v>
      </c>
      <c r="D3547" s="22"/>
      <c r="E3547" s="22"/>
      <c r="F3547" s="33"/>
      <c r="G3547" s="69" t="str">
        <f t="shared" si="55"/>
        <v/>
      </c>
    </row>
    <row r="3548" spans="1:7" ht="19.5" thickTop="1" thickBot="1">
      <c r="A3548" s="22"/>
      <c r="B3548" s="55"/>
      <c r="C3548" s="22" t="str">
        <f>IF(B3548&gt;0,VLOOKUP(B3548,'الموردين والمخازن'!$A$9:$L$10006,2,0)," ")</f>
        <v xml:space="preserve"> </v>
      </c>
      <c r="D3548" s="22"/>
      <c r="E3548" s="22"/>
      <c r="F3548" s="33"/>
      <c r="G3548" s="69" t="str">
        <f t="shared" si="55"/>
        <v/>
      </c>
    </row>
    <row r="3549" spans="1:7" ht="19.5" thickTop="1" thickBot="1">
      <c r="A3549" s="22"/>
      <c r="B3549" s="55"/>
      <c r="C3549" s="22" t="str">
        <f>IF(B3549&gt;0,VLOOKUP(B3549,'الموردين والمخازن'!$A$9:$L$10006,2,0)," ")</f>
        <v xml:space="preserve"> </v>
      </c>
      <c r="D3549" s="22"/>
      <c r="E3549" s="22"/>
      <c r="F3549" s="33"/>
      <c r="G3549" s="69" t="str">
        <f t="shared" si="55"/>
        <v/>
      </c>
    </row>
    <row r="3550" spans="1:7" ht="19.5" thickTop="1" thickBot="1">
      <c r="A3550" s="22"/>
      <c r="B3550" s="55"/>
      <c r="C3550" s="22" t="str">
        <f>IF(B3550&gt;0,VLOOKUP(B3550,'الموردين والمخازن'!$A$9:$L$10006,2,0)," ")</f>
        <v xml:space="preserve"> </v>
      </c>
      <c r="D3550" s="22"/>
      <c r="E3550" s="22"/>
      <c r="F3550" s="33"/>
      <c r="G3550" s="69" t="str">
        <f t="shared" si="55"/>
        <v/>
      </c>
    </row>
    <row r="3551" spans="1:7" ht="19.5" thickTop="1" thickBot="1">
      <c r="A3551" s="22"/>
      <c r="B3551" s="55"/>
      <c r="C3551" s="22" t="str">
        <f>IF(B3551&gt;0,VLOOKUP(B3551,'الموردين والمخازن'!$A$9:$L$10006,2,0)," ")</f>
        <v xml:space="preserve"> </v>
      </c>
      <c r="D3551" s="22"/>
      <c r="E3551" s="22"/>
      <c r="F3551" s="33"/>
      <c r="G3551" s="69" t="str">
        <f t="shared" si="55"/>
        <v/>
      </c>
    </row>
    <row r="3552" spans="1:7" ht="19.5" thickTop="1" thickBot="1">
      <c r="A3552" s="22"/>
      <c r="B3552" s="55"/>
      <c r="C3552" s="22" t="str">
        <f>IF(B3552&gt;0,VLOOKUP(B3552,'الموردين والمخازن'!$A$9:$L$10006,2,0)," ")</f>
        <v xml:space="preserve"> </v>
      </c>
      <c r="D3552" s="22"/>
      <c r="E3552" s="22"/>
      <c r="F3552" s="33"/>
      <c r="G3552" s="69" t="str">
        <f t="shared" si="55"/>
        <v/>
      </c>
    </row>
    <row r="3553" spans="1:7" ht="19.5" thickTop="1" thickBot="1">
      <c r="A3553" s="22"/>
      <c r="B3553" s="55"/>
      <c r="C3553" s="22" t="str">
        <f>IF(B3553&gt;0,VLOOKUP(B3553,'الموردين والمخازن'!$A$9:$L$10006,2,0)," ")</f>
        <v xml:space="preserve"> </v>
      </c>
      <c r="D3553" s="22"/>
      <c r="E3553" s="22"/>
      <c r="F3553" s="33"/>
      <c r="G3553" s="69" t="str">
        <f t="shared" si="55"/>
        <v/>
      </c>
    </row>
    <row r="3554" spans="1:7" ht="19.5" thickTop="1" thickBot="1">
      <c r="A3554" s="22"/>
      <c r="B3554" s="55"/>
      <c r="C3554" s="22" t="str">
        <f>IF(B3554&gt;0,VLOOKUP(B3554,'الموردين والمخازن'!$A$9:$L$10006,2,0)," ")</f>
        <v xml:space="preserve"> </v>
      </c>
      <c r="D3554" s="22"/>
      <c r="E3554" s="22"/>
      <c r="F3554" s="33"/>
      <c r="G3554" s="69" t="str">
        <f t="shared" si="55"/>
        <v/>
      </c>
    </row>
    <row r="3555" spans="1:7" ht="19.5" thickTop="1" thickBot="1">
      <c r="A3555" s="22"/>
      <c r="B3555" s="55"/>
      <c r="C3555" s="22" t="str">
        <f>IF(B3555&gt;0,VLOOKUP(B3555,'الموردين والمخازن'!$A$9:$L$10006,2,0)," ")</f>
        <v xml:space="preserve"> </v>
      </c>
      <c r="D3555" s="22"/>
      <c r="E3555" s="22"/>
      <c r="F3555" s="33"/>
      <c r="G3555" s="69" t="str">
        <f t="shared" si="55"/>
        <v/>
      </c>
    </row>
    <row r="3556" spans="1:7" ht="19.5" thickTop="1" thickBot="1">
      <c r="A3556" s="22"/>
      <c r="B3556" s="55"/>
      <c r="C3556" s="22" t="str">
        <f>IF(B3556&gt;0,VLOOKUP(B3556,'الموردين والمخازن'!$A$9:$L$10006,2,0)," ")</f>
        <v xml:space="preserve"> </v>
      </c>
      <c r="D3556" s="22"/>
      <c r="E3556" s="22"/>
      <c r="F3556" s="33"/>
      <c r="G3556" s="69" t="str">
        <f t="shared" si="55"/>
        <v/>
      </c>
    </row>
    <row r="3557" spans="1:7" ht="19.5" thickTop="1" thickBot="1">
      <c r="A3557" s="22"/>
      <c r="B3557" s="55"/>
      <c r="C3557" s="22" t="str">
        <f>IF(B3557&gt;0,VLOOKUP(B3557,'الموردين والمخازن'!$A$9:$L$10006,2,0)," ")</f>
        <v xml:space="preserve"> </v>
      </c>
      <c r="D3557" s="22"/>
      <c r="E3557" s="22"/>
      <c r="F3557" s="33"/>
      <c r="G3557" s="69" t="str">
        <f t="shared" si="55"/>
        <v/>
      </c>
    </row>
    <row r="3558" spans="1:7" ht="19.5" thickTop="1" thickBot="1">
      <c r="A3558" s="22"/>
      <c r="B3558" s="55"/>
      <c r="C3558" s="22" t="str">
        <f>IF(B3558&gt;0,VLOOKUP(B3558,'الموردين والمخازن'!$A$9:$L$10006,2,0)," ")</f>
        <v xml:space="preserve"> </v>
      </c>
      <c r="D3558" s="22"/>
      <c r="E3558" s="22"/>
      <c r="F3558" s="33"/>
      <c r="G3558" s="69" t="str">
        <f t="shared" si="55"/>
        <v/>
      </c>
    </row>
    <row r="3559" spans="1:7" ht="19.5" thickTop="1" thickBot="1">
      <c r="A3559" s="22"/>
      <c r="B3559" s="55"/>
      <c r="C3559" s="22" t="str">
        <f>IF(B3559&gt;0,VLOOKUP(B3559,'الموردين والمخازن'!$A$9:$L$10006,2,0)," ")</f>
        <v xml:space="preserve"> </v>
      </c>
      <c r="D3559" s="22"/>
      <c r="E3559" s="22"/>
      <c r="F3559" s="33"/>
      <c r="G3559" s="69" t="str">
        <f t="shared" si="55"/>
        <v/>
      </c>
    </row>
    <row r="3560" spans="1:7" ht="19.5" thickTop="1" thickBot="1">
      <c r="A3560" s="22"/>
      <c r="B3560" s="55"/>
      <c r="C3560" s="22" t="str">
        <f>IF(B3560&gt;0,VLOOKUP(B3560,'الموردين والمخازن'!$A$9:$L$10006,2,0)," ")</f>
        <v xml:space="preserve"> </v>
      </c>
      <c r="D3560" s="22"/>
      <c r="E3560" s="22"/>
      <c r="F3560" s="33"/>
      <c r="G3560" s="69" t="str">
        <f t="shared" si="55"/>
        <v/>
      </c>
    </row>
    <row r="3561" spans="1:7" ht="19.5" thickTop="1" thickBot="1">
      <c r="A3561" s="22"/>
      <c r="B3561" s="55"/>
      <c r="C3561" s="22" t="str">
        <f>IF(B3561&gt;0,VLOOKUP(B3561,'الموردين والمخازن'!$A$9:$L$10006,2,0)," ")</f>
        <v xml:space="preserve"> </v>
      </c>
      <c r="D3561" s="22"/>
      <c r="E3561" s="22"/>
      <c r="F3561" s="33"/>
      <c r="G3561" s="69" t="str">
        <f t="shared" si="55"/>
        <v/>
      </c>
    </row>
    <row r="3562" spans="1:7" ht="19.5" thickTop="1" thickBot="1">
      <c r="A3562" s="22"/>
      <c r="B3562" s="55"/>
      <c r="C3562" s="22" t="str">
        <f>IF(B3562&gt;0,VLOOKUP(B3562,'الموردين والمخازن'!$A$9:$L$10006,2,0)," ")</f>
        <v xml:space="preserve"> </v>
      </c>
      <c r="D3562" s="22"/>
      <c r="E3562" s="22"/>
      <c r="F3562" s="33"/>
      <c r="G3562" s="69" t="str">
        <f t="shared" si="55"/>
        <v/>
      </c>
    </row>
    <row r="3563" spans="1:7" ht="19.5" thickTop="1" thickBot="1">
      <c r="A3563" s="22"/>
      <c r="B3563" s="55"/>
      <c r="C3563" s="22" t="str">
        <f>IF(B3563&gt;0,VLOOKUP(B3563,'الموردين والمخازن'!$A$9:$L$10006,2,0)," ")</f>
        <v xml:space="preserve"> </v>
      </c>
      <c r="D3563" s="22"/>
      <c r="E3563" s="22"/>
      <c r="F3563" s="33"/>
      <c r="G3563" s="69" t="str">
        <f t="shared" si="55"/>
        <v/>
      </c>
    </row>
    <row r="3564" spans="1:7" ht="19.5" thickTop="1" thickBot="1">
      <c r="A3564" s="22"/>
      <c r="B3564" s="55"/>
      <c r="C3564" s="22" t="str">
        <f>IF(B3564&gt;0,VLOOKUP(B3564,'الموردين والمخازن'!$A$9:$L$10006,2,0)," ")</f>
        <v xml:space="preserve"> </v>
      </c>
      <c r="D3564" s="22"/>
      <c r="E3564" s="22"/>
      <c r="F3564" s="33"/>
      <c r="G3564" s="69" t="str">
        <f t="shared" si="55"/>
        <v/>
      </c>
    </row>
    <row r="3565" spans="1:7" ht="19.5" thickTop="1" thickBot="1">
      <c r="A3565" s="22"/>
      <c r="B3565" s="55"/>
      <c r="C3565" s="22" t="str">
        <f>IF(B3565&gt;0,VLOOKUP(B3565,'الموردين والمخازن'!$A$9:$L$10006,2,0)," ")</f>
        <v xml:space="preserve"> </v>
      </c>
      <c r="D3565" s="22"/>
      <c r="E3565" s="22"/>
      <c r="F3565" s="33"/>
      <c r="G3565" s="69" t="str">
        <f t="shared" si="55"/>
        <v/>
      </c>
    </row>
    <row r="3566" spans="1:7" ht="19.5" thickTop="1" thickBot="1">
      <c r="A3566" s="22"/>
      <c r="B3566" s="55"/>
      <c r="C3566" s="22" t="str">
        <f>IF(B3566&gt;0,VLOOKUP(B3566,'الموردين والمخازن'!$A$9:$L$10006,2,0)," ")</f>
        <v xml:space="preserve"> </v>
      </c>
      <c r="D3566" s="22"/>
      <c r="E3566" s="22"/>
      <c r="F3566" s="33"/>
      <c r="G3566" s="69" t="str">
        <f t="shared" si="55"/>
        <v/>
      </c>
    </row>
    <row r="3567" spans="1:7" ht="19.5" thickTop="1" thickBot="1">
      <c r="A3567" s="22"/>
      <c r="B3567" s="55"/>
      <c r="C3567" s="22" t="str">
        <f>IF(B3567&gt;0,VLOOKUP(B3567,'الموردين والمخازن'!$A$9:$L$10006,2,0)," ")</f>
        <v xml:space="preserve"> </v>
      </c>
      <c r="D3567" s="22"/>
      <c r="E3567" s="22"/>
      <c r="F3567" s="33"/>
      <c r="G3567" s="69" t="str">
        <f t="shared" si="55"/>
        <v/>
      </c>
    </row>
    <row r="3568" spans="1:7" ht="19.5" thickTop="1" thickBot="1">
      <c r="A3568" s="22"/>
      <c r="B3568" s="55"/>
      <c r="C3568" s="22" t="str">
        <f>IF(B3568&gt;0,VLOOKUP(B3568,'الموردين والمخازن'!$A$9:$L$10006,2,0)," ")</f>
        <v xml:space="preserve"> </v>
      </c>
      <c r="D3568" s="22"/>
      <c r="E3568" s="22"/>
      <c r="F3568" s="33"/>
      <c r="G3568" s="69" t="str">
        <f t="shared" si="55"/>
        <v/>
      </c>
    </row>
    <row r="3569" spans="1:7" ht="19.5" thickTop="1" thickBot="1">
      <c r="A3569" s="22"/>
      <c r="B3569" s="55"/>
      <c r="C3569" s="22" t="str">
        <f>IF(B3569&gt;0,VLOOKUP(B3569,'الموردين والمخازن'!$A$9:$L$10006,2,0)," ")</f>
        <v xml:space="preserve"> </v>
      </c>
      <c r="D3569" s="22"/>
      <c r="E3569" s="22"/>
      <c r="F3569" s="33"/>
      <c r="G3569" s="69" t="str">
        <f t="shared" si="55"/>
        <v/>
      </c>
    </row>
    <row r="3570" spans="1:7" ht="19.5" thickTop="1" thickBot="1">
      <c r="A3570" s="22"/>
      <c r="B3570" s="55"/>
      <c r="C3570" s="22" t="str">
        <f>IF(B3570&gt;0,VLOOKUP(B3570,'الموردين والمخازن'!$A$9:$L$10006,2,0)," ")</f>
        <v xml:space="preserve"> </v>
      </c>
      <c r="D3570" s="22"/>
      <c r="E3570" s="22"/>
      <c r="F3570" s="33"/>
      <c r="G3570" s="69" t="str">
        <f t="shared" si="55"/>
        <v/>
      </c>
    </row>
    <row r="3571" spans="1:7" ht="19.5" thickTop="1" thickBot="1">
      <c r="A3571" s="22"/>
      <c r="B3571" s="55"/>
      <c r="C3571" s="22" t="str">
        <f>IF(B3571&gt;0,VLOOKUP(B3571,'الموردين والمخازن'!$A$9:$L$10006,2,0)," ")</f>
        <v xml:space="preserve"> </v>
      </c>
      <c r="D3571" s="22"/>
      <c r="E3571" s="22"/>
      <c r="F3571" s="33"/>
      <c r="G3571" s="69" t="str">
        <f t="shared" si="55"/>
        <v/>
      </c>
    </row>
    <row r="3572" spans="1:7" ht="19.5" thickTop="1" thickBot="1">
      <c r="A3572" s="22"/>
      <c r="B3572" s="55"/>
      <c r="C3572" s="22" t="str">
        <f>IF(B3572&gt;0,VLOOKUP(B3572,'الموردين والمخازن'!$A$9:$L$10006,2,0)," ")</f>
        <v xml:space="preserve"> </v>
      </c>
      <c r="D3572" s="22"/>
      <c r="E3572" s="22"/>
      <c r="F3572" s="33"/>
      <c r="G3572" s="69" t="str">
        <f t="shared" si="55"/>
        <v/>
      </c>
    </row>
    <row r="3573" spans="1:7" ht="19.5" thickTop="1" thickBot="1">
      <c r="A3573" s="22"/>
      <c r="B3573" s="55"/>
      <c r="C3573" s="22" t="str">
        <f>IF(B3573&gt;0,VLOOKUP(B3573,'الموردين والمخازن'!$A$9:$L$10006,2,0)," ")</f>
        <v xml:space="preserve"> </v>
      </c>
      <c r="D3573" s="22"/>
      <c r="E3573" s="22"/>
      <c r="F3573" s="33"/>
      <c r="G3573" s="69" t="str">
        <f t="shared" si="55"/>
        <v/>
      </c>
    </row>
    <row r="3574" spans="1:7" ht="19.5" thickTop="1" thickBot="1">
      <c r="A3574" s="22"/>
      <c r="B3574" s="55"/>
      <c r="C3574" s="22" t="str">
        <f>IF(B3574&gt;0,VLOOKUP(B3574,'الموردين والمخازن'!$A$9:$L$10006,2,0)," ")</f>
        <v xml:space="preserve"> </v>
      </c>
      <c r="D3574" s="22"/>
      <c r="E3574" s="22"/>
      <c r="F3574" s="33"/>
      <c r="G3574" s="69" t="str">
        <f t="shared" si="55"/>
        <v/>
      </c>
    </row>
    <row r="3575" spans="1:7" ht="19.5" thickTop="1" thickBot="1">
      <c r="A3575" s="22"/>
      <c r="B3575" s="55"/>
      <c r="C3575" s="22" t="str">
        <f>IF(B3575&gt;0,VLOOKUP(B3575,'الموردين والمخازن'!$A$9:$L$10006,2,0)," ")</f>
        <v xml:space="preserve"> </v>
      </c>
      <c r="D3575" s="22"/>
      <c r="E3575" s="22"/>
      <c r="F3575" s="33"/>
      <c r="G3575" s="69" t="str">
        <f t="shared" si="55"/>
        <v/>
      </c>
    </row>
    <row r="3576" spans="1:7" ht="19.5" thickTop="1" thickBot="1">
      <c r="A3576" s="22"/>
      <c r="B3576" s="55"/>
      <c r="C3576" s="22" t="str">
        <f>IF(B3576&gt;0,VLOOKUP(B3576,'الموردين والمخازن'!$A$9:$L$10006,2,0)," ")</f>
        <v xml:space="preserve"> </v>
      </c>
      <c r="D3576" s="22"/>
      <c r="E3576" s="22"/>
      <c r="F3576" s="33"/>
      <c r="G3576" s="69" t="str">
        <f t="shared" si="55"/>
        <v/>
      </c>
    </row>
    <row r="3577" spans="1:7" ht="19.5" thickTop="1" thickBot="1">
      <c r="A3577" s="22"/>
      <c r="B3577" s="55"/>
      <c r="C3577" s="22" t="str">
        <f>IF(B3577&gt;0,VLOOKUP(B3577,'الموردين والمخازن'!$A$9:$L$10006,2,0)," ")</f>
        <v xml:space="preserve"> </v>
      </c>
      <c r="D3577" s="22"/>
      <c r="E3577" s="22"/>
      <c r="F3577" s="33"/>
      <c r="G3577" s="69" t="str">
        <f t="shared" si="55"/>
        <v/>
      </c>
    </row>
    <row r="3578" spans="1:7" ht="19.5" thickTop="1" thickBot="1">
      <c r="A3578" s="22"/>
      <c r="B3578" s="55"/>
      <c r="C3578" s="22" t="str">
        <f>IF(B3578&gt;0,VLOOKUP(B3578,'الموردين والمخازن'!$A$9:$L$10006,2,0)," ")</f>
        <v xml:space="preserve"> </v>
      </c>
      <c r="D3578" s="22"/>
      <c r="E3578" s="22"/>
      <c r="F3578" s="33"/>
      <c r="G3578" s="69" t="str">
        <f t="shared" si="55"/>
        <v/>
      </c>
    </row>
    <row r="3579" spans="1:7" ht="19.5" thickTop="1" thickBot="1">
      <c r="A3579" s="22"/>
      <c r="B3579" s="55"/>
      <c r="C3579" s="22" t="str">
        <f>IF(B3579&gt;0,VLOOKUP(B3579,'الموردين والمخازن'!$A$9:$L$10006,2,0)," ")</f>
        <v xml:space="preserve"> </v>
      </c>
      <c r="D3579" s="22"/>
      <c r="E3579" s="22"/>
      <c r="F3579" s="33"/>
      <c r="G3579" s="69" t="str">
        <f t="shared" si="55"/>
        <v/>
      </c>
    </row>
    <row r="3580" spans="1:7" ht="19.5" thickTop="1" thickBot="1">
      <c r="A3580" s="22"/>
      <c r="B3580" s="55"/>
      <c r="C3580" s="22" t="str">
        <f>IF(B3580&gt;0,VLOOKUP(B3580,'الموردين والمخازن'!$A$9:$L$10006,2,0)," ")</f>
        <v xml:space="preserve"> </v>
      </c>
      <c r="D3580" s="22"/>
      <c r="E3580" s="22"/>
      <c r="F3580" s="33"/>
      <c r="G3580" s="69" t="str">
        <f t="shared" si="55"/>
        <v/>
      </c>
    </row>
    <row r="3581" spans="1:7" ht="19.5" thickTop="1" thickBot="1">
      <c r="A3581" s="22"/>
      <c r="B3581" s="55"/>
      <c r="C3581" s="22" t="str">
        <f>IF(B3581&gt;0,VLOOKUP(B3581,'الموردين والمخازن'!$A$9:$L$10006,2,0)," ")</f>
        <v xml:space="preserve"> </v>
      </c>
      <c r="D3581" s="22"/>
      <c r="E3581" s="22"/>
      <c r="F3581" s="33"/>
      <c r="G3581" s="69" t="str">
        <f t="shared" si="55"/>
        <v/>
      </c>
    </row>
    <row r="3582" spans="1:7" ht="19.5" thickTop="1" thickBot="1">
      <c r="A3582" s="22"/>
      <c r="B3582" s="55"/>
      <c r="C3582" s="22" t="str">
        <f>IF(B3582&gt;0,VLOOKUP(B3582,'الموردين والمخازن'!$A$9:$L$10006,2,0)," ")</f>
        <v xml:space="preserve"> </v>
      </c>
      <c r="D3582" s="22"/>
      <c r="E3582" s="22"/>
      <c r="F3582" s="33"/>
      <c r="G3582" s="69" t="str">
        <f t="shared" si="55"/>
        <v/>
      </c>
    </row>
    <row r="3583" spans="1:7" ht="19.5" thickTop="1" thickBot="1">
      <c r="A3583" s="22"/>
      <c r="B3583" s="55"/>
      <c r="C3583" s="22" t="str">
        <f>IF(B3583&gt;0,VLOOKUP(B3583,'الموردين والمخازن'!$A$9:$L$10006,2,0)," ")</f>
        <v xml:space="preserve"> </v>
      </c>
      <c r="D3583" s="22"/>
      <c r="E3583" s="22"/>
      <c r="F3583" s="33"/>
      <c r="G3583" s="69" t="str">
        <f t="shared" si="55"/>
        <v/>
      </c>
    </row>
    <row r="3584" spans="1:7" ht="19.5" thickTop="1" thickBot="1">
      <c r="A3584" s="22"/>
      <c r="B3584" s="55"/>
      <c r="C3584" s="22" t="str">
        <f>IF(B3584&gt;0,VLOOKUP(B3584,'الموردين والمخازن'!$A$9:$L$10006,2,0)," ")</f>
        <v xml:space="preserve"> </v>
      </c>
      <c r="D3584" s="22"/>
      <c r="E3584" s="22"/>
      <c r="F3584" s="33"/>
      <c r="G3584" s="69" t="str">
        <f t="shared" si="55"/>
        <v/>
      </c>
    </row>
    <row r="3585" spans="1:7" ht="19.5" thickTop="1" thickBot="1">
      <c r="A3585" s="22"/>
      <c r="B3585" s="55"/>
      <c r="C3585" s="22" t="str">
        <f>IF(B3585&gt;0,VLOOKUP(B3585,'الموردين والمخازن'!$A$9:$L$10006,2,0)," ")</f>
        <v xml:space="preserve"> </v>
      </c>
      <c r="D3585" s="22"/>
      <c r="E3585" s="22"/>
      <c r="F3585" s="33"/>
      <c r="G3585" s="69" t="str">
        <f t="shared" si="55"/>
        <v/>
      </c>
    </row>
    <row r="3586" spans="1:7" ht="19.5" thickTop="1" thickBot="1">
      <c r="A3586" s="22"/>
      <c r="B3586" s="55"/>
      <c r="C3586" s="22" t="str">
        <f>IF(B3586&gt;0,VLOOKUP(B3586,'الموردين والمخازن'!$A$9:$L$10006,2,0)," ")</f>
        <v xml:space="preserve"> </v>
      </c>
      <c r="D3586" s="22"/>
      <c r="E3586" s="22"/>
      <c r="F3586" s="33"/>
      <c r="G3586" s="69" t="str">
        <f t="shared" si="55"/>
        <v/>
      </c>
    </row>
    <row r="3587" spans="1:7" ht="19.5" thickTop="1" thickBot="1">
      <c r="A3587" s="22"/>
      <c r="B3587" s="55"/>
      <c r="C3587" s="22" t="str">
        <f>IF(B3587&gt;0,VLOOKUP(B3587,'الموردين والمخازن'!$A$9:$L$10006,2,0)," ")</f>
        <v xml:space="preserve"> </v>
      </c>
      <c r="D3587" s="22"/>
      <c r="E3587" s="22"/>
      <c r="F3587" s="33"/>
      <c r="G3587" s="69" t="str">
        <f t="shared" si="55"/>
        <v/>
      </c>
    </row>
    <row r="3588" spans="1:7" ht="19.5" thickTop="1" thickBot="1">
      <c r="A3588" s="22"/>
      <c r="B3588" s="55"/>
      <c r="C3588" s="22" t="str">
        <f>IF(B3588&gt;0,VLOOKUP(B3588,'الموردين والمخازن'!$A$9:$L$10006,2,0)," ")</f>
        <v xml:space="preserve"> </v>
      </c>
      <c r="D3588" s="22"/>
      <c r="E3588" s="22"/>
      <c r="F3588" s="33"/>
      <c r="G3588" s="69" t="str">
        <f t="shared" si="55"/>
        <v/>
      </c>
    </row>
    <row r="3589" spans="1:7" ht="19.5" thickTop="1" thickBot="1">
      <c r="A3589" s="22"/>
      <c r="B3589" s="55"/>
      <c r="C3589" s="22" t="str">
        <f>IF(B3589&gt;0,VLOOKUP(B3589,'الموردين والمخازن'!$A$9:$L$10006,2,0)," ")</f>
        <v xml:space="preserve"> </v>
      </c>
      <c r="D3589" s="22"/>
      <c r="E3589" s="22"/>
      <c r="F3589" s="33"/>
      <c r="G3589" s="69" t="str">
        <f t="shared" si="55"/>
        <v/>
      </c>
    </row>
    <row r="3590" spans="1:7" ht="19.5" thickTop="1" thickBot="1">
      <c r="A3590" s="22"/>
      <c r="B3590" s="55"/>
      <c r="C3590" s="22" t="str">
        <f>IF(B3590&gt;0,VLOOKUP(B3590,'الموردين والمخازن'!$A$9:$L$10006,2,0)," ")</f>
        <v xml:space="preserve"> </v>
      </c>
      <c r="D3590" s="22"/>
      <c r="E3590" s="22"/>
      <c r="F3590" s="33"/>
      <c r="G3590" s="69" t="str">
        <f t="shared" si="55"/>
        <v/>
      </c>
    </row>
    <row r="3591" spans="1:7" ht="19.5" thickTop="1" thickBot="1">
      <c r="A3591" s="22"/>
      <c r="B3591" s="55"/>
      <c r="C3591" s="22" t="str">
        <f>IF(B3591&gt;0,VLOOKUP(B3591,'الموردين والمخازن'!$A$9:$L$10006,2,0)," ")</f>
        <v xml:space="preserve"> </v>
      </c>
      <c r="D3591" s="22"/>
      <c r="E3591" s="22"/>
      <c r="F3591" s="33"/>
      <c r="G3591" s="69" t="str">
        <f t="shared" si="55"/>
        <v/>
      </c>
    </row>
    <row r="3592" spans="1:7" ht="19.5" thickTop="1" thickBot="1">
      <c r="A3592" s="22"/>
      <c r="B3592" s="55"/>
      <c r="C3592" s="22" t="str">
        <f>IF(B3592&gt;0,VLOOKUP(B3592,'الموردين والمخازن'!$A$9:$L$10006,2,0)," ")</f>
        <v xml:space="preserve"> </v>
      </c>
      <c r="D3592" s="22"/>
      <c r="E3592" s="22"/>
      <c r="F3592" s="33"/>
      <c r="G3592" s="69" t="str">
        <f t="shared" si="55"/>
        <v/>
      </c>
    </row>
    <row r="3593" spans="1:7" ht="19.5" thickTop="1" thickBot="1">
      <c r="A3593" s="22"/>
      <c r="B3593" s="55"/>
      <c r="C3593" s="22" t="str">
        <f>IF(B3593&gt;0,VLOOKUP(B3593,'الموردين والمخازن'!$A$9:$L$10006,2,0)," ")</f>
        <v xml:space="preserve"> </v>
      </c>
      <c r="D3593" s="22"/>
      <c r="E3593" s="22"/>
      <c r="F3593" s="33"/>
      <c r="G3593" s="69" t="str">
        <f t="shared" ref="G3593:G3656" si="56">B3593&amp;A3593</f>
        <v/>
      </c>
    </row>
    <row r="3594" spans="1:7" ht="19.5" thickTop="1" thickBot="1">
      <c r="A3594" s="22"/>
      <c r="B3594" s="55"/>
      <c r="C3594" s="22" t="str">
        <f>IF(B3594&gt;0,VLOOKUP(B3594,'الموردين والمخازن'!$A$9:$L$10006,2,0)," ")</f>
        <v xml:space="preserve"> </v>
      </c>
      <c r="D3594" s="22"/>
      <c r="E3594" s="22"/>
      <c r="F3594" s="33"/>
      <c r="G3594" s="69" t="str">
        <f t="shared" si="56"/>
        <v/>
      </c>
    </row>
    <row r="3595" spans="1:7" ht="19.5" thickTop="1" thickBot="1">
      <c r="A3595" s="22"/>
      <c r="B3595" s="55"/>
      <c r="C3595" s="22" t="str">
        <f>IF(B3595&gt;0,VLOOKUP(B3595,'الموردين والمخازن'!$A$9:$L$10006,2,0)," ")</f>
        <v xml:space="preserve"> </v>
      </c>
      <c r="D3595" s="22"/>
      <c r="E3595" s="22"/>
      <c r="F3595" s="33"/>
      <c r="G3595" s="69" t="str">
        <f t="shared" si="56"/>
        <v/>
      </c>
    </row>
    <row r="3596" spans="1:7" ht="19.5" thickTop="1" thickBot="1">
      <c r="A3596" s="22"/>
      <c r="B3596" s="55"/>
      <c r="C3596" s="22" t="str">
        <f>IF(B3596&gt;0,VLOOKUP(B3596,'الموردين والمخازن'!$A$9:$L$10006,2,0)," ")</f>
        <v xml:space="preserve"> </v>
      </c>
      <c r="D3596" s="22"/>
      <c r="E3596" s="22"/>
      <c r="F3596" s="33"/>
      <c r="G3596" s="69" t="str">
        <f t="shared" si="56"/>
        <v/>
      </c>
    </row>
    <row r="3597" spans="1:7" ht="19.5" thickTop="1" thickBot="1">
      <c r="A3597" s="22"/>
      <c r="B3597" s="55"/>
      <c r="C3597" s="22" t="str">
        <f>IF(B3597&gt;0,VLOOKUP(B3597,'الموردين والمخازن'!$A$9:$L$10006,2,0)," ")</f>
        <v xml:space="preserve"> </v>
      </c>
      <c r="D3597" s="22"/>
      <c r="E3597" s="22"/>
      <c r="F3597" s="33"/>
      <c r="G3597" s="69" t="str">
        <f t="shared" si="56"/>
        <v/>
      </c>
    </row>
    <row r="3598" spans="1:7" ht="19.5" thickTop="1" thickBot="1">
      <c r="A3598" s="22"/>
      <c r="B3598" s="55"/>
      <c r="C3598" s="22" t="str">
        <f>IF(B3598&gt;0,VLOOKUP(B3598,'الموردين والمخازن'!$A$9:$L$10006,2,0)," ")</f>
        <v xml:space="preserve"> </v>
      </c>
      <c r="D3598" s="22"/>
      <c r="E3598" s="22"/>
      <c r="F3598" s="33"/>
      <c r="G3598" s="69" t="str">
        <f t="shared" si="56"/>
        <v/>
      </c>
    </row>
    <row r="3599" spans="1:7" ht="19.5" thickTop="1" thickBot="1">
      <c r="A3599" s="22"/>
      <c r="B3599" s="55"/>
      <c r="C3599" s="22" t="str">
        <f>IF(B3599&gt;0,VLOOKUP(B3599,'الموردين والمخازن'!$A$9:$L$10006,2,0)," ")</f>
        <v xml:space="preserve"> </v>
      </c>
      <c r="D3599" s="22"/>
      <c r="E3599" s="22"/>
      <c r="F3599" s="33"/>
      <c r="G3599" s="69" t="str">
        <f t="shared" si="56"/>
        <v/>
      </c>
    </row>
    <row r="3600" spans="1:7" ht="19.5" thickTop="1" thickBot="1">
      <c r="A3600" s="22"/>
      <c r="B3600" s="55"/>
      <c r="C3600" s="22" t="str">
        <f>IF(B3600&gt;0,VLOOKUP(B3600,'الموردين والمخازن'!$A$9:$L$10006,2,0)," ")</f>
        <v xml:space="preserve"> </v>
      </c>
      <c r="D3600" s="22"/>
      <c r="E3600" s="22"/>
      <c r="F3600" s="33"/>
      <c r="G3600" s="69" t="str">
        <f t="shared" si="56"/>
        <v/>
      </c>
    </row>
    <row r="3601" spans="1:7" ht="19.5" thickTop="1" thickBot="1">
      <c r="A3601" s="22"/>
      <c r="B3601" s="55"/>
      <c r="C3601" s="22" t="str">
        <f>IF(B3601&gt;0,VLOOKUP(B3601,'الموردين والمخازن'!$A$9:$L$10006,2,0)," ")</f>
        <v xml:space="preserve"> </v>
      </c>
      <c r="D3601" s="22"/>
      <c r="E3601" s="22"/>
      <c r="F3601" s="33"/>
      <c r="G3601" s="69" t="str">
        <f t="shared" si="56"/>
        <v/>
      </c>
    </row>
    <row r="3602" spans="1:7" ht="19.5" thickTop="1" thickBot="1">
      <c r="A3602" s="22"/>
      <c r="B3602" s="55"/>
      <c r="C3602" s="22" t="str">
        <f>IF(B3602&gt;0,VLOOKUP(B3602,'الموردين والمخازن'!$A$9:$L$10006,2,0)," ")</f>
        <v xml:space="preserve"> </v>
      </c>
      <c r="D3602" s="22"/>
      <c r="E3602" s="22"/>
      <c r="F3602" s="33"/>
      <c r="G3602" s="69" t="str">
        <f t="shared" si="56"/>
        <v/>
      </c>
    </row>
    <row r="3603" spans="1:7" ht="19.5" thickTop="1" thickBot="1">
      <c r="A3603" s="22"/>
      <c r="B3603" s="55"/>
      <c r="C3603" s="22" t="str">
        <f>IF(B3603&gt;0,VLOOKUP(B3603,'الموردين والمخازن'!$A$9:$L$10006,2,0)," ")</f>
        <v xml:space="preserve"> </v>
      </c>
      <c r="D3603" s="22"/>
      <c r="E3603" s="22"/>
      <c r="F3603" s="33"/>
      <c r="G3603" s="69" t="str">
        <f t="shared" si="56"/>
        <v/>
      </c>
    </row>
    <row r="3604" spans="1:7" ht="19.5" thickTop="1" thickBot="1">
      <c r="A3604" s="22"/>
      <c r="B3604" s="55"/>
      <c r="C3604" s="22" t="str">
        <f>IF(B3604&gt;0,VLOOKUP(B3604,'الموردين والمخازن'!$A$9:$L$10006,2,0)," ")</f>
        <v xml:space="preserve"> </v>
      </c>
      <c r="D3604" s="22"/>
      <c r="E3604" s="22"/>
      <c r="F3604" s="33"/>
      <c r="G3604" s="69" t="str">
        <f t="shared" si="56"/>
        <v/>
      </c>
    </row>
    <row r="3605" spans="1:7" ht="19.5" thickTop="1" thickBot="1">
      <c r="A3605" s="22"/>
      <c r="B3605" s="55"/>
      <c r="C3605" s="22" t="str">
        <f>IF(B3605&gt;0,VLOOKUP(B3605,'الموردين والمخازن'!$A$9:$L$10006,2,0)," ")</f>
        <v xml:space="preserve"> </v>
      </c>
      <c r="D3605" s="22"/>
      <c r="E3605" s="22"/>
      <c r="F3605" s="33"/>
      <c r="G3605" s="69" t="str">
        <f t="shared" si="56"/>
        <v/>
      </c>
    </row>
    <row r="3606" spans="1:7" ht="19.5" thickTop="1" thickBot="1">
      <c r="A3606" s="22"/>
      <c r="B3606" s="55"/>
      <c r="C3606" s="22" t="str">
        <f>IF(B3606&gt;0,VLOOKUP(B3606,'الموردين والمخازن'!$A$9:$L$10006,2,0)," ")</f>
        <v xml:space="preserve"> </v>
      </c>
      <c r="D3606" s="22"/>
      <c r="E3606" s="22"/>
      <c r="F3606" s="33"/>
      <c r="G3606" s="69" t="str">
        <f t="shared" si="56"/>
        <v/>
      </c>
    </row>
    <row r="3607" spans="1:7" ht="19.5" thickTop="1" thickBot="1">
      <c r="A3607" s="22"/>
      <c r="B3607" s="55"/>
      <c r="C3607" s="22" t="str">
        <f>IF(B3607&gt;0,VLOOKUP(B3607,'الموردين والمخازن'!$A$9:$L$10006,2,0)," ")</f>
        <v xml:space="preserve"> </v>
      </c>
      <c r="D3607" s="22"/>
      <c r="E3607" s="22"/>
      <c r="F3607" s="33"/>
      <c r="G3607" s="69" t="str">
        <f t="shared" si="56"/>
        <v/>
      </c>
    </row>
    <row r="3608" spans="1:7" ht="19.5" thickTop="1" thickBot="1">
      <c r="A3608" s="22"/>
      <c r="B3608" s="55"/>
      <c r="C3608" s="22" t="str">
        <f>IF(B3608&gt;0,VLOOKUP(B3608,'الموردين والمخازن'!$A$9:$L$10006,2,0)," ")</f>
        <v xml:space="preserve"> </v>
      </c>
      <c r="D3608" s="22"/>
      <c r="E3608" s="22"/>
      <c r="F3608" s="33"/>
      <c r="G3608" s="69" t="str">
        <f t="shared" si="56"/>
        <v/>
      </c>
    </row>
    <row r="3609" spans="1:7" ht="19.5" thickTop="1" thickBot="1">
      <c r="A3609" s="22"/>
      <c r="B3609" s="55"/>
      <c r="C3609" s="22" t="str">
        <f>IF(B3609&gt;0,VLOOKUP(B3609,'الموردين والمخازن'!$A$9:$L$10006,2,0)," ")</f>
        <v xml:space="preserve"> </v>
      </c>
      <c r="D3609" s="22"/>
      <c r="E3609" s="22"/>
      <c r="F3609" s="33"/>
      <c r="G3609" s="69" t="str">
        <f t="shared" si="56"/>
        <v/>
      </c>
    </row>
    <row r="3610" spans="1:7" ht="19.5" thickTop="1" thickBot="1">
      <c r="A3610" s="22"/>
      <c r="B3610" s="55"/>
      <c r="C3610" s="22" t="str">
        <f>IF(B3610&gt;0,VLOOKUP(B3610,'الموردين والمخازن'!$A$9:$L$10006,2,0)," ")</f>
        <v xml:space="preserve"> </v>
      </c>
      <c r="D3610" s="22"/>
      <c r="E3610" s="22"/>
      <c r="F3610" s="33"/>
      <c r="G3610" s="69" t="str">
        <f t="shared" si="56"/>
        <v/>
      </c>
    </row>
    <row r="3611" spans="1:7" ht="19.5" thickTop="1" thickBot="1">
      <c r="A3611" s="22"/>
      <c r="B3611" s="55"/>
      <c r="C3611" s="22" t="str">
        <f>IF(B3611&gt;0,VLOOKUP(B3611,'الموردين والمخازن'!$A$9:$L$10006,2,0)," ")</f>
        <v xml:space="preserve"> </v>
      </c>
      <c r="D3611" s="22"/>
      <c r="E3611" s="22"/>
      <c r="F3611" s="33"/>
      <c r="G3611" s="69" t="str">
        <f t="shared" si="56"/>
        <v/>
      </c>
    </row>
    <row r="3612" spans="1:7" ht="19.5" thickTop="1" thickBot="1">
      <c r="A3612" s="22"/>
      <c r="B3612" s="55"/>
      <c r="C3612" s="22" t="str">
        <f>IF(B3612&gt;0,VLOOKUP(B3612,'الموردين والمخازن'!$A$9:$L$10006,2,0)," ")</f>
        <v xml:space="preserve"> </v>
      </c>
      <c r="D3612" s="22"/>
      <c r="E3612" s="22"/>
      <c r="F3612" s="33"/>
      <c r="G3612" s="69" t="str">
        <f t="shared" si="56"/>
        <v/>
      </c>
    </row>
    <row r="3613" spans="1:7" ht="19.5" thickTop="1" thickBot="1">
      <c r="A3613" s="22"/>
      <c r="B3613" s="55"/>
      <c r="C3613" s="22" t="str">
        <f>IF(B3613&gt;0,VLOOKUP(B3613,'الموردين والمخازن'!$A$9:$L$10006,2,0)," ")</f>
        <v xml:space="preserve"> </v>
      </c>
      <c r="D3613" s="22"/>
      <c r="E3613" s="22"/>
      <c r="F3613" s="33"/>
      <c r="G3613" s="69" t="str">
        <f t="shared" si="56"/>
        <v/>
      </c>
    </row>
    <row r="3614" spans="1:7" ht="19.5" thickTop="1" thickBot="1">
      <c r="A3614" s="22"/>
      <c r="B3614" s="55"/>
      <c r="C3614" s="22" t="str">
        <f>IF(B3614&gt;0,VLOOKUP(B3614,'الموردين والمخازن'!$A$9:$L$10006,2,0)," ")</f>
        <v xml:space="preserve"> </v>
      </c>
      <c r="D3614" s="22"/>
      <c r="E3614" s="22"/>
      <c r="F3614" s="33"/>
      <c r="G3614" s="69" t="str">
        <f t="shared" si="56"/>
        <v/>
      </c>
    </row>
    <row r="3615" spans="1:7" ht="19.5" thickTop="1" thickBot="1">
      <c r="A3615" s="22"/>
      <c r="B3615" s="55"/>
      <c r="C3615" s="22" t="str">
        <f>IF(B3615&gt;0,VLOOKUP(B3615,'الموردين والمخازن'!$A$9:$L$10006,2,0)," ")</f>
        <v xml:space="preserve"> </v>
      </c>
      <c r="D3615" s="22"/>
      <c r="E3615" s="22"/>
      <c r="F3615" s="33"/>
      <c r="G3615" s="69" t="str">
        <f t="shared" si="56"/>
        <v/>
      </c>
    </row>
    <row r="3616" spans="1:7" ht="19.5" thickTop="1" thickBot="1">
      <c r="A3616" s="22"/>
      <c r="B3616" s="55"/>
      <c r="C3616" s="22" t="str">
        <f>IF(B3616&gt;0,VLOOKUP(B3616,'الموردين والمخازن'!$A$9:$L$10006,2,0)," ")</f>
        <v xml:space="preserve"> </v>
      </c>
      <c r="D3616" s="22"/>
      <c r="E3616" s="22"/>
      <c r="F3616" s="33"/>
      <c r="G3616" s="69" t="str">
        <f t="shared" si="56"/>
        <v/>
      </c>
    </row>
    <row r="3617" spans="1:7" ht="19.5" thickTop="1" thickBot="1">
      <c r="A3617" s="22"/>
      <c r="B3617" s="55"/>
      <c r="C3617" s="22" t="str">
        <f>IF(B3617&gt;0,VLOOKUP(B3617,'الموردين والمخازن'!$A$9:$L$10006,2,0)," ")</f>
        <v xml:space="preserve"> </v>
      </c>
      <c r="D3617" s="22"/>
      <c r="E3617" s="22"/>
      <c r="F3617" s="33"/>
      <c r="G3617" s="69" t="str">
        <f t="shared" si="56"/>
        <v/>
      </c>
    </row>
    <row r="3618" spans="1:7" ht="19.5" thickTop="1" thickBot="1">
      <c r="A3618" s="22"/>
      <c r="B3618" s="55"/>
      <c r="C3618" s="22" t="str">
        <f>IF(B3618&gt;0,VLOOKUP(B3618,'الموردين والمخازن'!$A$9:$L$10006,2,0)," ")</f>
        <v xml:space="preserve"> </v>
      </c>
      <c r="D3618" s="22"/>
      <c r="E3618" s="22"/>
      <c r="F3618" s="33"/>
      <c r="G3618" s="69" t="str">
        <f t="shared" si="56"/>
        <v/>
      </c>
    </row>
    <row r="3619" spans="1:7" ht="19.5" thickTop="1" thickBot="1">
      <c r="A3619" s="22"/>
      <c r="B3619" s="55"/>
      <c r="C3619" s="22" t="str">
        <f>IF(B3619&gt;0,VLOOKUP(B3619,'الموردين والمخازن'!$A$9:$L$10006,2,0)," ")</f>
        <v xml:space="preserve"> </v>
      </c>
      <c r="D3619" s="22"/>
      <c r="E3619" s="22"/>
      <c r="F3619" s="33"/>
      <c r="G3619" s="69" t="str">
        <f t="shared" si="56"/>
        <v/>
      </c>
    </row>
    <row r="3620" spans="1:7" ht="19.5" thickTop="1" thickBot="1">
      <c r="A3620" s="22"/>
      <c r="B3620" s="55"/>
      <c r="C3620" s="22" t="str">
        <f>IF(B3620&gt;0,VLOOKUP(B3620,'الموردين والمخازن'!$A$9:$L$10006,2,0)," ")</f>
        <v xml:space="preserve"> </v>
      </c>
      <c r="D3620" s="22"/>
      <c r="E3620" s="22"/>
      <c r="F3620" s="33"/>
      <c r="G3620" s="69" t="str">
        <f t="shared" si="56"/>
        <v/>
      </c>
    </row>
    <row r="3621" spans="1:7" ht="19.5" thickTop="1" thickBot="1">
      <c r="A3621" s="22"/>
      <c r="B3621" s="55"/>
      <c r="C3621" s="22" t="str">
        <f>IF(B3621&gt;0,VLOOKUP(B3621,'الموردين والمخازن'!$A$9:$L$10006,2,0)," ")</f>
        <v xml:space="preserve"> </v>
      </c>
      <c r="D3621" s="22"/>
      <c r="E3621" s="22"/>
      <c r="F3621" s="33"/>
      <c r="G3621" s="69" t="str">
        <f t="shared" si="56"/>
        <v/>
      </c>
    </row>
    <row r="3622" spans="1:7" ht="19.5" thickTop="1" thickBot="1">
      <c r="A3622" s="22"/>
      <c r="B3622" s="55"/>
      <c r="C3622" s="22" t="str">
        <f>IF(B3622&gt;0,VLOOKUP(B3622,'الموردين والمخازن'!$A$9:$L$10006,2,0)," ")</f>
        <v xml:space="preserve"> </v>
      </c>
      <c r="D3622" s="22"/>
      <c r="E3622" s="22"/>
      <c r="F3622" s="33"/>
      <c r="G3622" s="69" t="str">
        <f t="shared" si="56"/>
        <v/>
      </c>
    </row>
    <row r="3623" spans="1:7" ht="19.5" thickTop="1" thickBot="1">
      <c r="A3623" s="22"/>
      <c r="B3623" s="55"/>
      <c r="C3623" s="22" t="str">
        <f>IF(B3623&gt;0,VLOOKUP(B3623,'الموردين والمخازن'!$A$9:$L$10006,2,0)," ")</f>
        <v xml:space="preserve"> </v>
      </c>
      <c r="D3623" s="22"/>
      <c r="E3623" s="22"/>
      <c r="F3623" s="33"/>
      <c r="G3623" s="69" t="str">
        <f t="shared" si="56"/>
        <v/>
      </c>
    </row>
    <row r="3624" spans="1:7" ht="19.5" thickTop="1" thickBot="1">
      <c r="A3624" s="22"/>
      <c r="B3624" s="55"/>
      <c r="C3624" s="22" t="str">
        <f>IF(B3624&gt;0,VLOOKUP(B3624,'الموردين والمخازن'!$A$9:$L$10006,2,0)," ")</f>
        <v xml:space="preserve"> </v>
      </c>
      <c r="D3624" s="22"/>
      <c r="E3624" s="22"/>
      <c r="F3624" s="33"/>
      <c r="G3624" s="69" t="str">
        <f t="shared" si="56"/>
        <v/>
      </c>
    </row>
    <row r="3625" spans="1:7" ht="19.5" thickTop="1" thickBot="1">
      <c r="A3625" s="22"/>
      <c r="B3625" s="55"/>
      <c r="C3625" s="22" t="str">
        <f>IF(B3625&gt;0,VLOOKUP(B3625,'الموردين والمخازن'!$A$9:$L$10006,2,0)," ")</f>
        <v xml:space="preserve"> </v>
      </c>
      <c r="D3625" s="22"/>
      <c r="E3625" s="22"/>
      <c r="F3625" s="33"/>
      <c r="G3625" s="69" t="str">
        <f t="shared" si="56"/>
        <v/>
      </c>
    </row>
    <row r="3626" spans="1:7" ht="19.5" thickTop="1" thickBot="1">
      <c r="A3626" s="22"/>
      <c r="B3626" s="55"/>
      <c r="C3626" s="22" t="str">
        <f>IF(B3626&gt;0,VLOOKUP(B3626,'الموردين والمخازن'!$A$9:$L$10006,2,0)," ")</f>
        <v xml:space="preserve"> </v>
      </c>
      <c r="D3626" s="22"/>
      <c r="E3626" s="22"/>
      <c r="F3626" s="33"/>
      <c r="G3626" s="69" t="str">
        <f t="shared" si="56"/>
        <v/>
      </c>
    </row>
    <row r="3627" spans="1:7" ht="19.5" thickTop="1" thickBot="1">
      <c r="A3627" s="22"/>
      <c r="B3627" s="55"/>
      <c r="C3627" s="22" t="str">
        <f>IF(B3627&gt;0,VLOOKUP(B3627,'الموردين والمخازن'!$A$9:$L$10006,2,0)," ")</f>
        <v xml:space="preserve"> </v>
      </c>
      <c r="D3627" s="22"/>
      <c r="E3627" s="22"/>
      <c r="F3627" s="33"/>
      <c r="G3627" s="69" t="str">
        <f t="shared" si="56"/>
        <v/>
      </c>
    </row>
    <row r="3628" spans="1:7" ht="19.5" thickTop="1" thickBot="1">
      <c r="A3628" s="22"/>
      <c r="B3628" s="55"/>
      <c r="C3628" s="22" t="str">
        <f>IF(B3628&gt;0,VLOOKUP(B3628,'الموردين والمخازن'!$A$9:$L$10006,2,0)," ")</f>
        <v xml:space="preserve"> </v>
      </c>
      <c r="D3628" s="22"/>
      <c r="E3628" s="22"/>
      <c r="F3628" s="33"/>
      <c r="G3628" s="69" t="str">
        <f t="shared" si="56"/>
        <v/>
      </c>
    </row>
    <row r="3629" spans="1:7" ht="19.5" thickTop="1" thickBot="1">
      <c r="A3629" s="22"/>
      <c r="B3629" s="55"/>
      <c r="C3629" s="22" t="str">
        <f>IF(B3629&gt;0,VLOOKUP(B3629,'الموردين والمخازن'!$A$9:$L$10006,2,0)," ")</f>
        <v xml:space="preserve"> </v>
      </c>
      <c r="D3629" s="22"/>
      <c r="E3629" s="22"/>
      <c r="F3629" s="33"/>
      <c r="G3629" s="69" t="str">
        <f t="shared" si="56"/>
        <v/>
      </c>
    </row>
    <row r="3630" spans="1:7" ht="19.5" thickTop="1" thickBot="1">
      <c r="A3630" s="22"/>
      <c r="B3630" s="55"/>
      <c r="C3630" s="22" t="str">
        <f>IF(B3630&gt;0,VLOOKUP(B3630,'الموردين والمخازن'!$A$9:$L$10006,2,0)," ")</f>
        <v xml:space="preserve"> </v>
      </c>
      <c r="D3630" s="22"/>
      <c r="E3630" s="22"/>
      <c r="F3630" s="33"/>
      <c r="G3630" s="69" t="str">
        <f t="shared" si="56"/>
        <v/>
      </c>
    </row>
    <row r="3631" spans="1:7" ht="19.5" thickTop="1" thickBot="1">
      <c r="A3631" s="22"/>
      <c r="B3631" s="55"/>
      <c r="C3631" s="22" t="str">
        <f>IF(B3631&gt;0,VLOOKUP(B3631,'الموردين والمخازن'!$A$9:$L$10006,2,0)," ")</f>
        <v xml:space="preserve"> </v>
      </c>
      <c r="D3631" s="22"/>
      <c r="E3631" s="22"/>
      <c r="F3631" s="33"/>
      <c r="G3631" s="69" t="str">
        <f t="shared" si="56"/>
        <v/>
      </c>
    </row>
    <row r="3632" spans="1:7" ht="19.5" thickTop="1" thickBot="1">
      <c r="A3632" s="22"/>
      <c r="B3632" s="55"/>
      <c r="C3632" s="22" t="str">
        <f>IF(B3632&gt;0,VLOOKUP(B3632,'الموردين والمخازن'!$A$9:$L$10006,2,0)," ")</f>
        <v xml:space="preserve"> </v>
      </c>
      <c r="D3632" s="22"/>
      <c r="E3632" s="22"/>
      <c r="F3632" s="33"/>
      <c r="G3632" s="69" t="str">
        <f t="shared" si="56"/>
        <v/>
      </c>
    </row>
    <row r="3633" spans="1:7" ht="19.5" thickTop="1" thickBot="1">
      <c r="A3633" s="22"/>
      <c r="B3633" s="55"/>
      <c r="C3633" s="22" t="str">
        <f>IF(B3633&gt;0,VLOOKUP(B3633,'الموردين والمخازن'!$A$9:$L$10006,2,0)," ")</f>
        <v xml:space="preserve"> </v>
      </c>
      <c r="D3633" s="22"/>
      <c r="E3633" s="22"/>
      <c r="F3633" s="33"/>
      <c r="G3633" s="69" t="str">
        <f t="shared" si="56"/>
        <v/>
      </c>
    </row>
    <row r="3634" spans="1:7" ht="19.5" thickTop="1" thickBot="1">
      <c r="A3634" s="22"/>
      <c r="B3634" s="55"/>
      <c r="C3634" s="22" t="str">
        <f>IF(B3634&gt;0,VLOOKUP(B3634,'الموردين والمخازن'!$A$9:$L$10006,2,0)," ")</f>
        <v xml:space="preserve"> </v>
      </c>
      <c r="D3634" s="22"/>
      <c r="E3634" s="22"/>
      <c r="F3634" s="33"/>
      <c r="G3634" s="69" t="str">
        <f t="shared" si="56"/>
        <v/>
      </c>
    </row>
    <row r="3635" spans="1:7" ht="19.5" thickTop="1" thickBot="1">
      <c r="A3635" s="22"/>
      <c r="B3635" s="55"/>
      <c r="C3635" s="22" t="str">
        <f>IF(B3635&gt;0,VLOOKUP(B3635,'الموردين والمخازن'!$A$9:$L$10006,2,0)," ")</f>
        <v xml:space="preserve"> </v>
      </c>
      <c r="D3635" s="22"/>
      <c r="E3635" s="22"/>
      <c r="F3635" s="33"/>
      <c r="G3635" s="69" t="str">
        <f t="shared" si="56"/>
        <v/>
      </c>
    </row>
    <row r="3636" spans="1:7" ht="19.5" thickTop="1" thickBot="1">
      <c r="A3636" s="22"/>
      <c r="B3636" s="55"/>
      <c r="C3636" s="22" t="str">
        <f>IF(B3636&gt;0,VLOOKUP(B3636,'الموردين والمخازن'!$A$9:$L$10006,2,0)," ")</f>
        <v xml:space="preserve"> </v>
      </c>
      <c r="D3636" s="22"/>
      <c r="E3636" s="22"/>
      <c r="F3636" s="33"/>
      <c r="G3636" s="69" t="str">
        <f t="shared" si="56"/>
        <v/>
      </c>
    </row>
    <row r="3637" spans="1:7" ht="19.5" thickTop="1" thickBot="1">
      <c r="A3637" s="22"/>
      <c r="B3637" s="55"/>
      <c r="C3637" s="22" t="str">
        <f>IF(B3637&gt;0,VLOOKUP(B3637,'الموردين والمخازن'!$A$9:$L$10006,2,0)," ")</f>
        <v xml:space="preserve"> </v>
      </c>
      <c r="D3637" s="22"/>
      <c r="E3637" s="22"/>
      <c r="F3637" s="33"/>
      <c r="G3637" s="69" t="str">
        <f t="shared" si="56"/>
        <v/>
      </c>
    </row>
    <row r="3638" spans="1:7" ht="19.5" thickTop="1" thickBot="1">
      <c r="A3638" s="22"/>
      <c r="B3638" s="55"/>
      <c r="C3638" s="22" t="str">
        <f>IF(B3638&gt;0,VLOOKUP(B3638,'الموردين والمخازن'!$A$9:$L$10006,2,0)," ")</f>
        <v xml:space="preserve"> </v>
      </c>
      <c r="D3638" s="22"/>
      <c r="E3638" s="22"/>
      <c r="F3638" s="33"/>
      <c r="G3638" s="69" t="str">
        <f t="shared" si="56"/>
        <v/>
      </c>
    </row>
    <row r="3639" spans="1:7" ht="19.5" thickTop="1" thickBot="1">
      <c r="A3639" s="22"/>
      <c r="B3639" s="55"/>
      <c r="C3639" s="22" t="str">
        <f>IF(B3639&gt;0,VLOOKUP(B3639,'الموردين والمخازن'!$A$9:$L$10006,2,0)," ")</f>
        <v xml:space="preserve"> </v>
      </c>
      <c r="D3639" s="22"/>
      <c r="E3639" s="22"/>
      <c r="F3639" s="33"/>
      <c r="G3639" s="69" t="str">
        <f t="shared" si="56"/>
        <v/>
      </c>
    </row>
    <row r="3640" spans="1:7" ht="19.5" thickTop="1" thickBot="1">
      <c r="A3640" s="22"/>
      <c r="B3640" s="55"/>
      <c r="C3640" s="22" t="str">
        <f>IF(B3640&gt;0,VLOOKUP(B3640,'الموردين والمخازن'!$A$9:$L$10006,2,0)," ")</f>
        <v xml:space="preserve"> </v>
      </c>
      <c r="D3640" s="22"/>
      <c r="E3640" s="22"/>
      <c r="F3640" s="33"/>
      <c r="G3640" s="69" t="str">
        <f t="shared" si="56"/>
        <v/>
      </c>
    </row>
    <row r="3641" spans="1:7" ht="19.5" thickTop="1" thickBot="1">
      <c r="A3641" s="22"/>
      <c r="B3641" s="55"/>
      <c r="C3641" s="22" t="str">
        <f>IF(B3641&gt;0,VLOOKUP(B3641,'الموردين والمخازن'!$A$9:$L$10006,2,0)," ")</f>
        <v xml:space="preserve"> </v>
      </c>
      <c r="D3641" s="22"/>
      <c r="E3641" s="22"/>
      <c r="F3641" s="33"/>
      <c r="G3641" s="69" t="str">
        <f t="shared" si="56"/>
        <v/>
      </c>
    </row>
    <row r="3642" spans="1:7" ht="19.5" thickTop="1" thickBot="1">
      <c r="A3642" s="22"/>
      <c r="B3642" s="55"/>
      <c r="C3642" s="22" t="str">
        <f>IF(B3642&gt;0,VLOOKUP(B3642,'الموردين والمخازن'!$A$9:$L$10006,2,0)," ")</f>
        <v xml:space="preserve"> </v>
      </c>
      <c r="D3642" s="22"/>
      <c r="E3642" s="22"/>
      <c r="F3642" s="33"/>
      <c r="G3642" s="69" t="str">
        <f t="shared" si="56"/>
        <v/>
      </c>
    </row>
    <row r="3643" spans="1:7" ht="19.5" thickTop="1" thickBot="1">
      <c r="A3643" s="22"/>
      <c r="B3643" s="55"/>
      <c r="C3643" s="22" t="str">
        <f>IF(B3643&gt;0,VLOOKUP(B3643,'الموردين والمخازن'!$A$9:$L$10006,2,0)," ")</f>
        <v xml:space="preserve"> </v>
      </c>
      <c r="D3643" s="22"/>
      <c r="E3643" s="22"/>
      <c r="F3643" s="33"/>
      <c r="G3643" s="69" t="str">
        <f t="shared" si="56"/>
        <v/>
      </c>
    </row>
    <row r="3644" spans="1:7" ht="19.5" thickTop="1" thickBot="1">
      <c r="A3644" s="22"/>
      <c r="B3644" s="55"/>
      <c r="C3644" s="22" t="str">
        <f>IF(B3644&gt;0,VLOOKUP(B3644,'الموردين والمخازن'!$A$9:$L$10006,2,0)," ")</f>
        <v xml:space="preserve"> </v>
      </c>
      <c r="D3644" s="22"/>
      <c r="E3644" s="22"/>
      <c r="F3644" s="33"/>
      <c r="G3644" s="69" t="str">
        <f t="shared" si="56"/>
        <v/>
      </c>
    </row>
    <row r="3645" spans="1:7" ht="19.5" thickTop="1" thickBot="1">
      <c r="A3645" s="22"/>
      <c r="B3645" s="55"/>
      <c r="C3645" s="22" t="str">
        <f>IF(B3645&gt;0,VLOOKUP(B3645,'الموردين والمخازن'!$A$9:$L$10006,2,0)," ")</f>
        <v xml:space="preserve"> </v>
      </c>
      <c r="D3645" s="22"/>
      <c r="E3645" s="22"/>
      <c r="F3645" s="33"/>
      <c r="G3645" s="69" t="str">
        <f t="shared" si="56"/>
        <v/>
      </c>
    </row>
    <row r="3646" spans="1:7" ht="19.5" thickTop="1" thickBot="1">
      <c r="A3646" s="22"/>
      <c r="B3646" s="55"/>
      <c r="C3646" s="22" t="str">
        <f>IF(B3646&gt;0,VLOOKUP(B3646,'الموردين والمخازن'!$A$9:$L$10006,2,0)," ")</f>
        <v xml:space="preserve"> </v>
      </c>
      <c r="D3646" s="22"/>
      <c r="E3646" s="22"/>
      <c r="F3646" s="33"/>
      <c r="G3646" s="69" t="str">
        <f t="shared" si="56"/>
        <v/>
      </c>
    </row>
    <row r="3647" spans="1:7" ht="19.5" thickTop="1" thickBot="1">
      <c r="A3647" s="22"/>
      <c r="B3647" s="55"/>
      <c r="C3647" s="22" t="str">
        <f>IF(B3647&gt;0,VLOOKUP(B3647,'الموردين والمخازن'!$A$9:$L$10006,2,0)," ")</f>
        <v xml:space="preserve"> </v>
      </c>
      <c r="D3647" s="22"/>
      <c r="E3647" s="22"/>
      <c r="F3647" s="33"/>
      <c r="G3647" s="69" t="str">
        <f t="shared" si="56"/>
        <v/>
      </c>
    </row>
    <row r="3648" spans="1:7" ht="19.5" thickTop="1" thickBot="1">
      <c r="A3648" s="22"/>
      <c r="B3648" s="55"/>
      <c r="C3648" s="22" t="str">
        <f>IF(B3648&gt;0,VLOOKUP(B3648,'الموردين والمخازن'!$A$9:$L$10006,2,0)," ")</f>
        <v xml:space="preserve"> </v>
      </c>
      <c r="D3648" s="22"/>
      <c r="E3648" s="22"/>
      <c r="F3648" s="33"/>
      <c r="G3648" s="69" t="str">
        <f t="shared" si="56"/>
        <v/>
      </c>
    </row>
    <row r="3649" spans="1:7" ht="19.5" thickTop="1" thickBot="1">
      <c r="A3649" s="22"/>
      <c r="B3649" s="55"/>
      <c r="C3649" s="22" t="str">
        <f>IF(B3649&gt;0,VLOOKUP(B3649,'الموردين والمخازن'!$A$9:$L$10006,2,0)," ")</f>
        <v xml:space="preserve"> </v>
      </c>
      <c r="D3649" s="22"/>
      <c r="E3649" s="22"/>
      <c r="F3649" s="33"/>
      <c r="G3649" s="69" t="str">
        <f t="shared" si="56"/>
        <v/>
      </c>
    </row>
    <row r="3650" spans="1:7" ht="19.5" thickTop="1" thickBot="1">
      <c r="A3650" s="22"/>
      <c r="B3650" s="55"/>
      <c r="C3650" s="22" t="str">
        <f>IF(B3650&gt;0,VLOOKUP(B3650,'الموردين والمخازن'!$A$9:$L$10006,2,0)," ")</f>
        <v xml:space="preserve"> </v>
      </c>
      <c r="D3650" s="22"/>
      <c r="E3650" s="22"/>
      <c r="F3650" s="33"/>
      <c r="G3650" s="69" t="str">
        <f t="shared" si="56"/>
        <v/>
      </c>
    </row>
    <row r="3651" spans="1:7" ht="19.5" thickTop="1" thickBot="1">
      <c r="A3651" s="22"/>
      <c r="B3651" s="55"/>
      <c r="C3651" s="22" t="str">
        <f>IF(B3651&gt;0,VLOOKUP(B3651,'الموردين والمخازن'!$A$9:$L$10006,2,0)," ")</f>
        <v xml:space="preserve"> </v>
      </c>
      <c r="D3651" s="22"/>
      <c r="E3651" s="22"/>
      <c r="F3651" s="33"/>
      <c r="G3651" s="69" t="str">
        <f t="shared" si="56"/>
        <v/>
      </c>
    </row>
    <row r="3652" spans="1:7" ht="19.5" thickTop="1" thickBot="1">
      <c r="A3652" s="22"/>
      <c r="B3652" s="55"/>
      <c r="C3652" s="22" t="str">
        <f>IF(B3652&gt;0,VLOOKUP(B3652,'الموردين والمخازن'!$A$9:$L$10006,2,0)," ")</f>
        <v xml:space="preserve"> </v>
      </c>
      <c r="D3652" s="22"/>
      <c r="E3652" s="22"/>
      <c r="F3652" s="33"/>
      <c r="G3652" s="69" t="str">
        <f t="shared" si="56"/>
        <v/>
      </c>
    </row>
    <row r="3653" spans="1:7" ht="19.5" thickTop="1" thickBot="1">
      <c r="A3653" s="22"/>
      <c r="B3653" s="55"/>
      <c r="C3653" s="22" t="str">
        <f>IF(B3653&gt;0,VLOOKUP(B3653,'الموردين والمخازن'!$A$9:$L$10006,2,0)," ")</f>
        <v xml:space="preserve"> </v>
      </c>
      <c r="D3653" s="22"/>
      <c r="E3653" s="22"/>
      <c r="F3653" s="33"/>
      <c r="G3653" s="69" t="str">
        <f t="shared" si="56"/>
        <v/>
      </c>
    </row>
    <row r="3654" spans="1:7" ht="19.5" thickTop="1" thickBot="1">
      <c r="A3654" s="22"/>
      <c r="B3654" s="55"/>
      <c r="C3654" s="22" t="str">
        <f>IF(B3654&gt;0,VLOOKUP(B3654,'الموردين والمخازن'!$A$9:$L$10006,2,0)," ")</f>
        <v xml:space="preserve"> </v>
      </c>
      <c r="D3654" s="22"/>
      <c r="E3654" s="22"/>
      <c r="F3654" s="33"/>
      <c r="G3654" s="69" t="str">
        <f t="shared" si="56"/>
        <v/>
      </c>
    </row>
    <row r="3655" spans="1:7" ht="19.5" thickTop="1" thickBot="1">
      <c r="A3655" s="22"/>
      <c r="B3655" s="55"/>
      <c r="C3655" s="22" t="str">
        <f>IF(B3655&gt;0,VLOOKUP(B3655,'الموردين والمخازن'!$A$9:$L$10006,2,0)," ")</f>
        <v xml:space="preserve"> </v>
      </c>
      <c r="D3655" s="22"/>
      <c r="E3655" s="22"/>
      <c r="F3655" s="33"/>
      <c r="G3655" s="69" t="str">
        <f t="shared" si="56"/>
        <v/>
      </c>
    </row>
    <row r="3656" spans="1:7" ht="19.5" thickTop="1" thickBot="1">
      <c r="A3656" s="22"/>
      <c r="B3656" s="55"/>
      <c r="C3656" s="22" t="str">
        <f>IF(B3656&gt;0,VLOOKUP(B3656,'الموردين والمخازن'!$A$9:$L$10006,2,0)," ")</f>
        <v xml:space="preserve"> </v>
      </c>
      <c r="D3656" s="22"/>
      <c r="E3656" s="22"/>
      <c r="F3656" s="33"/>
      <c r="G3656" s="69" t="str">
        <f t="shared" si="56"/>
        <v/>
      </c>
    </row>
    <row r="3657" spans="1:7" ht="19.5" thickTop="1" thickBot="1">
      <c r="A3657" s="22"/>
      <c r="B3657" s="55"/>
      <c r="C3657" s="22" t="str">
        <f>IF(B3657&gt;0,VLOOKUP(B3657,'الموردين والمخازن'!$A$9:$L$10006,2,0)," ")</f>
        <v xml:space="preserve"> </v>
      </c>
      <c r="D3657" s="22"/>
      <c r="E3657" s="22"/>
      <c r="F3657" s="33"/>
      <c r="G3657" s="69" t="str">
        <f t="shared" ref="G3657:G3720" si="57">B3657&amp;A3657</f>
        <v/>
      </c>
    </row>
    <row r="3658" spans="1:7" ht="19.5" thickTop="1" thickBot="1">
      <c r="A3658" s="22"/>
      <c r="B3658" s="55"/>
      <c r="C3658" s="22" t="str">
        <f>IF(B3658&gt;0,VLOOKUP(B3658,'الموردين والمخازن'!$A$9:$L$10006,2,0)," ")</f>
        <v xml:space="preserve"> </v>
      </c>
      <c r="D3658" s="22"/>
      <c r="E3658" s="22"/>
      <c r="F3658" s="33"/>
      <c r="G3658" s="69" t="str">
        <f t="shared" si="57"/>
        <v/>
      </c>
    </row>
    <row r="3659" spans="1:7" ht="19.5" thickTop="1" thickBot="1">
      <c r="A3659" s="22"/>
      <c r="B3659" s="55"/>
      <c r="C3659" s="22" t="str">
        <f>IF(B3659&gt;0,VLOOKUP(B3659,'الموردين والمخازن'!$A$9:$L$10006,2,0)," ")</f>
        <v xml:space="preserve"> </v>
      </c>
      <c r="D3659" s="22"/>
      <c r="E3659" s="22"/>
      <c r="F3659" s="33"/>
      <c r="G3659" s="69" t="str">
        <f t="shared" si="57"/>
        <v/>
      </c>
    </row>
    <row r="3660" spans="1:7" ht="19.5" thickTop="1" thickBot="1">
      <c r="A3660" s="22"/>
      <c r="B3660" s="55"/>
      <c r="C3660" s="22" t="str">
        <f>IF(B3660&gt;0,VLOOKUP(B3660,'الموردين والمخازن'!$A$9:$L$10006,2,0)," ")</f>
        <v xml:space="preserve"> </v>
      </c>
      <c r="D3660" s="22"/>
      <c r="E3660" s="22"/>
      <c r="F3660" s="33"/>
      <c r="G3660" s="69" t="str">
        <f t="shared" si="57"/>
        <v/>
      </c>
    </row>
    <row r="3661" spans="1:7" ht="19.5" thickTop="1" thickBot="1">
      <c r="A3661" s="22"/>
      <c r="B3661" s="55"/>
      <c r="C3661" s="22" t="str">
        <f>IF(B3661&gt;0,VLOOKUP(B3661,'الموردين والمخازن'!$A$9:$L$10006,2,0)," ")</f>
        <v xml:space="preserve"> </v>
      </c>
      <c r="D3661" s="22"/>
      <c r="E3661" s="22"/>
      <c r="F3661" s="33"/>
      <c r="G3661" s="69" t="str">
        <f t="shared" si="57"/>
        <v/>
      </c>
    </row>
    <row r="3662" spans="1:7" ht="19.5" thickTop="1" thickBot="1">
      <c r="A3662" s="22"/>
      <c r="B3662" s="55"/>
      <c r="C3662" s="22" t="str">
        <f>IF(B3662&gt;0,VLOOKUP(B3662,'الموردين والمخازن'!$A$9:$L$10006,2,0)," ")</f>
        <v xml:space="preserve"> </v>
      </c>
      <c r="D3662" s="22"/>
      <c r="E3662" s="22"/>
      <c r="F3662" s="33"/>
      <c r="G3662" s="69" t="str">
        <f t="shared" si="57"/>
        <v/>
      </c>
    </row>
    <row r="3663" spans="1:7" ht="19.5" thickTop="1" thickBot="1">
      <c r="A3663" s="22"/>
      <c r="B3663" s="55"/>
      <c r="C3663" s="22" t="str">
        <f>IF(B3663&gt;0,VLOOKUP(B3663,'الموردين والمخازن'!$A$9:$L$10006,2,0)," ")</f>
        <v xml:space="preserve"> </v>
      </c>
      <c r="D3663" s="22"/>
      <c r="E3663" s="22"/>
      <c r="F3663" s="33"/>
      <c r="G3663" s="69" t="str">
        <f t="shared" si="57"/>
        <v/>
      </c>
    </row>
    <row r="3664" spans="1:7" ht="19.5" thickTop="1" thickBot="1">
      <c r="A3664" s="22"/>
      <c r="B3664" s="55"/>
      <c r="C3664" s="22" t="str">
        <f>IF(B3664&gt;0,VLOOKUP(B3664,'الموردين والمخازن'!$A$9:$L$10006,2,0)," ")</f>
        <v xml:space="preserve"> </v>
      </c>
      <c r="D3664" s="22"/>
      <c r="E3664" s="22"/>
      <c r="F3664" s="33"/>
      <c r="G3664" s="69" t="str">
        <f t="shared" si="57"/>
        <v/>
      </c>
    </row>
    <row r="3665" spans="1:7" ht="19.5" thickTop="1" thickBot="1">
      <c r="A3665" s="22"/>
      <c r="B3665" s="55"/>
      <c r="C3665" s="22" t="str">
        <f>IF(B3665&gt;0,VLOOKUP(B3665,'الموردين والمخازن'!$A$9:$L$10006,2,0)," ")</f>
        <v xml:space="preserve"> </v>
      </c>
      <c r="D3665" s="22"/>
      <c r="E3665" s="22"/>
      <c r="F3665" s="33"/>
      <c r="G3665" s="69" t="str">
        <f t="shared" si="57"/>
        <v/>
      </c>
    </row>
    <row r="3666" spans="1:7" ht="19.5" thickTop="1" thickBot="1">
      <c r="A3666" s="22"/>
      <c r="B3666" s="55"/>
      <c r="C3666" s="22" t="str">
        <f>IF(B3666&gt;0,VLOOKUP(B3666,'الموردين والمخازن'!$A$9:$L$10006,2,0)," ")</f>
        <v xml:space="preserve"> </v>
      </c>
      <c r="D3666" s="22"/>
      <c r="E3666" s="22"/>
      <c r="F3666" s="33"/>
      <c r="G3666" s="69" t="str">
        <f t="shared" si="57"/>
        <v/>
      </c>
    </row>
    <row r="3667" spans="1:7" ht="19.5" thickTop="1" thickBot="1">
      <c r="A3667" s="22"/>
      <c r="B3667" s="55"/>
      <c r="C3667" s="22" t="str">
        <f>IF(B3667&gt;0,VLOOKUP(B3667,'الموردين والمخازن'!$A$9:$L$10006,2,0)," ")</f>
        <v xml:space="preserve"> </v>
      </c>
      <c r="D3667" s="22"/>
      <c r="E3667" s="22"/>
      <c r="F3667" s="33"/>
      <c r="G3667" s="69" t="str">
        <f t="shared" si="57"/>
        <v/>
      </c>
    </row>
    <row r="3668" spans="1:7" ht="19.5" thickTop="1" thickBot="1">
      <c r="A3668" s="22"/>
      <c r="B3668" s="55"/>
      <c r="C3668" s="22" t="str">
        <f>IF(B3668&gt;0,VLOOKUP(B3668,'الموردين والمخازن'!$A$9:$L$10006,2,0)," ")</f>
        <v xml:space="preserve"> </v>
      </c>
      <c r="D3668" s="22"/>
      <c r="E3668" s="22"/>
      <c r="F3668" s="33"/>
      <c r="G3668" s="69" t="str">
        <f t="shared" si="57"/>
        <v/>
      </c>
    </row>
    <row r="3669" spans="1:7" ht="19.5" thickTop="1" thickBot="1">
      <c r="A3669" s="22"/>
      <c r="B3669" s="55"/>
      <c r="C3669" s="22" t="str">
        <f>IF(B3669&gt;0,VLOOKUP(B3669,'الموردين والمخازن'!$A$9:$L$10006,2,0)," ")</f>
        <v xml:space="preserve"> </v>
      </c>
      <c r="D3669" s="22"/>
      <c r="E3669" s="22"/>
      <c r="F3669" s="33"/>
      <c r="G3669" s="69" t="str">
        <f t="shared" si="57"/>
        <v/>
      </c>
    </row>
    <row r="3670" spans="1:7" ht="19.5" thickTop="1" thickBot="1">
      <c r="A3670" s="22"/>
      <c r="B3670" s="55"/>
      <c r="C3670" s="22" t="str">
        <f>IF(B3670&gt;0,VLOOKUP(B3670,'الموردين والمخازن'!$A$9:$L$10006,2,0)," ")</f>
        <v xml:space="preserve"> </v>
      </c>
      <c r="D3670" s="22"/>
      <c r="E3670" s="22"/>
      <c r="F3670" s="33"/>
      <c r="G3670" s="69" t="str">
        <f t="shared" si="57"/>
        <v/>
      </c>
    </row>
    <row r="3671" spans="1:7" ht="19.5" thickTop="1" thickBot="1">
      <c r="A3671" s="22"/>
      <c r="B3671" s="55"/>
      <c r="C3671" s="22" t="str">
        <f>IF(B3671&gt;0,VLOOKUP(B3671,'الموردين والمخازن'!$A$9:$L$10006,2,0)," ")</f>
        <v xml:space="preserve"> </v>
      </c>
      <c r="D3671" s="22"/>
      <c r="E3671" s="22"/>
      <c r="F3671" s="33"/>
      <c r="G3671" s="69" t="str">
        <f t="shared" si="57"/>
        <v/>
      </c>
    </row>
    <row r="3672" spans="1:7" ht="19.5" thickTop="1" thickBot="1">
      <c r="A3672" s="22"/>
      <c r="B3672" s="55"/>
      <c r="C3672" s="22" t="str">
        <f>IF(B3672&gt;0,VLOOKUP(B3672,'الموردين والمخازن'!$A$9:$L$10006,2,0)," ")</f>
        <v xml:space="preserve"> </v>
      </c>
      <c r="D3672" s="22"/>
      <c r="E3672" s="22"/>
      <c r="F3672" s="33"/>
      <c r="G3672" s="69" t="str">
        <f t="shared" si="57"/>
        <v/>
      </c>
    </row>
    <row r="3673" spans="1:7" ht="19.5" thickTop="1" thickBot="1">
      <c r="A3673" s="22"/>
      <c r="B3673" s="55"/>
      <c r="C3673" s="22" t="str">
        <f>IF(B3673&gt;0,VLOOKUP(B3673,'الموردين والمخازن'!$A$9:$L$10006,2,0)," ")</f>
        <v xml:space="preserve"> </v>
      </c>
      <c r="D3673" s="22"/>
      <c r="E3673" s="22"/>
      <c r="F3673" s="33"/>
      <c r="G3673" s="69" t="str">
        <f t="shared" si="57"/>
        <v/>
      </c>
    </row>
    <row r="3674" spans="1:7" ht="19.5" thickTop="1" thickBot="1">
      <c r="A3674" s="22"/>
      <c r="B3674" s="55"/>
      <c r="C3674" s="22" t="str">
        <f>IF(B3674&gt;0,VLOOKUP(B3674,'الموردين والمخازن'!$A$9:$L$10006,2,0)," ")</f>
        <v xml:space="preserve"> </v>
      </c>
      <c r="D3674" s="22"/>
      <c r="E3674" s="22"/>
      <c r="F3674" s="33"/>
      <c r="G3674" s="69" t="str">
        <f t="shared" si="57"/>
        <v/>
      </c>
    </row>
    <row r="3675" spans="1:7" ht="19.5" thickTop="1" thickBot="1">
      <c r="A3675" s="22"/>
      <c r="B3675" s="55"/>
      <c r="C3675" s="22" t="str">
        <f>IF(B3675&gt;0,VLOOKUP(B3675,'الموردين والمخازن'!$A$9:$L$10006,2,0)," ")</f>
        <v xml:space="preserve"> </v>
      </c>
      <c r="D3675" s="22"/>
      <c r="E3675" s="22"/>
      <c r="F3675" s="33"/>
      <c r="G3675" s="69" t="str">
        <f t="shared" si="57"/>
        <v/>
      </c>
    </row>
    <row r="3676" spans="1:7" ht="19.5" thickTop="1" thickBot="1">
      <c r="A3676" s="22"/>
      <c r="B3676" s="55"/>
      <c r="C3676" s="22" t="str">
        <f>IF(B3676&gt;0,VLOOKUP(B3676,'الموردين والمخازن'!$A$9:$L$10006,2,0)," ")</f>
        <v xml:space="preserve"> </v>
      </c>
      <c r="D3676" s="22"/>
      <c r="E3676" s="22"/>
      <c r="F3676" s="33"/>
      <c r="G3676" s="69" t="str">
        <f t="shared" si="57"/>
        <v/>
      </c>
    </row>
    <row r="3677" spans="1:7" ht="19.5" thickTop="1" thickBot="1">
      <c r="A3677" s="22"/>
      <c r="B3677" s="55"/>
      <c r="C3677" s="22" t="str">
        <f>IF(B3677&gt;0,VLOOKUP(B3677,'الموردين والمخازن'!$A$9:$L$10006,2,0)," ")</f>
        <v xml:space="preserve"> </v>
      </c>
      <c r="D3677" s="22"/>
      <c r="E3677" s="22"/>
      <c r="F3677" s="33"/>
      <c r="G3677" s="69" t="str">
        <f t="shared" si="57"/>
        <v/>
      </c>
    </row>
    <row r="3678" spans="1:7" ht="19.5" thickTop="1" thickBot="1">
      <c r="A3678" s="22"/>
      <c r="B3678" s="55"/>
      <c r="C3678" s="22" t="str">
        <f>IF(B3678&gt;0,VLOOKUP(B3678,'الموردين والمخازن'!$A$9:$L$10006,2,0)," ")</f>
        <v xml:space="preserve"> </v>
      </c>
      <c r="D3678" s="22"/>
      <c r="E3678" s="22"/>
      <c r="F3678" s="33"/>
      <c r="G3678" s="69" t="str">
        <f t="shared" si="57"/>
        <v/>
      </c>
    </row>
    <row r="3679" spans="1:7" ht="19.5" thickTop="1" thickBot="1">
      <c r="A3679" s="22"/>
      <c r="B3679" s="55"/>
      <c r="C3679" s="22" t="str">
        <f>IF(B3679&gt;0,VLOOKUP(B3679,'الموردين والمخازن'!$A$9:$L$10006,2,0)," ")</f>
        <v xml:space="preserve"> </v>
      </c>
      <c r="D3679" s="22"/>
      <c r="E3679" s="22"/>
      <c r="F3679" s="33"/>
      <c r="G3679" s="69" t="str">
        <f t="shared" si="57"/>
        <v/>
      </c>
    </row>
    <row r="3680" spans="1:7" ht="19.5" thickTop="1" thickBot="1">
      <c r="A3680" s="22"/>
      <c r="B3680" s="55"/>
      <c r="C3680" s="22" t="str">
        <f>IF(B3680&gt;0,VLOOKUP(B3680,'الموردين والمخازن'!$A$9:$L$10006,2,0)," ")</f>
        <v xml:space="preserve"> </v>
      </c>
      <c r="D3680" s="22"/>
      <c r="E3680" s="22"/>
      <c r="F3680" s="33"/>
      <c r="G3680" s="69" t="str">
        <f t="shared" si="57"/>
        <v/>
      </c>
    </row>
    <row r="3681" spans="1:7" ht="19.5" thickTop="1" thickBot="1">
      <c r="A3681" s="22"/>
      <c r="B3681" s="55"/>
      <c r="C3681" s="22" t="str">
        <f>IF(B3681&gt;0,VLOOKUP(B3681,'الموردين والمخازن'!$A$9:$L$10006,2,0)," ")</f>
        <v xml:space="preserve"> </v>
      </c>
      <c r="D3681" s="22"/>
      <c r="E3681" s="22"/>
      <c r="F3681" s="33"/>
      <c r="G3681" s="69" t="str">
        <f t="shared" si="57"/>
        <v/>
      </c>
    </row>
    <row r="3682" spans="1:7" ht="19.5" thickTop="1" thickBot="1">
      <c r="A3682" s="22"/>
      <c r="B3682" s="55"/>
      <c r="C3682" s="22" t="str">
        <f>IF(B3682&gt;0,VLOOKUP(B3682,'الموردين والمخازن'!$A$9:$L$10006,2,0)," ")</f>
        <v xml:space="preserve"> </v>
      </c>
      <c r="D3682" s="22"/>
      <c r="E3682" s="22"/>
      <c r="F3682" s="33"/>
      <c r="G3682" s="69" t="str">
        <f t="shared" si="57"/>
        <v/>
      </c>
    </row>
    <row r="3683" spans="1:7" ht="19.5" thickTop="1" thickBot="1">
      <c r="A3683" s="22"/>
      <c r="B3683" s="55"/>
      <c r="C3683" s="22" t="str">
        <f>IF(B3683&gt;0,VLOOKUP(B3683,'الموردين والمخازن'!$A$9:$L$10006,2,0)," ")</f>
        <v xml:space="preserve"> </v>
      </c>
      <c r="D3683" s="22"/>
      <c r="E3683" s="22"/>
      <c r="F3683" s="33"/>
      <c r="G3683" s="69" t="str">
        <f t="shared" si="57"/>
        <v/>
      </c>
    </row>
    <row r="3684" spans="1:7" ht="19.5" thickTop="1" thickBot="1">
      <c r="A3684" s="22"/>
      <c r="B3684" s="55"/>
      <c r="C3684" s="22" t="str">
        <f>IF(B3684&gt;0,VLOOKUP(B3684,'الموردين والمخازن'!$A$9:$L$10006,2,0)," ")</f>
        <v xml:space="preserve"> </v>
      </c>
      <c r="D3684" s="22"/>
      <c r="E3684" s="22"/>
      <c r="F3684" s="33"/>
      <c r="G3684" s="69" t="str">
        <f t="shared" si="57"/>
        <v/>
      </c>
    </row>
    <row r="3685" spans="1:7" ht="19.5" thickTop="1" thickBot="1">
      <c r="A3685" s="22"/>
      <c r="B3685" s="55"/>
      <c r="C3685" s="22" t="str">
        <f>IF(B3685&gt;0,VLOOKUP(B3685,'الموردين والمخازن'!$A$9:$L$10006,2,0)," ")</f>
        <v xml:space="preserve"> </v>
      </c>
      <c r="D3685" s="22"/>
      <c r="E3685" s="22"/>
      <c r="F3685" s="33"/>
      <c r="G3685" s="69" t="str">
        <f t="shared" si="57"/>
        <v/>
      </c>
    </row>
    <row r="3686" spans="1:7" ht="19.5" thickTop="1" thickBot="1">
      <c r="A3686" s="22"/>
      <c r="B3686" s="55"/>
      <c r="C3686" s="22" t="str">
        <f>IF(B3686&gt;0,VLOOKUP(B3686,'الموردين والمخازن'!$A$9:$L$10006,2,0)," ")</f>
        <v xml:space="preserve"> </v>
      </c>
      <c r="D3686" s="22"/>
      <c r="E3686" s="22"/>
      <c r="F3686" s="33"/>
      <c r="G3686" s="69" t="str">
        <f t="shared" si="57"/>
        <v/>
      </c>
    </row>
    <row r="3687" spans="1:7" ht="19.5" thickTop="1" thickBot="1">
      <c r="A3687" s="22"/>
      <c r="B3687" s="55"/>
      <c r="C3687" s="22" t="str">
        <f>IF(B3687&gt;0,VLOOKUP(B3687,'الموردين والمخازن'!$A$9:$L$10006,2,0)," ")</f>
        <v xml:space="preserve"> </v>
      </c>
      <c r="D3687" s="22"/>
      <c r="E3687" s="22"/>
      <c r="F3687" s="33"/>
      <c r="G3687" s="69" t="str">
        <f t="shared" si="57"/>
        <v/>
      </c>
    </row>
    <row r="3688" spans="1:7" ht="19.5" thickTop="1" thickBot="1">
      <c r="A3688" s="22"/>
      <c r="B3688" s="55"/>
      <c r="C3688" s="22" t="str">
        <f>IF(B3688&gt;0,VLOOKUP(B3688,'الموردين والمخازن'!$A$9:$L$10006,2,0)," ")</f>
        <v xml:space="preserve"> </v>
      </c>
      <c r="D3688" s="22"/>
      <c r="E3688" s="22"/>
      <c r="F3688" s="33"/>
      <c r="G3688" s="69" t="str">
        <f t="shared" si="57"/>
        <v/>
      </c>
    </row>
    <row r="3689" spans="1:7" ht="19.5" thickTop="1" thickBot="1">
      <c r="A3689" s="22"/>
      <c r="B3689" s="55"/>
      <c r="C3689" s="22" t="str">
        <f>IF(B3689&gt;0,VLOOKUP(B3689,'الموردين والمخازن'!$A$9:$L$10006,2,0)," ")</f>
        <v xml:space="preserve"> </v>
      </c>
      <c r="D3689" s="22"/>
      <c r="E3689" s="22"/>
      <c r="F3689" s="33"/>
      <c r="G3689" s="69" t="str">
        <f t="shared" si="57"/>
        <v/>
      </c>
    </row>
    <row r="3690" spans="1:7" ht="19.5" thickTop="1" thickBot="1">
      <c r="A3690" s="22"/>
      <c r="B3690" s="55"/>
      <c r="C3690" s="22" t="str">
        <f>IF(B3690&gt;0,VLOOKUP(B3690,'الموردين والمخازن'!$A$9:$L$10006,2,0)," ")</f>
        <v xml:space="preserve"> </v>
      </c>
      <c r="D3690" s="22"/>
      <c r="E3690" s="22"/>
      <c r="F3690" s="33"/>
      <c r="G3690" s="69" t="str">
        <f t="shared" si="57"/>
        <v/>
      </c>
    </row>
    <row r="3691" spans="1:7" ht="19.5" thickTop="1" thickBot="1">
      <c r="A3691" s="22"/>
      <c r="B3691" s="55"/>
      <c r="C3691" s="22" t="str">
        <f>IF(B3691&gt;0,VLOOKUP(B3691,'الموردين والمخازن'!$A$9:$L$10006,2,0)," ")</f>
        <v xml:space="preserve"> </v>
      </c>
      <c r="D3691" s="22"/>
      <c r="E3691" s="22"/>
      <c r="F3691" s="33"/>
      <c r="G3691" s="69" t="str">
        <f t="shared" si="57"/>
        <v/>
      </c>
    </row>
    <row r="3692" spans="1:7" ht="19.5" thickTop="1" thickBot="1">
      <c r="A3692" s="22"/>
      <c r="B3692" s="55"/>
      <c r="C3692" s="22" t="str">
        <f>IF(B3692&gt;0,VLOOKUP(B3692,'الموردين والمخازن'!$A$9:$L$10006,2,0)," ")</f>
        <v xml:space="preserve"> </v>
      </c>
      <c r="D3692" s="22"/>
      <c r="E3692" s="22"/>
      <c r="F3692" s="33"/>
      <c r="G3692" s="69" t="str">
        <f t="shared" si="57"/>
        <v/>
      </c>
    </row>
    <row r="3693" spans="1:7" ht="19.5" thickTop="1" thickBot="1">
      <c r="A3693" s="22"/>
      <c r="B3693" s="55"/>
      <c r="C3693" s="22" t="str">
        <f>IF(B3693&gt;0,VLOOKUP(B3693,'الموردين والمخازن'!$A$9:$L$10006,2,0)," ")</f>
        <v xml:space="preserve"> </v>
      </c>
      <c r="D3693" s="22"/>
      <c r="E3693" s="22"/>
      <c r="F3693" s="33"/>
      <c r="G3693" s="69" t="str">
        <f t="shared" si="57"/>
        <v/>
      </c>
    </row>
    <row r="3694" spans="1:7" ht="19.5" thickTop="1" thickBot="1">
      <c r="A3694" s="22"/>
      <c r="B3694" s="55"/>
      <c r="C3694" s="22" t="str">
        <f>IF(B3694&gt;0,VLOOKUP(B3694,'الموردين والمخازن'!$A$9:$L$10006,2,0)," ")</f>
        <v xml:space="preserve"> </v>
      </c>
      <c r="D3694" s="22"/>
      <c r="E3694" s="22"/>
      <c r="F3694" s="33"/>
      <c r="G3694" s="69" t="str">
        <f t="shared" si="57"/>
        <v/>
      </c>
    </row>
    <row r="3695" spans="1:7" ht="19.5" thickTop="1" thickBot="1">
      <c r="A3695" s="22"/>
      <c r="B3695" s="55"/>
      <c r="C3695" s="22" t="str">
        <f>IF(B3695&gt;0,VLOOKUP(B3695,'الموردين والمخازن'!$A$9:$L$10006,2,0)," ")</f>
        <v xml:space="preserve"> </v>
      </c>
      <c r="D3695" s="22"/>
      <c r="E3695" s="22"/>
      <c r="F3695" s="33"/>
      <c r="G3695" s="69" t="str">
        <f t="shared" si="57"/>
        <v/>
      </c>
    </row>
    <row r="3696" spans="1:7" ht="19.5" thickTop="1" thickBot="1">
      <c r="A3696" s="22"/>
      <c r="B3696" s="55"/>
      <c r="C3696" s="22" t="str">
        <f>IF(B3696&gt;0,VLOOKUP(B3696,'الموردين والمخازن'!$A$9:$L$10006,2,0)," ")</f>
        <v xml:space="preserve"> </v>
      </c>
      <c r="D3696" s="22"/>
      <c r="E3696" s="22"/>
      <c r="F3696" s="33"/>
      <c r="G3696" s="69" t="str">
        <f t="shared" si="57"/>
        <v/>
      </c>
    </row>
    <row r="3697" spans="1:7" ht="19.5" thickTop="1" thickBot="1">
      <c r="A3697" s="22"/>
      <c r="B3697" s="55"/>
      <c r="C3697" s="22" t="str">
        <f>IF(B3697&gt;0,VLOOKUP(B3697,'الموردين والمخازن'!$A$9:$L$10006,2,0)," ")</f>
        <v xml:space="preserve"> </v>
      </c>
      <c r="D3697" s="22"/>
      <c r="E3697" s="22"/>
      <c r="F3697" s="33"/>
      <c r="G3697" s="69" t="str">
        <f t="shared" si="57"/>
        <v/>
      </c>
    </row>
    <row r="3698" spans="1:7" ht="19.5" thickTop="1" thickBot="1">
      <c r="A3698" s="22"/>
      <c r="B3698" s="55"/>
      <c r="C3698" s="22" t="str">
        <f>IF(B3698&gt;0,VLOOKUP(B3698,'الموردين والمخازن'!$A$9:$L$10006,2,0)," ")</f>
        <v xml:space="preserve"> </v>
      </c>
      <c r="D3698" s="22"/>
      <c r="E3698" s="22"/>
      <c r="F3698" s="33"/>
      <c r="G3698" s="69" t="str">
        <f t="shared" si="57"/>
        <v/>
      </c>
    </row>
    <row r="3699" spans="1:7" ht="19.5" thickTop="1" thickBot="1">
      <c r="A3699" s="22"/>
      <c r="B3699" s="55"/>
      <c r="C3699" s="22" t="str">
        <f>IF(B3699&gt;0,VLOOKUP(B3699,'الموردين والمخازن'!$A$9:$L$10006,2,0)," ")</f>
        <v xml:space="preserve"> </v>
      </c>
      <c r="D3699" s="22"/>
      <c r="E3699" s="22"/>
      <c r="F3699" s="33"/>
      <c r="G3699" s="69" t="str">
        <f t="shared" si="57"/>
        <v/>
      </c>
    </row>
    <row r="3700" spans="1:7" ht="19.5" thickTop="1" thickBot="1">
      <c r="A3700" s="22"/>
      <c r="B3700" s="55"/>
      <c r="C3700" s="22" t="str">
        <f>IF(B3700&gt;0,VLOOKUP(B3700,'الموردين والمخازن'!$A$9:$L$10006,2,0)," ")</f>
        <v xml:space="preserve"> </v>
      </c>
      <c r="D3700" s="22"/>
      <c r="E3700" s="22"/>
      <c r="F3700" s="33"/>
      <c r="G3700" s="69" t="str">
        <f t="shared" si="57"/>
        <v/>
      </c>
    </row>
    <row r="3701" spans="1:7" ht="19.5" thickTop="1" thickBot="1">
      <c r="A3701" s="22"/>
      <c r="B3701" s="55"/>
      <c r="C3701" s="22" t="str">
        <f>IF(B3701&gt;0,VLOOKUP(B3701,'الموردين والمخازن'!$A$9:$L$10006,2,0)," ")</f>
        <v xml:space="preserve"> </v>
      </c>
      <c r="D3701" s="22"/>
      <c r="E3701" s="22"/>
      <c r="F3701" s="33"/>
      <c r="G3701" s="69" t="str">
        <f t="shared" si="57"/>
        <v/>
      </c>
    </row>
    <row r="3702" spans="1:7" ht="19.5" thickTop="1" thickBot="1">
      <c r="A3702" s="22"/>
      <c r="B3702" s="55"/>
      <c r="C3702" s="22" t="str">
        <f>IF(B3702&gt;0,VLOOKUP(B3702,'الموردين والمخازن'!$A$9:$L$10006,2,0)," ")</f>
        <v xml:space="preserve"> </v>
      </c>
      <c r="D3702" s="22"/>
      <c r="E3702" s="22"/>
      <c r="F3702" s="33"/>
      <c r="G3702" s="69" t="str">
        <f t="shared" si="57"/>
        <v/>
      </c>
    </row>
    <row r="3703" spans="1:7" ht="19.5" thickTop="1" thickBot="1">
      <c r="A3703" s="22"/>
      <c r="B3703" s="55"/>
      <c r="C3703" s="22" t="str">
        <f>IF(B3703&gt;0,VLOOKUP(B3703,'الموردين والمخازن'!$A$9:$L$10006,2,0)," ")</f>
        <v xml:space="preserve"> </v>
      </c>
      <c r="D3703" s="22"/>
      <c r="E3703" s="22"/>
      <c r="F3703" s="33"/>
      <c r="G3703" s="69" t="str">
        <f t="shared" si="57"/>
        <v/>
      </c>
    </row>
    <row r="3704" spans="1:7" ht="19.5" thickTop="1" thickBot="1">
      <c r="A3704" s="22"/>
      <c r="B3704" s="55"/>
      <c r="C3704" s="22" t="str">
        <f>IF(B3704&gt;0,VLOOKUP(B3704,'الموردين والمخازن'!$A$9:$L$10006,2,0)," ")</f>
        <v xml:space="preserve"> </v>
      </c>
      <c r="D3704" s="22"/>
      <c r="E3704" s="22"/>
      <c r="F3704" s="33"/>
      <c r="G3704" s="69" t="str">
        <f t="shared" si="57"/>
        <v/>
      </c>
    </row>
    <row r="3705" spans="1:7" ht="19.5" thickTop="1" thickBot="1">
      <c r="A3705" s="22"/>
      <c r="B3705" s="55"/>
      <c r="C3705" s="22" t="str">
        <f>IF(B3705&gt;0,VLOOKUP(B3705,'الموردين والمخازن'!$A$9:$L$10006,2,0)," ")</f>
        <v xml:space="preserve"> </v>
      </c>
      <c r="D3705" s="22"/>
      <c r="E3705" s="22"/>
      <c r="F3705" s="33"/>
      <c r="G3705" s="69" t="str">
        <f t="shared" si="57"/>
        <v/>
      </c>
    </row>
    <row r="3706" spans="1:7" ht="19.5" thickTop="1" thickBot="1">
      <c r="A3706" s="22"/>
      <c r="B3706" s="55"/>
      <c r="C3706" s="22" t="str">
        <f>IF(B3706&gt;0,VLOOKUP(B3706,'الموردين والمخازن'!$A$9:$L$10006,2,0)," ")</f>
        <v xml:space="preserve"> </v>
      </c>
      <c r="D3706" s="22"/>
      <c r="E3706" s="22"/>
      <c r="F3706" s="33"/>
      <c r="G3706" s="69" t="str">
        <f t="shared" si="57"/>
        <v/>
      </c>
    </row>
    <row r="3707" spans="1:7" ht="19.5" thickTop="1" thickBot="1">
      <c r="A3707" s="22"/>
      <c r="B3707" s="55"/>
      <c r="C3707" s="22" t="str">
        <f>IF(B3707&gt;0,VLOOKUP(B3707,'الموردين والمخازن'!$A$9:$L$10006,2,0)," ")</f>
        <v xml:space="preserve"> </v>
      </c>
      <c r="D3707" s="22"/>
      <c r="E3707" s="22"/>
      <c r="F3707" s="33"/>
      <c r="G3707" s="69" t="str">
        <f t="shared" si="57"/>
        <v/>
      </c>
    </row>
    <row r="3708" spans="1:7" ht="19.5" thickTop="1" thickBot="1">
      <c r="A3708" s="22"/>
      <c r="B3708" s="55"/>
      <c r="C3708" s="22" t="str">
        <f>IF(B3708&gt;0,VLOOKUP(B3708,'الموردين والمخازن'!$A$9:$L$10006,2,0)," ")</f>
        <v xml:space="preserve"> </v>
      </c>
      <c r="D3708" s="22"/>
      <c r="E3708" s="22"/>
      <c r="F3708" s="33"/>
      <c r="G3708" s="69" t="str">
        <f t="shared" si="57"/>
        <v/>
      </c>
    </row>
    <row r="3709" spans="1:7" ht="19.5" thickTop="1" thickBot="1">
      <c r="A3709" s="22"/>
      <c r="B3709" s="55"/>
      <c r="C3709" s="22" t="str">
        <f>IF(B3709&gt;0,VLOOKUP(B3709,'الموردين والمخازن'!$A$9:$L$10006,2,0)," ")</f>
        <v xml:space="preserve"> </v>
      </c>
      <c r="D3709" s="22"/>
      <c r="E3709" s="22"/>
      <c r="F3709" s="33"/>
      <c r="G3709" s="69" t="str">
        <f t="shared" si="57"/>
        <v/>
      </c>
    </row>
    <row r="3710" spans="1:7" ht="19.5" thickTop="1" thickBot="1">
      <c r="A3710" s="22"/>
      <c r="B3710" s="55"/>
      <c r="C3710" s="22" t="str">
        <f>IF(B3710&gt;0,VLOOKUP(B3710,'الموردين والمخازن'!$A$9:$L$10006,2,0)," ")</f>
        <v xml:space="preserve"> </v>
      </c>
      <c r="D3710" s="22"/>
      <c r="E3710" s="22"/>
      <c r="F3710" s="33"/>
      <c r="G3710" s="69" t="str">
        <f t="shared" si="57"/>
        <v/>
      </c>
    </row>
    <row r="3711" spans="1:7" ht="19.5" thickTop="1" thickBot="1">
      <c r="A3711" s="22"/>
      <c r="B3711" s="55"/>
      <c r="C3711" s="22" t="str">
        <f>IF(B3711&gt;0,VLOOKUP(B3711,'الموردين والمخازن'!$A$9:$L$10006,2,0)," ")</f>
        <v xml:space="preserve"> </v>
      </c>
      <c r="D3711" s="22"/>
      <c r="E3711" s="22"/>
      <c r="F3711" s="33"/>
      <c r="G3711" s="69" t="str">
        <f t="shared" si="57"/>
        <v/>
      </c>
    </row>
    <row r="3712" spans="1:7" ht="19.5" thickTop="1" thickBot="1">
      <c r="A3712" s="22"/>
      <c r="B3712" s="55"/>
      <c r="C3712" s="22" t="str">
        <f>IF(B3712&gt;0,VLOOKUP(B3712,'الموردين والمخازن'!$A$9:$L$10006,2,0)," ")</f>
        <v xml:space="preserve"> </v>
      </c>
      <c r="D3712" s="22"/>
      <c r="E3712" s="22"/>
      <c r="F3712" s="33"/>
      <c r="G3712" s="69" t="str">
        <f t="shared" si="57"/>
        <v/>
      </c>
    </row>
    <row r="3713" spans="1:7" ht="19.5" thickTop="1" thickBot="1">
      <c r="A3713" s="22"/>
      <c r="B3713" s="55"/>
      <c r="C3713" s="22" t="str">
        <f>IF(B3713&gt;0,VLOOKUP(B3713,'الموردين والمخازن'!$A$9:$L$10006,2,0)," ")</f>
        <v xml:space="preserve"> </v>
      </c>
      <c r="D3713" s="22"/>
      <c r="E3713" s="22"/>
      <c r="F3713" s="33"/>
      <c r="G3713" s="69" t="str">
        <f t="shared" si="57"/>
        <v/>
      </c>
    </row>
    <row r="3714" spans="1:7" ht="19.5" thickTop="1" thickBot="1">
      <c r="A3714" s="22"/>
      <c r="B3714" s="55"/>
      <c r="C3714" s="22" t="str">
        <f>IF(B3714&gt;0,VLOOKUP(B3714,'الموردين والمخازن'!$A$9:$L$10006,2,0)," ")</f>
        <v xml:space="preserve"> </v>
      </c>
      <c r="D3714" s="22"/>
      <c r="E3714" s="22"/>
      <c r="F3714" s="33"/>
      <c r="G3714" s="69" t="str">
        <f t="shared" si="57"/>
        <v/>
      </c>
    </row>
    <row r="3715" spans="1:7" ht="19.5" thickTop="1" thickBot="1">
      <c r="A3715" s="22"/>
      <c r="B3715" s="55"/>
      <c r="C3715" s="22" t="str">
        <f>IF(B3715&gt;0,VLOOKUP(B3715,'الموردين والمخازن'!$A$9:$L$10006,2,0)," ")</f>
        <v xml:space="preserve"> </v>
      </c>
      <c r="D3715" s="22"/>
      <c r="E3715" s="22"/>
      <c r="F3715" s="33"/>
      <c r="G3715" s="69" t="str">
        <f t="shared" si="57"/>
        <v/>
      </c>
    </row>
    <row r="3716" spans="1:7" ht="19.5" thickTop="1" thickBot="1">
      <c r="A3716" s="22"/>
      <c r="B3716" s="55"/>
      <c r="C3716" s="22" t="str">
        <f>IF(B3716&gt;0,VLOOKUP(B3716,'الموردين والمخازن'!$A$9:$L$10006,2,0)," ")</f>
        <v xml:space="preserve"> </v>
      </c>
      <c r="D3716" s="22"/>
      <c r="E3716" s="22"/>
      <c r="F3716" s="33"/>
      <c r="G3716" s="69" t="str">
        <f t="shared" si="57"/>
        <v/>
      </c>
    </row>
    <row r="3717" spans="1:7" ht="19.5" thickTop="1" thickBot="1">
      <c r="A3717" s="22"/>
      <c r="B3717" s="55"/>
      <c r="C3717" s="22" t="str">
        <f>IF(B3717&gt;0,VLOOKUP(B3717,'الموردين والمخازن'!$A$9:$L$10006,2,0)," ")</f>
        <v xml:space="preserve"> </v>
      </c>
      <c r="D3717" s="22"/>
      <c r="E3717" s="22"/>
      <c r="F3717" s="33"/>
      <c r="G3717" s="69" t="str">
        <f t="shared" si="57"/>
        <v/>
      </c>
    </row>
    <row r="3718" spans="1:7" ht="19.5" thickTop="1" thickBot="1">
      <c r="A3718" s="22"/>
      <c r="B3718" s="55"/>
      <c r="C3718" s="22" t="str">
        <f>IF(B3718&gt;0,VLOOKUP(B3718,'الموردين والمخازن'!$A$9:$L$10006,2,0)," ")</f>
        <v xml:space="preserve"> </v>
      </c>
      <c r="D3718" s="22"/>
      <c r="E3718" s="22"/>
      <c r="F3718" s="33"/>
      <c r="G3718" s="69" t="str">
        <f t="shared" si="57"/>
        <v/>
      </c>
    </row>
    <row r="3719" spans="1:7" ht="19.5" thickTop="1" thickBot="1">
      <c r="A3719" s="22"/>
      <c r="B3719" s="55"/>
      <c r="C3719" s="22" t="str">
        <f>IF(B3719&gt;0,VLOOKUP(B3719,'الموردين والمخازن'!$A$9:$L$10006,2,0)," ")</f>
        <v xml:space="preserve"> </v>
      </c>
      <c r="D3719" s="22"/>
      <c r="E3719" s="22"/>
      <c r="F3719" s="33"/>
      <c r="G3719" s="69" t="str">
        <f t="shared" si="57"/>
        <v/>
      </c>
    </row>
    <row r="3720" spans="1:7" ht="19.5" thickTop="1" thickBot="1">
      <c r="A3720" s="22"/>
      <c r="B3720" s="55"/>
      <c r="C3720" s="22" t="str">
        <f>IF(B3720&gt;0,VLOOKUP(B3720,'الموردين والمخازن'!$A$9:$L$10006,2,0)," ")</f>
        <v xml:space="preserve"> </v>
      </c>
      <c r="D3720" s="22"/>
      <c r="E3720" s="22"/>
      <c r="F3720" s="33"/>
      <c r="G3720" s="69" t="str">
        <f t="shared" si="57"/>
        <v/>
      </c>
    </row>
    <row r="3721" spans="1:7" ht="19.5" thickTop="1" thickBot="1">
      <c r="A3721" s="22"/>
      <c r="B3721" s="55"/>
      <c r="C3721" s="22" t="str">
        <f>IF(B3721&gt;0,VLOOKUP(B3721,'الموردين والمخازن'!$A$9:$L$10006,2,0)," ")</f>
        <v xml:space="preserve"> </v>
      </c>
      <c r="D3721" s="22"/>
      <c r="E3721" s="22"/>
      <c r="F3721" s="33"/>
      <c r="G3721" s="69" t="str">
        <f t="shared" ref="G3721:G3784" si="58">B3721&amp;A3721</f>
        <v/>
      </c>
    </row>
    <row r="3722" spans="1:7" ht="19.5" thickTop="1" thickBot="1">
      <c r="A3722" s="22"/>
      <c r="B3722" s="55"/>
      <c r="C3722" s="22" t="str">
        <f>IF(B3722&gt;0,VLOOKUP(B3722,'الموردين والمخازن'!$A$9:$L$10006,2,0)," ")</f>
        <v xml:space="preserve"> </v>
      </c>
      <c r="D3722" s="22"/>
      <c r="E3722" s="22"/>
      <c r="F3722" s="33"/>
      <c r="G3722" s="69" t="str">
        <f t="shared" si="58"/>
        <v/>
      </c>
    </row>
    <row r="3723" spans="1:7" ht="19.5" thickTop="1" thickBot="1">
      <c r="A3723" s="22"/>
      <c r="B3723" s="55"/>
      <c r="C3723" s="22" t="str">
        <f>IF(B3723&gt;0,VLOOKUP(B3723,'الموردين والمخازن'!$A$9:$L$10006,2,0)," ")</f>
        <v xml:space="preserve"> </v>
      </c>
      <c r="D3723" s="22"/>
      <c r="E3723" s="22"/>
      <c r="F3723" s="33"/>
      <c r="G3723" s="69" t="str">
        <f t="shared" si="58"/>
        <v/>
      </c>
    </row>
    <row r="3724" spans="1:7" ht="19.5" thickTop="1" thickBot="1">
      <c r="A3724" s="22"/>
      <c r="B3724" s="55"/>
      <c r="C3724" s="22" t="str">
        <f>IF(B3724&gt;0,VLOOKUP(B3724,'الموردين والمخازن'!$A$9:$L$10006,2,0)," ")</f>
        <v xml:space="preserve"> </v>
      </c>
      <c r="D3724" s="22"/>
      <c r="E3724" s="22"/>
      <c r="F3724" s="33"/>
      <c r="G3724" s="69" t="str">
        <f t="shared" si="58"/>
        <v/>
      </c>
    </row>
    <row r="3725" spans="1:7" ht="19.5" thickTop="1" thickBot="1">
      <c r="A3725" s="22"/>
      <c r="B3725" s="55"/>
      <c r="C3725" s="22" t="str">
        <f>IF(B3725&gt;0,VLOOKUP(B3725,'الموردين والمخازن'!$A$9:$L$10006,2,0)," ")</f>
        <v xml:space="preserve"> </v>
      </c>
      <c r="D3725" s="22"/>
      <c r="E3725" s="22"/>
      <c r="F3725" s="33"/>
      <c r="G3725" s="69" t="str">
        <f t="shared" si="58"/>
        <v/>
      </c>
    </row>
    <row r="3726" spans="1:7" ht="19.5" thickTop="1" thickBot="1">
      <c r="A3726" s="22"/>
      <c r="B3726" s="55"/>
      <c r="C3726" s="22" t="str">
        <f>IF(B3726&gt;0,VLOOKUP(B3726,'الموردين والمخازن'!$A$9:$L$10006,2,0)," ")</f>
        <v xml:space="preserve"> </v>
      </c>
      <c r="D3726" s="22"/>
      <c r="E3726" s="22"/>
      <c r="F3726" s="33"/>
      <c r="G3726" s="69" t="str">
        <f t="shared" si="58"/>
        <v/>
      </c>
    </row>
    <row r="3727" spans="1:7" ht="19.5" thickTop="1" thickBot="1">
      <c r="A3727" s="22"/>
      <c r="B3727" s="55"/>
      <c r="C3727" s="22" t="str">
        <f>IF(B3727&gt;0,VLOOKUP(B3727,'الموردين والمخازن'!$A$9:$L$10006,2,0)," ")</f>
        <v xml:space="preserve"> </v>
      </c>
      <c r="D3727" s="22"/>
      <c r="E3727" s="22"/>
      <c r="F3727" s="33"/>
      <c r="G3727" s="69" t="str">
        <f t="shared" si="58"/>
        <v/>
      </c>
    </row>
    <row r="3728" spans="1:7" ht="19.5" thickTop="1" thickBot="1">
      <c r="A3728" s="22"/>
      <c r="B3728" s="55"/>
      <c r="C3728" s="22" t="str">
        <f>IF(B3728&gt;0,VLOOKUP(B3728,'الموردين والمخازن'!$A$9:$L$10006,2,0)," ")</f>
        <v xml:space="preserve"> </v>
      </c>
      <c r="D3728" s="22"/>
      <c r="E3728" s="22"/>
      <c r="F3728" s="33"/>
      <c r="G3728" s="69" t="str">
        <f t="shared" si="58"/>
        <v/>
      </c>
    </row>
    <row r="3729" spans="1:7" ht="19.5" thickTop="1" thickBot="1">
      <c r="A3729" s="22"/>
      <c r="B3729" s="55"/>
      <c r="C3729" s="22" t="str">
        <f>IF(B3729&gt;0,VLOOKUP(B3729,'الموردين والمخازن'!$A$9:$L$10006,2,0)," ")</f>
        <v xml:space="preserve"> </v>
      </c>
      <c r="D3729" s="22"/>
      <c r="E3729" s="22"/>
      <c r="F3729" s="33"/>
      <c r="G3729" s="69" t="str">
        <f t="shared" si="58"/>
        <v/>
      </c>
    </row>
    <row r="3730" spans="1:7" ht="19.5" thickTop="1" thickBot="1">
      <c r="A3730" s="22"/>
      <c r="B3730" s="55"/>
      <c r="C3730" s="22" t="str">
        <f>IF(B3730&gt;0,VLOOKUP(B3730,'الموردين والمخازن'!$A$9:$L$10006,2,0)," ")</f>
        <v xml:space="preserve"> </v>
      </c>
      <c r="D3730" s="22"/>
      <c r="E3730" s="22"/>
      <c r="F3730" s="33"/>
      <c r="G3730" s="69" t="str">
        <f t="shared" si="58"/>
        <v/>
      </c>
    </row>
    <row r="3731" spans="1:7" ht="19.5" thickTop="1" thickBot="1">
      <c r="A3731" s="22"/>
      <c r="B3731" s="55"/>
      <c r="C3731" s="22" t="str">
        <f>IF(B3731&gt;0,VLOOKUP(B3731,'الموردين والمخازن'!$A$9:$L$10006,2,0)," ")</f>
        <v xml:space="preserve"> </v>
      </c>
      <c r="D3731" s="22"/>
      <c r="E3731" s="22"/>
      <c r="F3731" s="33"/>
      <c r="G3731" s="69" t="str">
        <f t="shared" si="58"/>
        <v/>
      </c>
    </row>
    <row r="3732" spans="1:7" ht="19.5" thickTop="1" thickBot="1">
      <c r="A3732" s="22"/>
      <c r="B3732" s="55"/>
      <c r="C3732" s="22" t="str">
        <f>IF(B3732&gt;0,VLOOKUP(B3732,'الموردين والمخازن'!$A$9:$L$10006,2,0)," ")</f>
        <v xml:space="preserve"> </v>
      </c>
      <c r="D3732" s="22"/>
      <c r="E3732" s="22"/>
      <c r="F3732" s="33"/>
      <c r="G3732" s="69" t="str">
        <f t="shared" si="58"/>
        <v/>
      </c>
    </row>
    <row r="3733" spans="1:7" ht="19.5" thickTop="1" thickBot="1">
      <c r="A3733" s="22"/>
      <c r="B3733" s="55"/>
      <c r="C3733" s="22" t="str">
        <f>IF(B3733&gt;0,VLOOKUP(B3733,'الموردين والمخازن'!$A$9:$L$10006,2,0)," ")</f>
        <v xml:space="preserve"> </v>
      </c>
      <c r="D3733" s="22"/>
      <c r="E3733" s="22"/>
      <c r="F3733" s="33"/>
      <c r="G3733" s="69" t="str">
        <f t="shared" si="58"/>
        <v/>
      </c>
    </row>
    <row r="3734" spans="1:7" ht="19.5" thickTop="1" thickBot="1">
      <c r="A3734" s="22"/>
      <c r="B3734" s="55"/>
      <c r="C3734" s="22" t="str">
        <f>IF(B3734&gt;0,VLOOKUP(B3734,'الموردين والمخازن'!$A$9:$L$10006,2,0)," ")</f>
        <v xml:space="preserve"> </v>
      </c>
      <c r="D3734" s="22"/>
      <c r="E3734" s="22"/>
      <c r="F3734" s="33"/>
      <c r="G3734" s="69" t="str">
        <f t="shared" si="58"/>
        <v/>
      </c>
    </row>
    <row r="3735" spans="1:7" ht="19.5" thickTop="1" thickBot="1">
      <c r="A3735" s="22"/>
      <c r="B3735" s="55"/>
      <c r="C3735" s="22" t="str">
        <f>IF(B3735&gt;0,VLOOKUP(B3735,'الموردين والمخازن'!$A$9:$L$10006,2,0)," ")</f>
        <v xml:space="preserve"> </v>
      </c>
      <c r="D3735" s="22"/>
      <c r="E3735" s="22"/>
      <c r="F3735" s="33"/>
      <c r="G3735" s="69" t="str">
        <f t="shared" si="58"/>
        <v/>
      </c>
    </row>
    <row r="3736" spans="1:7" ht="19.5" thickTop="1" thickBot="1">
      <c r="A3736" s="22"/>
      <c r="B3736" s="55"/>
      <c r="C3736" s="22" t="str">
        <f>IF(B3736&gt;0,VLOOKUP(B3736,'الموردين والمخازن'!$A$9:$L$10006,2,0)," ")</f>
        <v xml:space="preserve"> </v>
      </c>
      <c r="D3736" s="22"/>
      <c r="E3736" s="22"/>
      <c r="F3736" s="33"/>
      <c r="G3736" s="69" t="str">
        <f t="shared" si="58"/>
        <v/>
      </c>
    </row>
    <row r="3737" spans="1:7" ht="19.5" thickTop="1" thickBot="1">
      <c r="A3737" s="22"/>
      <c r="B3737" s="55"/>
      <c r="C3737" s="22" t="str">
        <f>IF(B3737&gt;0,VLOOKUP(B3737,'الموردين والمخازن'!$A$9:$L$10006,2,0)," ")</f>
        <v xml:space="preserve"> </v>
      </c>
      <c r="D3737" s="22"/>
      <c r="E3737" s="22"/>
      <c r="F3737" s="33"/>
      <c r="G3737" s="69" t="str">
        <f t="shared" si="58"/>
        <v/>
      </c>
    </row>
    <row r="3738" spans="1:7" ht="19.5" thickTop="1" thickBot="1">
      <c r="A3738" s="22"/>
      <c r="B3738" s="55"/>
      <c r="C3738" s="22" t="str">
        <f>IF(B3738&gt;0,VLOOKUP(B3738,'الموردين والمخازن'!$A$9:$L$10006,2,0)," ")</f>
        <v xml:space="preserve"> </v>
      </c>
      <c r="D3738" s="22"/>
      <c r="E3738" s="22"/>
      <c r="F3738" s="33"/>
      <c r="G3738" s="69" t="str">
        <f t="shared" si="58"/>
        <v/>
      </c>
    </row>
    <row r="3739" spans="1:7" ht="19.5" thickTop="1" thickBot="1">
      <c r="A3739" s="22"/>
      <c r="B3739" s="55"/>
      <c r="C3739" s="22" t="str">
        <f>IF(B3739&gt;0,VLOOKUP(B3739,'الموردين والمخازن'!$A$9:$L$10006,2,0)," ")</f>
        <v xml:space="preserve"> </v>
      </c>
      <c r="D3739" s="22"/>
      <c r="E3739" s="22"/>
      <c r="F3739" s="33"/>
      <c r="G3739" s="69" t="str">
        <f t="shared" si="58"/>
        <v/>
      </c>
    </row>
    <row r="3740" spans="1:7" ht="19.5" thickTop="1" thickBot="1">
      <c r="A3740" s="22"/>
      <c r="B3740" s="55"/>
      <c r="C3740" s="22" t="str">
        <f>IF(B3740&gt;0,VLOOKUP(B3740,'الموردين والمخازن'!$A$9:$L$10006,2,0)," ")</f>
        <v xml:space="preserve"> </v>
      </c>
      <c r="D3740" s="22"/>
      <c r="E3740" s="22"/>
      <c r="F3740" s="33"/>
      <c r="G3740" s="69" t="str">
        <f t="shared" si="58"/>
        <v/>
      </c>
    </row>
    <row r="3741" spans="1:7" ht="19.5" thickTop="1" thickBot="1">
      <c r="A3741" s="22"/>
      <c r="B3741" s="55"/>
      <c r="C3741" s="22" t="str">
        <f>IF(B3741&gt;0,VLOOKUP(B3741,'الموردين والمخازن'!$A$9:$L$10006,2,0)," ")</f>
        <v xml:space="preserve"> </v>
      </c>
      <c r="D3741" s="22"/>
      <c r="E3741" s="22"/>
      <c r="F3741" s="33"/>
      <c r="G3741" s="69" t="str">
        <f t="shared" si="58"/>
        <v/>
      </c>
    </row>
    <row r="3742" spans="1:7" ht="19.5" thickTop="1" thickBot="1">
      <c r="A3742" s="22"/>
      <c r="B3742" s="55"/>
      <c r="C3742" s="22" t="str">
        <f>IF(B3742&gt;0,VLOOKUP(B3742,'الموردين والمخازن'!$A$9:$L$10006,2,0)," ")</f>
        <v xml:space="preserve"> </v>
      </c>
      <c r="D3742" s="22"/>
      <c r="E3742" s="22"/>
      <c r="F3742" s="33"/>
      <c r="G3742" s="69" t="str">
        <f t="shared" si="58"/>
        <v/>
      </c>
    </row>
    <row r="3743" spans="1:7" ht="19.5" thickTop="1" thickBot="1">
      <c r="A3743" s="22"/>
      <c r="B3743" s="55"/>
      <c r="C3743" s="22" t="str">
        <f>IF(B3743&gt;0,VLOOKUP(B3743,'الموردين والمخازن'!$A$9:$L$10006,2,0)," ")</f>
        <v xml:space="preserve"> </v>
      </c>
      <c r="D3743" s="22"/>
      <c r="E3743" s="22"/>
      <c r="F3743" s="33"/>
      <c r="G3743" s="69" t="str">
        <f t="shared" si="58"/>
        <v/>
      </c>
    </row>
    <row r="3744" spans="1:7" ht="19.5" thickTop="1" thickBot="1">
      <c r="A3744" s="22"/>
      <c r="B3744" s="55"/>
      <c r="C3744" s="22" t="str">
        <f>IF(B3744&gt;0,VLOOKUP(B3744,'الموردين والمخازن'!$A$9:$L$10006,2,0)," ")</f>
        <v xml:space="preserve"> </v>
      </c>
      <c r="D3744" s="22"/>
      <c r="E3744" s="22"/>
      <c r="F3744" s="33"/>
      <c r="G3744" s="69" t="str">
        <f t="shared" si="58"/>
        <v/>
      </c>
    </row>
    <row r="3745" spans="1:7" ht="19.5" thickTop="1" thickBot="1">
      <c r="A3745" s="22"/>
      <c r="B3745" s="55"/>
      <c r="C3745" s="22" t="str">
        <f>IF(B3745&gt;0,VLOOKUP(B3745,'الموردين والمخازن'!$A$9:$L$10006,2,0)," ")</f>
        <v xml:space="preserve"> </v>
      </c>
      <c r="D3745" s="22"/>
      <c r="E3745" s="22"/>
      <c r="F3745" s="33"/>
      <c r="G3745" s="69" t="str">
        <f t="shared" si="58"/>
        <v/>
      </c>
    </row>
    <row r="3746" spans="1:7" ht="19.5" thickTop="1" thickBot="1">
      <c r="A3746" s="22"/>
      <c r="B3746" s="55"/>
      <c r="C3746" s="22" t="str">
        <f>IF(B3746&gt;0,VLOOKUP(B3746,'الموردين والمخازن'!$A$9:$L$10006,2,0)," ")</f>
        <v xml:space="preserve"> </v>
      </c>
      <c r="D3746" s="22"/>
      <c r="E3746" s="22"/>
      <c r="F3746" s="33"/>
      <c r="G3746" s="69" t="str">
        <f t="shared" si="58"/>
        <v/>
      </c>
    </row>
    <row r="3747" spans="1:7" ht="19.5" thickTop="1" thickBot="1">
      <c r="A3747" s="22"/>
      <c r="B3747" s="55"/>
      <c r="C3747" s="22" t="str">
        <f>IF(B3747&gt;0,VLOOKUP(B3747,'الموردين والمخازن'!$A$9:$L$10006,2,0)," ")</f>
        <v xml:space="preserve"> </v>
      </c>
      <c r="D3747" s="22"/>
      <c r="E3747" s="22"/>
      <c r="F3747" s="33"/>
      <c r="G3747" s="69" t="str">
        <f t="shared" si="58"/>
        <v/>
      </c>
    </row>
    <row r="3748" spans="1:7" ht="19.5" thickTop="1" thickBot="1">
      <c r="A3748" s="22"/>
      <c r="B3748" s="55"/>
      <c r="C3748" s="22" t="str">
        <f>IF(B3748&gt;0,VLOOKUP(B3748,'الموردين والمخازن'!$A$9:$L$10006,2,0)," ")</f>
        <v xml:space="preserve"> </v>
      </c>
      <c r="D3748" s="22"/>
      <c r="E3748" s="22"/>
      <c r="F3748" s="33"/>
      <c r="G3748" s="69" t="str">
        <f t="shared" si="58"/>
        <v/>
      </c>
    </row>
    <row r="3749" spans="1:7" ht="19.5" thickTop="1" thickBot="1">
      <c r="A3749" s="22"/>
      <c r="B3749" s="55"/>
      <c r="C3749" s="22" t="str">
        <f>IF(B3749&gt;0,VLOOKUP(B3749,'الموردين والمخازن'!$A$9:$L$10006,2,0)," ")</f>
        <v xml:space="preserve"> </v>
      </c>
      <c r="D3749" s="22"/>
      <c r="E3749" s="22"/>
      <c r="F3749" s="33"/>
      <c r="G3749" s="69" t="str">
        <f t="shared" si="58"/>
        <v/>
      </c>
    </row>
    <row r="3750" spans="1:7" ht="19.5" thickTop="1" thickBot="1">
      <c r="A3750" s="22"/>
      <c r="B3750" s="55"/>
      <c r="C3750" s="22" t="str">
        <f>IF(B3750&gt;0,VLOOKUP(B3750,'الموردين والمخازن'!$A$9:$L$10006,2,0)," ")</f>
        <v xml:space="preserve"> </v>
      </c>
      <c r="D3750" s="22"/>
      <c r="E3750" s="22"/>
      <c r="F3750" s="33"/>
      <c r="G3750" s="69" t="str">
        <f t="shared" si="58"/>
        <v/>
      </c>
    </row>
    <row r="3751" spans="1:7" ht="19.5" thickTop="1" thickBot="1">
      <c r="A3751" s="22"/>
      <c r="B3751" s="55"/>
      <c r="C3751" s="22" t="str">
        <f>IF(B3751&gt;0,VLOOKUP(B3751,'الموردين والمخازن'!$A$9:$L$10006,2,0)," ")</f>
        <v xml:space="preserve"> </v>
      </c>
      <c r="D3751" s="22"/>
      <c r="E3751" s="22"/>
      <c r="F3751" s="33"/>
      <c r="G3751" s="69" t="str">
        <f t="shared" si="58"/>
        <v/>
      </c>
    </row>
    <row r="3752" spans="1:7" ht="19.5" thickTop="1" thickBot="1">
      <c r="A3752" s="22"/>
      <c r="B3752" s="55"/>
      <c r="C3752" s="22" t="str">
        <f>IF(B3752&gt;0,VLOOKUP(B3752,'الموردين والمخازن'!$A$9:$L$10006,2,0)," ")</f>
        <v xml:space="preserve"> </v>
      </c>
      <c r="D3752" s="22"/>
      <c r="E3752" s="22"/>
      <c r="F3752" s="33"/>
      <c r="G3752" s="69" t="str">
        <f t="shared" si="58"/>
        <v/>
      </c>
    </row>
    <row r="3753" spans="1:7" ht="19.5" thickTop="1" thickBot="1">
      <c r="A3753" s="22"/>
      <c r="B3753" s="55"/>
      <c r="C3753" s="22" t="str">
        <f>IF(B3753&gt;0,VLOOKUP(B3753,'الموردين والمخازن'!$A$9:$L$10006,2,0)," ")</f>
        <v xml:space="preserve"> </v>
      </c>
      <c r="D3753" s="22"/>
      <c r="E3753" s="22"/>
      <c r="F3753" s="33"/>
      <c r="G3753" s="69" t="str">
        <f t="shared" si="58"/>
        <v/>
      </c>
    </row>
    <row r="3754" spans="1:7" ht="19.5" thickTop="1" thickBot="1">
      <c r="A3754" s="22"/>
      <c r="B3754" s="55"/>
      <c r="C3754" s="22" t="str">
        <f>IF(B3754&gt;0,VLOOKUP(B3754,'الموردين والمخازن'!$A$9:$L$10006,2,0)," ")</f>
        <v xml:space="preserve"> </v>
      </c>
      <c r="D3754" s="22"/>
      <c r="E3754" s="22"/>
      <c r="F3754" s="33"/>
      <c r="G3754" s="69" t="str">
        <f t="shared" si="58"/>
        <v/>
      </c>
    </row>
    <row r="3755" spans="1:7" ht="19.5" thickTop="1" thickBot="1">
      <c r="A3755" s="22"/>
      <c r="B3755" s="55"/>
      <c r="C3755" s="22" t="str">
        <f>IF(B3755&gt;0,VLOOKUP(B3755,'الموردين والمخازن'!$A$9:$L$10006,2,0)," ")</f>
        <v xml:space="preserve"> </v>
      </c>
      <c r="D3755" s="22"/>
      <c r="E3755" s="22"/>
      <c r="F3755" s="33"/>
      <c r="G3755" s="69" t="str">
        <f t="shared" si="58"/>
        <v/>
      </c>
    </row>
    <row r="3756" spans="1:7" ht="19.5" thickTop="1" thickBot="1">
      <c r="A3756" s="22"/>
      <c r="B3756" s="55"/>
      <c r="C3756" s="22" t="str">
        <f>IF(B3756&gt;0,VLOOKUP(B3756,'الموردين والمخازن'!$A$9:$L$10006,2,0)," ")</f>
        <v xml:space="preserve"> </v>
      </c>
      <c r="D3756" s="22"/>
      <c r="E3756" s="22"/>
      <c r="F3756" s="33"/>
      <c r="G3756" s="69" t="str">
        <f t="shared" si="58"/>
        <v/>
      </c>
    </row>
    <row r="3757" spans="1:7" ht="19.5" thickTop="1" thickBot="1">
      <c r="A3757" s="22"/>
      <c r="B3757" s="55"/>
      <c r="C3757" s="22" t="str">
        <f>IF(B3757&gt;0,VLOOKUP(B3757,'الموردين والمخازن'!$A$9:$L$10006,2,0)," ")</f>
        <v xml:space="preserve"> </v>
      </c>
      <c r="D3757" s="22"/>
      <c r="E3757" s="22"/>
      <c r="F3757" s="33"/>
      <c r="G3757" s="69" t="str">
        <f t="shared" si="58"/>
        <v/>
      </c>
    </row>
    <row r="3758" spans="1:7" ht="19.5" thickTop="1" thickBot="1">
      <c r="A3758" s="22"/>
      <c r="B3758" s="55"/>
      <c r="C3758" s="22" t="str">
        <f>IF(B3758&gt;0,VLOOKUP(B3758,'الموردين والمخازن'!$A$9:$L$10006,2,0)," ")</f>
        <v xml:space="preserve"> </v>
      </c>
      <c r="D3758" s="22"/>
      <c r="E3758" s="22"/>
      <c r="F3758" s="33"/>
      <c r="G3758" s="69" t="str">
        <f t="shared" si="58"/>
        <v/>
      </c>
    </row>
    <row r="3759" spans="1:7" ht="19.5" thickTop="1" thickBot="1">
      <c r="A3759" s="22"/>
      <c r="B3759" s="55"/>
      <c r="C3759" s="22" t="str">
        <f>IF(B3759&gt;0,VLOOKUP(B3759,'الموردين والمخازن'!$A$9:$L$10006,2,0)," ")</f>
        <v xml:space="preserve"> </v>
      </c>
      <c r="D3759" s="22"/>
      <c r="E3759" s="22"/>
      <c r="F3759" s="33"/>
      <c r="G3759" s="69" t="str">
        <f t="shared" si="58"/>
        <v/>
      </c>
    </row>
    <row r="3760" spans="1:7" ht="19.5" thickTop="1" thickBot="1">
      <c r="A3760" s="22"/>
      <c r="B3760" s="55"/>
      <c r="C3760" s="22" t="str">
        <f>IF(B3760&gt;0,VLOOKUP(B3760,'الموردين والمخازن'!$A$9:$L$10006,2,0)," ")</f>
        <v xml:space="preserve"> </v>
      </c>
      <c r="D3760" s="22"/>
      <c r="E3760" s="22"/>
      <c r="F3760" s="33"/>
      <c r="G3760" s="69" t="str">
        <f t="shared" si="58"/>
        <v/>
      </c>
    </row>
    <row r="3761" spans="1:7" ht="19.5" thickTop="1" thickBot="1">
      <c r="A3761" s="22"/>
      <c r="B3761" s="55"/>
      <c r="C3761" s="22" t="str">
        <f>IF(B3761&gt;0,VLOOKUP(B3761,'الموردين والمخازن'!$A$9:$L$10006,2,0)," ")</f>
        <v xml:space="preserve"> </v>
      </c>
      <c r="D3761" s="22"/>
      <c r="E3761" s="22"/>
      <c r="F3761" s="33"/>
      <c r="G3761" s="69" t="str">
        <f t="shared" si="58"/>
        <v/>
      </c>
    </row>
    <row r="3762" spans="1:7" ht="19.5" thickTop="1" thickBot="1">
      <c r="A3762" s="22"/>
      <c r="B3762" s="55"/>
      <c r="C3762" s="22" t="str">
        <f>IF(B3762&gt;0,VLOOKUP(B3762,'الموردين والمخازن'!$A$9:$L$10006,2,0)," ")</f>
        <v xml:space="preserve"> </v>
      </c>
      <c r="D3762" s="22"/>
      <c r="E3762" s="22"/>
      <c r="F3762" s="33"/>
      <c r="G3762" s="69" t="str">
        <f t="shared" si="58"/>
        <v/>
      </c>
    </row>
    <row r="3763" spans="1:7" ht="19.5" thickTop="1" thickBot="1">
      <c r="A3763" s="22"/>
      <c r="B3763" s="55"/>
      <c r="C3763" s="22" t="str">
        <f>IF(B3763&gt;0,VLOOKUP(B3763,'الموردين والمخازن'!$A$9:$L$10006,2,0)," ")</f>
        <v xml:space="preserve"> </v>
      </c>
      <c r="D3763" s="22"/>
      <c r="E3763" s="22"/>
      <c r="F3763" s="33"/>
      <c r="G3763" s="69" t="str">
        <f t="shared" si="58"/>
        <v/>
      </c>
    </row>
    <row r="3764" spans="1:7" ht="19.5" thickTop="1" thickBot="1">
      <c r="A3764" s="22"/>
      <c r="B3764" s="55"/>
      <c r="C3764" s="22" t="str">
        <f>IF(B3764&gt;0,VLOOKUP(B3764,'الموردين والمخازن'!$A$9:$L$10006,2,0)," ")</f>
        <v xml:space="preserve"> </v>
      </c>
      <c r="D3764" s="22"/>
      <c r="E3764" s="22"/>
      <c r="F3764" s="33"/>
      <c r="G3764" s="69" t="str">
        <f t="shared" si="58"/>
        <v/>
      </c>
    </row>
    <row r="3765" spans="1:7" ht="19.5" thickTop="1" thickBot="1">
      <c r="A3765" s="22"/>
      <c r="B3765" s="55"/>
      <c r="C3765" s="22" t="str">
        <f>IF(B3765&gt;0,VLOOKUP(B3765,'الموردين والمخازن'!$A$9:$L$10006,2,0)," ")</f>
        <v xml:space="preserve"> </v>
      </c>
      <c r="D3765" s="22"/>
      <c r="E3765" s="22"/>
      <c r="F3765" s="33"/>
      <c r="G3765" s="69" t="str">
        <f t="shared" si="58"/>
        <v/>
      </c>
    </row>
    <row r="3766" spans="1:7" ht="19.5" thickTop="1" thickBot="1">
      <c r="A3766" s="22"/>
      <c r="B3766" s="55"/>
      <c r="C3766" s="22" t="str">
        <f>IF(B3766&gt;0,VLOOKUP(B3766,'الموردين والمخازن'!$A$9:$L$10006,2,0)," ")</f>
        <v xml:space="preserve"> </v>
      </c>
      <c r="D3766" s="22"/>
      <c r="E3766" s="22"/>
      <c r="F3766" s="33"/>
      <c r="G3766" s="69" t="str">
        <f t="shared" si="58"/>
        <v/>
      </c>
    </row>
    <row r="3767" spans="1:7" ht="19.5" thickTop="1" thickBot="1">
      <c r="A3767" s="22"/>
      <c r="B3767" s="55"/>
      <c r="C3767" s="22" t="str">
        <f>IF(B3767&gt;0,VLOOKUP(B3767,'الموردين والمخازن'!$A$9:$L$10006,2,0)," ")</f>
        <v xml:space="preserve"> </v>
      </c>
      <c r="D3767" s="22"/>
      <c r="E3767" s="22"/>
      <c r="F3767" s="33"/>
      <c r="G3767" s="69" t="str">
        <f t="shared" si="58"/>
        <v/>
      </c>
    </row>
    <row r="3768" spans="1:7" ht="19.5" thickTop="1" thickBot="1">
      <c r="A3768" s="22"/>
      <c r="B3768" s="55"/>
      <c r="C3768" s="22" t="str">
        <f>IF(B3768&gt;0,VLOOKUP(B3768,'الموردين والمخازن'!$A$9:$L$10006,2,0)," ")</f>
        <v xml:space="preserve"> </v>
      </c>
      <c r="D3768" s="22"/>
      <c r="E3768" s="22"/>
      <c r="F3768" s="33"/>
      <c r="G3768" s="69" t="str">
        <f t="shared" si="58"/>
        <v/>
      </c>
    </row>
    <row r="3769" spans="1:7" ht="19.5" thickTop="1" thickBot="1">
      <c r="A3769" s="22"/>
      <c r="B3769" s="55"/>
      <c r="C3769" s="22" t="str">
        <f>IF(B3769&gt;0,VLOOKUP(B3769,'الموردين والمخازن'!$A$9:$L$10006,2,0)," ")</f>
        <v xml:space="preserve"> </v>
      </c>
      <c r="D3769" s="22"/>
      <c r="E3769" s="22"/>
      <c r="F3769" s="33"/>
      <c r="G3769" s="69" t="str">
        <f t="shared" si="58"/>
        <v/>
      </c>
    </row>
    <row r="3770" spans="1:7" ht="19.5" thickTop="1" thickBot="1">
      <c r="A3770" s="22"/>
      <c r="B3770" s="55"/>
      <c r="C3770" s="22" t="str">
        <f>IF(B3770&gt;0,VLOOKUP(B3770,'الموردين والمخازن'!$A$9:$L$10006,2,0)," ")</f>
        <v xml:space="preserve"> </v>
      </c>
      <c r="D3770" s="22"/>
      <c r="E3770" s="22"/>
      <c r="F3770" s="33"/>
      <c r="G3770" s="69" t="str">
        <f t="shared" si="58"/>
        <v/>
      </c>
    </row>
    <row r="3771" spans="1:7" ht="19.5" thickTop="1" thickBot="1">
      <c r="A3771" s="22"/>
      <c r="B3771" s="55"/>
      <c r="C3771" s="22" t="str">
        <f>IF(B3771&gt;0,VLOOKUP(B3771,'الموردين والمخازن'!$A$9:$L$10006,2,0)," ")</f>
        <v xml:space="preserve"> </v>
      </c>
      <c r="D3771" s="22"/>
      <c r="E3771" s="22"/>
      <c r="F3771" s="33"/>
      <c r="G3771" s="69" t="str">
        <f t="shared" si="58"/>
        <v/>
      </c>
    </row>
    <row r="3772" spans="1:7" ht="19.5" thickTop="1" thickBot="1">
      <c r="A3772" s="22"/>
      <c r="B3772" s="55"/>
      <c r="C3772" s="22" t="str">
        <f>IF(B3772&gt;0,VLOOKUP(B3772,'الموردين والمخازن'!$A$9:$L$10006,2,0)," ")</f>
        <v xml:space="preserve"> </v>
      </c>
      <c r="D3772" s="22"/>
      <c r="E3772" s="22"/>
      <c r="F3772" s="33"/>
      <c r="G3772" s="69" t="str">
        <f t="shared" si="58"/>
        <v/>
      </c>
    </row>
    <row r="3773" spans="1:7" ht="19.5" thickTop="1" thickBot="1">
      <c r="A3773" s="22"/>
      <c r="B3773" s="55"/>
      <c r="C3773" s="22" t="str">
        <f>IF(B3773&gt;0,VLOOKUP(B3773,'الموردين والمخازن'!$A$9:$L$10006,2,0)," ")</f>
        <v xml:space="preserve"> </v>
      </c>
      <c r="D3773" s="22"/>
      <c r="E3773" s="22"/>
      <c r="F3773" s="33"/>
      <c r="G3773" s="69" t="str">
        <f t="shared" si="58"/>
        <v/>
      </c>
    </row>
    <row r="3774" spans="1:7" ht="19.5" thickTop="1" thickBot="1">
      <c r="A3774" s="22"/>
      <c r="B3774" s="55"/>
      <c r="C3774" s="22" t="str">
        <f>IF(B3774&gt;0,VLOOKUP(B3774,'الموردين والمخازن'!$A$9:$L$10006,2,0)," ")</f>
        <v xml:space="preserve"> </v>
      </c>
      <c r="D3774" s="22"/>
      <c r="E3774" s="22"/>
      <c r="F3774" s="33"/>
      <c r="G3774" s="69" t="str">
        <f t="shared" si="58"/>
        <v/>
      </c>
    </row>
    <row r="3775" spans="1:7" ht="19.5" thickTop="1" thickBot="1">
      <c r="A3775" s="22"/>
      <c r="B3775" s="55"/>
      <c r="C3775" s="22" t="str">
        <f>IF(B3775&gt;0,VLOOKUP(B3775,'الموردين والمخازن'!$A$9:$L$10006,2,0)," ")</f>
        <v xml:space="preserve"> </v>
      </c>
      <c r="D3775" s="22"/>
      <c r="E3775" s="22"/>
      <c r="F3775" s="33"/>
      <c r="G3775" s="69" t="str">
        <f t="shared" si="58"/>
        <v/>
      </c>
    </row>
    <row r="3776" spans="1:7" ht="19.5" thickTop="1" thickBot="1">
      <c r="A3776" s="22"/>
      <c r="B3776" s="55"/>
      <c r="C3776" s="22" t="str">
        <f>IF(B3776&gt;0,VLOOKUP(B3776,'الموردين والمخازن'!$A$9:$L$10006,2,0)," ")</f>
        <v xml:space="preserve"> </v>
      </c>
      <c r="D3776" s="22"/>
      <c r="E3776" s="22"/>
      <c r="F3776" s="33"/>
      <c r="G3776" s="69" t="str">
        <f t="shared" si="58"/>
        <v/>
      </c>
    </row>
    <row r="3777" spans="1:7" ht="19.5" thickTop="1" thickBot="1">
      <c r="A3777" s="22"/>
      <c r="B3777" s="55"/>
      <c r="C3777" s="22" t="str">
        <f>IF(B3777&gt;0,VLOOKUP(B3777,'الموردين والمخازن'!$A$9:$L$10006,2,0)," ")</f>
        <v xml:space="preserve"> </v>
      </c>
      <c r="D3777" s="22"/>
      <c r="E3777" s="22"/>
      <c r="F3777" s="33"/>
      <c r="G3777" s="69" t="str">
        <f t="shared" si="58"/>
        <v/>
      </c>
    </row>
    <row r="3778" spans="1:7" ht="19.5" thickTop="1" thickBot="1">
      <c r="A3778" s="22"/>
      <c r="B3778" s="55"/>
      <c r="C3778" s="22" t="str">
        <f>IF(B3778&gt;0,VLOOKUP(B3778,'الموردين والمخازن'!$A$9:$L$10006,2,0)," ")</f>
        <v xml:space="preserve"> </v>
      </c>
      <c r="D3778" s="22"/>
      <c r="E3778" s="22"/>
      <c r="F3778" s="33"/>
      <c r="G3778" s="69" t="str">
        <f t="shared" si="58"/>
        <v/>
      </c>
    </row>
    <row r="3779" spans="1:7" ht="19.5" thickTop="1" thickBot="1">
      <c r="A3779" s="22"/>
      <c r="B3779" s="55"/>
      <c r="C3779" s="22" t="str">
        <f>IF(B3779&gt;0,VLOOKUP(B3779,'الموردين والمخازن'!$A$9:$L$10006,2,0)," ")</f>
        <v xml:space="preserve"> </v>
      </c>
      <c r="D3779" s="22"/>
      <c r="E3779" s="22"/>
      <c r="F3779" s="33"/>
      <c r="G3779" s="69" t="str">
        <f t="shared" si="58"/>
        <v/>
      </c>
    </row>
    <row r="3780" spans="1:7" ht="19.5" thickTop="1" thickBot="1">
      <c r="A3780" s="22"/>
      <c r="B3780" s="55"/>
      <c r="C3780" s="22" t="str">
        <f>IF(B3780&gt;0,VLOOKUP(B3780,'الموردين والمخازن'!$A$9:$L$10006,2,0)," ")</f>
        <v xml:space="preserve"> </v>
      </c>
      <c r="D3780" s="22"/>
      <c r="E3780" s="22"/>
      <c r="F3780" s="33"/>
      <c r="G3780" s="69" t="str">
        <f t="shared" si="58"/>
        <v/>
      </c>
    </row>
    <row r="3781" spans="1:7" ht="19.5" thickTop="1" thickBot="1">
      <c r="A3781" s="22"/>
      <c r="B3781" s="55"/>
      <c r="C3781" s="22" t="str">
        <f>IF(B3781&gt;0,VLOOKUP(B3781,'الموردين والمخازن'!$A$9:$L$10006,2,0)," ")</f>
        <v xml:space="preserve"> </v>
      </c>
      <c r="D3781" s="22"/>
      <c r="E3781" s="22"/>
      <c r="F3781" s="33"/>
      <c r="G3781" s="69" t="str">
        <f t="shared" si="58"/>
        <v/>
      </c>
    </row>
    <row r="3782" spans="1:7" ht="19.5" thickTop="1" thickBot="1">
      <c r="A3782" s="22"/>
      <c r="B3782" s="55"/>
      <c r="C3782" s="22" t="str">
        <f>IF(B3782&gt;0,VLOOKUP(B3782,'الموردين والمخازن'!$A$9:$L$10006,2,0)," ")</f>
        <v xml:space="preserve"> </v>
      </c>
      <c r="D3782" s="22"/>
      <c r="E3782" s="22"/>
      <c r="F3782" s="33"/>
      <c r="G3782" s="69" t="str">
        <f t="shared" si="58"/>
        <v/>
      </c>
    </row>
    <row r="3783" spans="1:7" ht="19.5" thickTop="1" thickBot="1">
      <c r="A3783" s="22"/>
      <c r="B3783" s="55"/>
      <c r="C3783" s="22" t="str">
        <f>IF(B3783&gt;0,VLOOKUP(B3783,'الموردين والمخازن'!$A$9:$L$10006,2,0)," ")</f>
        <v xml:space="preserve"> </v>
      </c>
      <c r="D3783" s="22"/>
      <c r="E3783" s="22"/>
      <c r="F3783" s="33"/>
      <c r="G3783" s="69" t="str">
        <f t="shared" si="58"/>
        <v/>
      </c>
    </row>
    <row r="3784" spans="1:7" ht="19.5" thickTop="1" thickBot="1">
      <c r="A3784" s="22"/>
      <c r="B3784" s="55"/>
      <c r="C3784" s="22" t="str">
        <f>IF(B3784&gt;0,VLOOKUP(B3784,'الموردين والمخازن'!$A$9:$L$10006,2,0)," ")</f>
        <v xml:space="preserve"> </v>
      </c>
      <c r="D3784" s="22"/>
      <c r="E3784" s="22"/>
      <c r="F3784" s="33"/>
      <c r="G3784" s="69" t="str">
        <f t="shared" si="58"/>
        <v/>
      </c>
    </row>
    <row r="3785" spans="1:7" ht="19.5" thickTop="1" thickBot="1">
      <c r="A3785" s="22"/>
      <c r="B3785" s="55"/>
      <c r="C3785" s="22" t="str">
        <f>IF(B3785&gt;0,VLOOKUP(B3785,'الموردين والمخازن'!$A$9:$L$10006,2,0)," ")</f>
        <v xml:space="preserve"> </v>
      </c>
      <c r="D3785" s="22"/>
      <c r="E3785" s="22"/>
      <c r="F3785" s="33"/>
      <c r="G3785" s="69" t="str">
        <f t="shared" ref="G3785:G3848" si="59">B3785&amp;A3785</f>
        <v/>
      </c>
    </row>
    <row r="3786" spans="1:7" ht="19.5" thickTop="1" thickBot="1">
      <c r="A3786" s="22"/>
      <c r="B3786" s="55"/>
      <c r="C3786" s="22" t="str">
        <f>IF(B3786&gt;0,VLOOKUP(B3786,'الموردين والمخازن'!$A$9:$L$10006,2,0)," ")</f>
        <v xml:space="preserve"> </v>
      </c>
      <c r="D3786" s="22"/>
      <c r="E3786" s="22"/>
      <c r="F3786" s="33"/>
      <c r="G3786" s="69" t="str">
        <f t="shared" si="59"/>
        <v/>
      </c>
    </row>
    <row r="3787" spans="1:7" ht="19.5" thickTop="1" thickBot="1">
      <c r="A3787" s="22"/>
      <c r="B3787" s="55"/>
      <c r="C3787" s="22" t="str">
        <f>IF(B3787&gt;0,VLOOKUP(B3787,'الموردين والمخازن'!$A$9:$L$10006,2,0)," ")</f>
        <v xml:space="preserve"> </v>
      </c>
      <c r="D3787" s="22"/>
      <c r="E3787" s="22"/>
      <c r="F3787" s="33"/>
      <c r="G3787" s="69" t="str">
        <f t="shared" si="59"/>
        <v/>
      </c>
    </row>
    <row r="3788" spans="1:7" ht="19.5" thickTop="1" thickBot="1">
      <c r="A3788" s="22"/>
      <c r="B3788" s="55"/>
      <c r="C3788" s="22" t="str">
        <f>IF(B3788&gt;0,VLOOKUP(B3788,'الموردين والمخازن'!$A$9:$L$10006,2,0)," ")</f>
        <v xml:space="preserve"> </v>
      </c>
      <c r="D3788" s="22"/>
      <c r="E3788" s="22"/>
      <c r="F3788" s="33"/>
      <c r="G3788" s="69" t="str">
        <f t="shared" si="59"/>
        <v/>
      </c>
    </row>
    <row r="3789" spans="1:7" ht="19.5" thickTop="1" thickBot="1">
      <c r="A3789" s="22"/>
      <c r="B3789" s="55"/>
      <c r="C3789" s="22" t="str">
        <f>IF(B3789&gt;0,VLOOKUP(B3789,'الموردين والمخازن'!$A$9:$L$10006,2,0)," ")</f>
        <v xml:space="preserve"> </v>
      </c>
      <c r="D3789" s="22"/>
      <c r="E3789" s="22"/>
      <c r="F3789" s="33"/>
      <c r="G3789" s="69" t="str">
        <f t="shared" si="59"/>
        <v/>
      </c>
    </row>
    <row r="3790" spans="1:7" ht="19.5" thickTop="1" thickBot="1">
      <c r="A3790" s="22"/>
      <c r="B3790" s="55"/>
      <c r="C3790" s="22" t="str">
        <f>IF(B3790&gt;0,VLOOKUP(B3790,'الموردين والمخازن'!$A$9:$L$10006,2,0)," ")</f>
        <v xml:space="preserve"> </v>
      </c>
      <c r="D3790" s="22"/>
      <c r="E3790" s="22"/>
      <c r="F3790" s="33"/>
      <c r="G3790" s="69" t="str">
        <f t="shared" si="59"/>
        <v/>
      </c>
    </row>
    <row r="3791" spans="1:7" ht="19.5" thickTop="1" thickBot="1">
      <c r="A3791" s="22"/>
      <c r="B3791" s="55"/>
      <c r="C3791" s="22" t="str">
        <f>IF(B3791&gt;0,VLOOKUP(B3791,'الموردين والمخازن'!$A$9:$L$10006,2,0)," ")</f>
        <v xml:space="preserve"> </v>
      </c>
      <c r="D3791" s="22"/>
      <c r="E3791" s="22"/>
      <c r="F3791" s="33"/>
      <c r="G3791" s="69" t="str">
        <f t="shared" si="59"/>
        <v/>
      </c>
    </row>
    <row r="3792" spans="1:7" ht="19.5" thickTop="1" thickBot="1">
      <c r="A3792" s="22"/>
      <c r="B3792" s="55"/>
      <c r="C3792" s="22" t="str">
        <f>IF(B3792&gt;0,VLOOKUP(B3792,'الموردين والمخازن'!$A$9:$L$10006,2,0)," ")</f>
        <v xml:space="preserve"> </v>
      </c>
      <c r="D3792" s="22"/>
      <c r="E3792" s="22"/>
      <c r="F3792" s="33"/>
      <c r="G3792" s="69" t="str">
        <f t="shared" si="59"/>
        <v/>
      </c>
    </row>
    <row r="3793" spans="1:7" ht="19.5" thickTop="1" thickBot="1">
      <c r="A3793" s="22"/>
      <c r="B3793" s="55"/>
      <c r="C3793" s="22" t="str">
        <f>IF(B3793&gt;0,VLOOKUP(B3793,'الموردين والمخازن'!$A$9:$L$10006,2,0)," ")</f>
        <v xml:space="preserve"> </v>
      </c>
      <c r="D3793" s="22"/>
      <c r="E3793" s="22"/>
      <c r="F3793" s="33"/>
      <c r="G3793" s="69" t="str">
        <f t="shared" si="59"/>
        <v/>
      </c>
    </row>
    <row r="3794" spans="1:7" ht="19.5" thickTop="1" thickBot="1">
      <c r="A3794" s="22"/>
      <c r="B3794" s="55"/>
      <c r="C3794" s="22" t="str">
        <f>IF(B3794&gt;0,VLOOKUP(B3794,'الموردين والمخازن'!$A$9:$L$10006,2,0)," ")</f>
        <v xml:space="preserve"> </v>
      </c>
      <c r="D3794" s="22"/>
      <c r="E3794" s="22"/>
      <c r="F3794" s="33"/>
      <c r="G3794" s="69" t="str">
        <f t="shared" si="59"/>
        <v/>
      </c>
    </row>
    <row r="3795" spans="1:7" ht="19.5" thickTop="1" thickBot="1">
      <c r="A3795" s="22"/>
      <c r="B3795" s="55"/>
      <c r="C3795" s="22" t="str">
        <f>IF(B3795&gt;0,VLOOKUP(B3795,'الموردين والمخازن'!$A$9:$L$10006,2,0)," ")</f>
        <v xml:space="preserve"> </v>
      </c>
      <c r="D3795" s="22"/>
      <c r="E3795" s="22"/>
      <c r="F3795" s="33"/>
      <c r="G3795" s="69" t="str">
        <f t="shared" si="59"/>
        <v/>
      </c>
    </row>
    <row r="3796" spans="1:7" ht="19.5" thickTop="1" thickBot="1">
      <c r="A3796" s="22"/>
      <c r="B3796" s="55"/>
      <c r="C3796" s="22" t="str">
        <f>IF(B3796&gt;0,VLOOKUP(B3796,'الموردين والمخازن'!$A$9:$L$10006,2,0)," ")</f>
        <v xml:space="preserve"> </v>
      </c>
      <c r="D3796" s="22"/>
      <c r="E3796" s="22"/>
      <c r="F3796" s="33"/>
      <c r="G3796" s="69" t="str">
        <f t="shared" si="59"/>
        <v/>
      </c>
    </row>
    <row r="3797" spans="1:7" ht="19.5" thickTop="1" thickBot="1">
      <c r="A3797" s="22"/>
      <c r="B3797" s="55"/>
      <c r="C3797" s="22" t="str">
        <f>IF(B3797&gt;0,VLOOKUP(B3797,'الموردين والمخازن'!$A$9:$L$10006,2,0)," ")</f>
        <v xml:space="preserve"> </v>
      </c>
      <c r="D3797" s="22"/>
      <c r="E3797" s="22"/>
      <c r="F3797" s="33"/>
      <c r="G3797" s="69" t="str">
        <f t="shared" si="59"/>
        <v/>
      </c>
    </row>
    <row r="3798" spans="1:7" ht="19.5" thickTop="1" thickBot="1">
      <c r="A3798" s="22"/>
      <c r="B3798" s="55"/>
      <c r="C3798" s="22" t="str">
        <f>IF(B3798&gt;0,VLOOKUP(B3798,'الموردين والمخازن'!$A$9:$L$10006,2,0)," ")</f>
        <v xml:space="preserve"> </v>
      </c>
      <c r="D3798" s="22"/>
      <c r="E3798" s="22"/>
      <c r="F3798" s="33"/>
      <c r="G3798" s="69" t="str">
        <f t="shared" si="59"/>
        <v/>
      </c>
    </row>
    <row r="3799" spans="1:7" ht="19.5" thickTop="1" thickBot="1">
      <c r="A3799" s="22"/>
      <c r="B3799" s="55"/>
      <c r="C3799" s="22" t="str">
        <f>IF(B3799&gt;0,VLOOKUP(B3799,'الموردين والمخازن'!$A$9:$L$10006,2,0)," ")</f>
        <v xml:space="preserve"> </v>
      </c>
      <c r="D3799" s="22"/>
      <c r="E3799" s="22"/>
      <c r="F3799" s="33"/>
      <c r="G3799" s="69" t="str">
        <f t="shared" si="59"/>
        <v/>
      </c>
    </row>
    <row r="3800" spans="1:7" ht="19.5" thickTop="1" thickBot="1">
      <c r="A3800" s="22"/>
      <c r="B3800" s="55"/>
      <c r="C3800" s="22" t="str">
        <f>IF(B3800&gt;0,VLOOKUP(B3800,'الموردين والمخازن'!$A$9:$L$10006,2,0)," ")</f>
        <v xml:space="preserve"> </v>
      </c>
      <c r="D3800" s="22"/>
      <c r="E3800" s="22"/>
      <c r="F3800" s="33"/>
      <c r="G3800" s="69" t="str">
        <f t="shared" si="59"/>
        <v/>
      </c>
    </row>
    <row r="3801" spans="1:7" ht="19.5" thickTop="1" thickBot="1">
      <c r="A3801" s="22"/>
      <c r="B3801" s="55"/>
      <c r="C3801" s="22" t="str">
        <f>IF(B3801&gt;0,VLOOKUP(B3801,'الموردين والمخازن'!$A$9:$L$10006,2,0)," ")</f>
        <v xml:space="preserve"> </v>
      </c>
      <c r="D3801" s="22"/>
      <c r="E3801" s="22"/>
      <c r="F3801" s="33"/>
      <c r="G3801" s="69" t="str">
        <f t="shared" si="59"/>
        <v/>
      </c>
    </row>
    <row r="3802" spans="1:7" ht="19.5" thickTop="1" thickBot="1">
      <c r="A3802" s="22"/>
      <c r="B3802" s="55"/>
      <c r="C3802" s="22" t="str">
        <f>IF(B3802&gt;0,VLOOKUP(B3802,'الموردين والمخازن'!$A$9:$L$10006,2,0)," ")</f>
        <v xml:space="preserve"> </v>
      </c>
      <c r="D3802" s="22"/>
      <c r="E3802" s="22"/>
      <c r="F3802" s="33"/>
      <c r="G3802" s="69" t="str">
        <f t="shared" si="59"/>
        <v/>
      </c>
    </row>
    <row r="3803" spans="1:7" ht="19.5" thickTop="1" thickBot="1">
      <c r="A3803" s="22"/>
      <c r="B3803" s="55"/>
      <c r="C3803" s="22" t="str">
        <f>IF(B3803&gt;0,VLOOKUP(B3803,'الموردين والمخازن'!$A$9:$L$10006,2,0)," ")</f>
        <v xml:space="preserve"> </v>
      </c>
      <c r="D3803" s="22"/>
      <c r="E3803" s="22"/>
      <c r="F3803" s="33"/>
      <c r="G3803" s="69" t="str">
        <f t="shared" si="59"/>
        <v/>
      </c>
    </row>
    <row r="3804" spans="1:7" ht="19.5" thickTop="1" thickBot="1">
      <c r="A3804" s="22"/>
      <c r="B3804" s="55"/>
      <c r="C3804" s="22" t="str">
        <f>IF(B3804&gt;0,VLOOKUP(B3804,'الموردين والمخازن'!$A$9:$L$10006,2,0)," ")</f>
        <v xml:space="preserve"> </v>
      </c>
      <c r="D3804" s="22"/>
      <c r="E3804" s="22"/>
      <c r="F3804" s="33"/>
      <c r="G3804" s="69" t="str">
        <f t="shared" si="59"/>
        <v/>
      </c>
    </row>
    <row r="3805" spans="1:7" ht="19.5" thickTop="1" thickBot="1">
      <c r="A3805" s="22"/>
      <c r="B3805" s="55"/>
      <c r="C3805" s="22" t="str">
        <f>IF(B3805&gt;0,VLOOKUP(B3805,'الموردين والمخازن'!$A$9:$L$10006,2,0)," ")</f>
        <v xml:space="preserve"> </v>
      </c>
      <c r="D3805" s="22"/>
      <c r="E3805" s="22"/>
      <c r="F3805" s="33"/>
      <c r="G3805" s="69" t="str">
        <f t="shared" si="59"/>
        <v/>
      </c>
    </row>
    <row r="3806" spans="1:7" ht="19.5" thickTop="1" thickBot="1">
      <c r="A3806" s="22"/>
      <c r="B3806" s="55"/>
      <c r="C3806" s="22" t="str">
        <f>IF(B3806&gt;0,VLOOKUP(B3806,'الموردين والمخازن'!$A$9:$L$10006,2,0)," ")</f>
        <v xml:space="preserve"> </v>
      </c>
      <c r="D3806" s="22"/>
      <c r="E3806" s="22"/>
      <c r="F3806" s="33"/>
      <c r="G3806" s="69" t="str">
        <f t="shared" si="59"/>
        <v/>
      </c>
    </row>
    <row r="3807" spans="1:7" ht="19.5" thickTop="1" thickBot="1">
      <c r="A3807" s="22"/>
      <c r="B3807" s="55"/>
      <c r="C3807" s="22" t="str">
        <f>IF(B3807&gt;0,VLOOKUP(B3807,'الموردين والمخازن'!$A$9:$L$10006,2,0)," ")</f>
        <v xml:space="preserve"> </v>
      </c>
      <c r="D3807" s="22"/>
      <c r="E3807" s="22"/>
      <c r="F3807" s="33"/>
      <c r="G3807" s="69" t="str">
        <f t="shared" si="59"/>
        <v/>
      </c>
    </row>
    <row r="3808" spans="1:7" ht="19.5" thickTop="1" thickBot="1">
      <c r="A3808" s="22"/>
      <c r="B3808" s="55"/>
      <c r="C3808" s="22" t="str">
        <f>IF(B3808&gt;0,VLOOKUP(B3808,'الموردين والمخازن'!$A$9:$L$10006,2,0)," ")</f>
        <v xml:space="preserve"> </v>
      </c>
      <c r="D3808" s="22"/>
      <c r="E3808" s="22"/>
      <c r="F3808" s="33"/>
      <c r="G3808" s="69" t="str">
        <f t="shared" si="59"/>
        <v/>
      </c>
    </row>
    <row r="3809" spans="1:7" ht="19.5" thickTop="1" thickBot="1">
      <c r="A3809" s="22"/>
      <c r="B3809" s="55"/>
      <c r="C3809" s="22" t="str">
        <f>IF(B3809&gt;0,VLOOKUP(B3809,'الموردين والمخازن'!$A$9:$L$10006,2,0)," ")</f>
        <v xml:space="preserve"> </v>
      </c>
      <c r="D3809" s="22"/>
      <c r="E3809" s="22"/>
      <c r="F3809" s="33"/>
      <c r="G3809" s="69" t="str">
        <f t="shared" si="59"/>
        <v/>
      </c>
    </row>
    <row r="3810" spans="1:7" ht="19.5" thickTop="1" thickBot="1">
      <c r="A3810" s="22"/>
      <c r="B3810" s="55"/>
      <c r="C3810" s="22" t="str">
        <f>IF(B3810&gt;0,VLOOKUP(B3810,'الموردين والمخازن'!$A$9:$L$10006,2,0)," ")</f>
        <v xml:space="preserve"> </v>
      </c>
      <c r="D3810" s="22"/>
      <c r="E3810" s="22"/>
      <c r="F3810" s="33"/>
      <c r="G3810" s="69" t="str">
        <f t="shared" si="59"/>
        <v/>
      </c>
    </row>
    <row r="3811" spans="1:7" ht="19.5" thickTop="1" thickBot="1">
      <c r="A3811" s="22"/>
      <c r="B3811" s="55"/>
      <c r="C3811" s="22" t="str">
        <f>IF(B3811&gt;0,VLOOKUP(B3811,'الموردين والمخازن'!$A$9:$L$10006,2,0)," ")</f>
        <v xml:space="preserve"> </v>
      </c>
      <c r="D3811" s="22"/>
      <c r="E3811" s="22"/>
      <c r="F3811" s="33"/>
      <c r="G3811" s="69" t="str">
        <f t="shared" si="59"/>
        <v/>
      </c>
    </row>
    <row r="3812" spans="1:7" ht="19.5" thickTop="1" thickBot="1">
      <c r="A3812" s="22"/>
      <c r="B3812" s="55"/>
      <c r="C3812" s="22" t="str">
        <f>IF(B3812&gt;0,VLOOKUP(B3812,'الموردين والمخازن'!$A$9:$L$10006,2,0)," ")</f>
        <v xml:space="preserve"> </v>
      </c>
      <c r="D3812" s="22"/>
      <c r="E3812" s="22"/>
      <c r="F3812" s="33"/>
      <c r="G3812" s="69" t="str">
        <f t="shared" si="59"/>
        <v/>
      </c>
    </row>
    <row r="3813" spans="1:7" ht="19.5" thickTop="1" thickBot="1">
      <c r="A3813" s="22"/>
      <c r="B3813" s="55"/>
      <c r="C3813" s="22" t="str">
        <f>IF(B3813&gt;0,VLOOKUP(B3813,'الموردين والمخازن'!$A$9:$L$10006,2,0)," ")</f>
        <v xml:space="preserve"> </v>
      </c>
      <c r="D3813" s="22"/>
      <c r="E3813" s="22"/>
      <c r="F3813" s="33"/>
      <c r="G3813" s="69" t="str">
        <f t="shared" si="59"/>
        <v/>
      </c>
    </row>
    <row r="3814" spans="1:7" ht="19.5" thickTop="1" thickBot="1">
      <c r="A3814" s="22"/>
      <c r="B3814" s="55"/>
      <c r="C3814" s="22" t="str">
        <f>IF(B3814&gt;0,VLOOKUP(B3814,'الموردين والمخازن'!$A$9:$L$10006,2,0)," ")</f>
        <v xml:space="preserve"> </v>
      </c>
      <c r="D3814" s="22"/>
      <c r="E3814" s="22"/>
      <c r="F3814" s="33"/>
      <c r="G3814" s="69" t="str">
        <f t="shared" si="59"/>
        <v/>
      </c>
    </row>
    <row r="3815" spans="1:7" ht="19.5" thickTop="1" thickBot="1">
      <c r="A3815" s="22"/>
      <c r="B3815" s="55"/>
      <c r="C3815" s="22" t="str">
        <f>IF(B3815&gt;0,VLOOKUP(B3815,'الموردين والمخازن'!$A$9:$L$10006,2,0)," ")</f>
        <v xml:space="preserve"> </v>
      </c>
      <c r="D3815" s="22"/>
      <c r="E3815" s="22"/>
      <c r="F3815" s="33"/>
      <c r="G3815" s="69" t="str">
        <f t="shared" si="59"/>
        <v/>
      </c>
    </row>
    <row r="3816" spans="1:7" ht="19.5" thickTop="1" thickBot="1">
      <c r="A3816" s="22"/>
      <c r="B3816" s="55"/>
      <c r="C3816" s="22" t="str">
        <f>IF(B3816&gt;0,VLOOKUP(B3816,'الموردين والمخازن'!$A$9:$L$10006,2,0)," ")</f>
        <v xml:space="preserve"> </v>
      </c>
      <c r="D3816" s="22"/>
      <c r="E3816" s="22"/>
      <c r="F3816" s="33"/>
      <c r="G3816" s="69" t="str">
        <f t="shared" si="59"/>
        <v/>
      </c>
    </row>
    <row r="3817" spans="1:7" ht="19.5" thickTop="1" thickBot="1">
      <c r="A3817" s="22"/>
      <c r="B3817" s="55"/>
      <c r="C3817" s="22" t="str">
        <f>IF(B3817&gt;0,VLOOKUP(B3817,'الموردين والمخازن'!$A$9:$L$10006,2,0)," ")</f>
        <v xml:space="preserve"> </v>
      </c>
      <c r="D3817" s="22"/>
      <c r="E3817" s="22"/>
      <c r="F3817" s="33"/>
      <c r="G3817" s="69" t="str">
        <f t="shared" si="59"/>
        <v/>
      </c>
    </row>
    <row r="3818" spans="1:7" ht="19.5" thickTop="1" thickBot="1">
      <c r="A3818" s="22"/>
      <c r="B3818" s="55"/>
      <c r="C3818" s="22" t="str">
        <f>IF(B3818&gt;0,VLOOKUP(B3818,'الموردين والمخازن'!$A$9:$L$10006,2,0)," ")</f>
        <v xml:space="preserve"> </v>
      </c>
      <c r="D3818" s="22"/>
      <c r="E3818" s="22"/>
      <c r="F3818" s="33"/>
      <c r="G3818" s="69" t="str">
        <f t="shared" si="59"/>
        <v/>
      </c>
    </row>
    <row r="3819" spans="1:7" ht="19.5" thickTop="1" thickBot="1">
      <c r="A3819" s="22"/>
      <c r="B3819" s="55"/>
      <c r="C3819" s="22" t="str">
        <f>IF(B3819&gt;0,VLOOKUP(B3819,'الموردين والمخازن'!$A$9:$L$10006,2,0)," ")</f>
        <v xml:space="preserve"> </v>
      </c>
      <c r="D3819" s="22"/>
      <c r="E3819" s="22"/>
      <c r="F3819" s="33"/>
      <c r="G3819" s="69" t="str">
        <f t="shared" si="59"/>
        <v/>
      </c>
    </row>
    <row r="3820" spans="1:7" ht="19.5" thickTop="1" thickBot="1">
      <c r="A3820" s="22"/>
      <c r="B3820" s="55"/>
      <c r="C3820" s="22" t="str">
        <f>IF(B3820&gt;0,VLOOKUP(B3820,'الموردين والمخازن'!$A$9:$L$10006,2,0)," ")</f>
        <v xml:space="preserve"> </v>
      </c>
      <c r="D3820" s="22"/>
      <c r="E3820" s="22"/>
      <c r="F3820" s="33"/>
      <c r="G3820" s="69" t="str">
        <f t="shared" si="59"/>
        <v/>
      </c>
    </row>
    <row r="3821" spans="1:7" ht="19.5" thickTop="1" thickBot="1">
      <c r="A3821" s="22"/>
      <c r="B3821" s="55"/>
      <c r="C3821" s="22" t="str">
        <f>IF(B3821&gt;0,VLOOKUP(B3821,'الموردين والمخازن'!$A$9:$L$10006,2,0)," ")</f>
        <v xml:space="preserve"> </v>
      </c>
      <c r="D3821" s="22"/>
      <c r="E3821" s="22"/>
      <c r="F3821" s="33"/>
      <c r="G3821" s="69" t="str">
        <f t="shared" si="59"/>
        <v/>
      </c>
    </row>
    <row r="3822" spans="1:7" ht="19.5" thickTop="1" thickBot="1">
      <c r="A3822" s="22"/>
      <c r="B3822" s="55"/>
      <c r="C3822" s="22" t="str">
        <f>IF(B3822&gt;0,VLOOKUP(B3822,'الموردين والمخازن'!$A$9:$L$10006,2,0)," ")</f>
        <v xml:space="preserve"> </v>
      </c>
      <c r="D3822" s="22"/>
      <c r="E3822" s="22"/>
      <c r="F3822" s="33"/>
      <c r="G3822" s="69" t="str">
        <f t="shared" si="59"/>
        <v/>
      </c>
    </row>
    <row r="3823" spans="1:7" ht="19.5" thickTop="1" thickBot="1">
      <c r="A3823" s="22"/>
      <c r="B3823" s="55"/>
      <c r="C3823" s="22" t="str">
        <f>IF(B3823&gt;0,VLOOKUP(B3823,'الموردين والمخازن'!$A$9:$L$10006,2,0)," ")</f>
        <v xml:space="preserve"> </v>
      </c>
      <c r="D3823" s="22"/>
      <c r="E3823" s="22"/>
      <c r="F3823" s="33"/>
      <c r="G3823" s="69" t="str">
        <f t="shared" si="59"/>
        <v/>
      </c>
    </row>
    <row r="3824" spans="1:7" ht="19.5" thickTop="1" thickBot="1">
      <c r="A3824" s="22"/>
      <c r="B3824" s="55"/>
      <c r="C3824" s="22" t="str">
        <f>IF(B3824&gt;0,VLOOKUP(B3824,'الموردين والمخازن'!$A$9:$L$10006,2,0)," ")</f>
        <v xml:space="preserve"> </v>
      </c>
      <c r="D3824" s="22"/>
      <c r="E3824" s="22"/>
      <c r="F3824" s="33"/>
      <c r="G3824" s="69" t="str">
        <f t="shared" si="59"/>
        <v/>
      </c>
    </row>
    <row r="3825" spans="1:7" ht="19.5" thickTop="1" thickBot="1">
      <c r="A3825" s="22"/>
      <c r="B3825" s="55"/>
      <c r="C3825" s="22" t="str">
        <f>IF(B3825&gt;0,VLOOKUP(B3825,'الموردين والمخازن'!$A$9:$L$10006,2,0)," ")</f>
        <v xml:space="preserve"> </v>
      </c>
      <c r="D3825" s="22"/>
      <c r="E3825" s="22"/>
      <c r="F3825" s="33"/>
      <c r="G3825" s="69" t="str">
        <f t="shared" si="59"/>
        <v/>
      </c>
    </row>
    <row r="3826" spans="1:7" ht="19.5" thickTop="1" thickBot="1">
      <c r="A3826" s="22"/>
      <c r="B3826" s="55"/>
      <c r="C3826" s="22" t="str">
        <f>IF(B3826&gt;0,VLOOKUP(B3826,'الموردين والمخازن'!$A$9:$L$10006,2,0)," ")</f>
        <v xml:space="preserve"> </v>
      </c>
      <c r="D3826" s="22"/>
      <c r="E3826" s="22"/>
      <c r="F3826" s="33"/>
      <c r="G3826" s="69" t="str">
        <f t="shared" si="59"/>
        <v/>
      </c>
    </row>
    <row r="3827" spans="1:7" ht="19.5" thickTop="1" thickBot="1">
      <c r="A3827" s="22"/>
      <c r="B3827" s="55"/>
      <c r="C3827" s="22" t="str">
        <f>IF(B3827&gt;0,VLOOKUP(B3827,'الموردين والمخازن'!$A$9:$L$10006,2,0)," ")</f>
        <v xml:space="preserve"> </v>
      </c>
      <c r="D3827" s="22"/>
      <c r="E3827" s="22"/>
      <c r="F3827" s="33"/>
      <c r="G3827" s="69" t="str">
        <f t="shared" si="59"/>
        <v/>
      </c>
    </row>
    <row r="3828" spans="1:7" ht="19.5" thickTop="1" thickBot="1">
      <c r="A3828" s="22"/>
      <c r="B3828" s="55"/>
      <c r="C3828" s="22" t="str">
        <f>IF(B3828&gt;0,VLOOKUP(B3828,'الموردين والمخازن'!$A$9:$L$10006,2,0)," ")</f>
        <v xml:space="preserve"> </v>
      </c>
      <c r="D3828" s="22"/>
      <c r="E3828" s="22"/>
      <c r="F3828" s="33"/>
      <c r="G3828" s="69" t="str">
        <f t="shared" si="59"/>
        <v/>
      </c>
    </row>
    <row r="3829" spans="1:7" ht="19.5" thickTop="1" thickBot="1">
      <c r="A3829" s="22"/>
      <c r="B3829" s="55"/>
      <c r="C3829" s="22" t="str">
        <f>IF(B3829&gt;0,VLOOKUP(B3829,'الموردين والمخازن'!$A$9:$L$10006,2,0)," ")</f>
        <v xml:space="preserve"> </v>
      </c>
      <c r="D3829" s="22"/>
      <c r="E3829" s="22"/>
      <c r="F3829" s="33"/>
      <c r="G3829" s="69" t="str">
        <f t="shared" si="59"/>
        <v/>
      </c>
    </row>
    <row r="3830" spans="1:7" ht="19.5" thickTop="1" thickBot="1">
      <c r="A3830" s="22"/>
      <c r="B3830" s="55"/>
      <c r="C3830" s="22" t="str">
        <f>IF(B3830&gt;0,VLOOKUP(B3830,'الموردين والمخازن'!$A$9:$L$10006,2,0)," ")</f>
        <v xml:space="preserve"> </v>
      </c>
      <c r="D3830" s="22"/>
      <c r="E3830" s="22"/>
      <c r="F3830" s="33"/>
      <c r="G3830" s="69" t="str">
        <f t="shared" si="59"/>
        <v/>
      </c>
    </row>
    <row r="3831" spans="1:7" ht="19.5" thickTop="1" thickBot="1">
      <c r="A3831" s="22"/>
      <c r="B3831" s="55"/>
      <c r="C3831" s="22" t="str">
        <f>IF(B3831&gt;0,VLOOKUP(B3831,'الموردين والمخازن'!$A$9:$L$10006,2,0)," ")</f>
        <v xml:space="preserve"> </v>
      </c>
      <c r="D3831" s="22"/>
      <c r="E3831" s="22"/>
      <c r="F3831" s="33"/>
      <c r="G3831" s="69" t="str">
        <f t="shared" si="59"/>
        <v/>
      </c>
    </row>
    <row r="3832" spans="1:7" ht="19.5" thickTop="1" thickBot="1">
      <c r="A3832" s="22"/>
      <c r="B3832" s="55"/>
      <c r="C3832" s="22" t="str">
        <f>IF(B3832&gt;0,VLOOKUP(B3832,'الموردين والمخازن'!$A$9:$L$10006,2,0)," ")</f>
        <v xml:space="preserve"> </v>
      </c>
      <c r="D3832" s="22"/>
      <c r="E3832" s="22"/>
      <c r="F3832" s="33"/>
      <c r="G3832" s="69" t="str">
        <f t="shared" si="59"/>
        <v/>
      </c>
    </row>
    <row r="3833" spans="1:7" ht="19.5" thickTop="1" thickBot="1">
      <c r="A3833" s="22"/>
      <c r="B3833" s="55"/>
      <c r="C3833" s="22" t="str">
        <f>IF(B3833&gt;0,VLOOKUP(B3833,'الموردين والمخازن'!$A$9:$L$10006,2,0)," ")</f>
        <v xml:space="preserve"> </v>
      </c>
      <c r="D3833" s="22"/>
      <c r="E3833" s="22"/>
      <c r="F3833" s="33"/>
      <c r="G3833" s="69" t="str">
        <f t="shared" si="59"/>
        <v/>
      </c>
    </row>
    <row r="3834" spans="1:7" ht="19.5" thickTop="1" thickBot="1">
      <c r="A3834" s="22"/>
      <c r="B3834" s="55"/>
      <c r="C3834" s="22" t="str">
        <f>IF(B3834&gt;0,VLOOKUP(B3834,'الموردين والمخازن'!$A$9:$L$10006,2,0)," ")</f>
        <v xml:space="preserve"> </v>
      </c>
      <c r="D3834" s="22"/>
      <c r="E3834" s="22"/>
      <c r="F3834" s="33"/>
      <c r="G3834" s="69" t="str">
        <f t="shared" si="59"/>
        <v/>
      </c>
    </row>
    <row r="3835" spans="1:7" ht="19.5" thickTop="1" thickBot="1">
      <c r="A3835" s="22"/>
      <c r="B3835" s="55"/>
      <c r="C3835" s="22" t="str">
        <f>IF(B3835&gt;0,VLOOKUP(B3835,'الموردين والمخازن'!$A$9:$L$10006,2,0)," ")</f>
        <v xml:space="preserve"> </v>
      </c>
      <c r="D3835" s="22"/>
      <c r="E3835" s="22"/>
      <c r="F3835" s="33"/>
      <c r="G3835" s="69" t="str">
        <f t="shared" si="59"/>
        <v/>
      </c>
    </row>
    <row r="3836" spans="1:7" ht="19.5" thickTop="1" thickBot="1">
      <c r="A3836" s="22"/>
      <c r="B3836" s="55"/>
      <c r="C3836" s="22" t="str">
        <f>IF(B3836&gt;0,VLOOKUP(B3836,'الموردين والمخازن'!$A$9:$L$10006,2,0)," ")</f>
        <v xml:space="preserve"> </v>
      </c>
      <c r="D3836" s="22"/>
      <c r="E3836" s="22"/>
      <c r="F3836" s="33"/>
      <c r="G3836" s="69" t="str">
        <f t="shared" si="59"/>
        <v/>
      </c>
    </row>
    <row r="3837" spans="1:7" ht="19.5" thickTop="1" thickBot="1">
      <c r="A3837" s="22"/>
      <c r="B3837" s="55"/>
      <c r="C3837" s="22" t="str">
        <f>IF(B3837&gt;0,VLOOKUP(B3837,'الموردين والمخازن'!$A$9:$L$10006,2,0)," ")</f>
        <v xml:space="preserve"> </v>
      </c>
      <c r="D3837" s="22"/>
      <c r="E3837" s="22"/>
      <c r="F3837" s="33"/>
      <c r="G3837" s="69" t="str">
        <f t="shared" si="59"/>
        <v/>
      </c>
    </row>
    <row r="3838" spans="1:7" ht="19.5" thickTop="1" thickBot="1">
      <c r="A3838" s="22"/>
      <c r="B3838" s="55"/>
      <c r="C3838" s="22" t="str">
        <f>IF(B3838&gt;0,VLOOKUP(B3838,'الموردين والمخازن'!$A$9:$L$10006,2,0)," ")</f>
        <v xml:space="preserve"> </v>
      </c>
      <c r="D3838" s="22"/>
      <c r="E3838" s="22"/>
      <c r="F3838" s="33"/>
      <c r="G3838" s="69" t="str">
        <f t="shared" si="59"/>
        <v/>
      </c>
    </row>
    <row r="3839" spans="1:7" ht="19.5" thickTop="1" thickBot="1">
      <c r="A3839" s="22"/>
      <c r="B3839" s="55"/>
      <c r="C3839" s="22" t="str">
        <f>IF(B3839&gt;0,VLOOKUP(B3839,'الموردين والمخازن'!$A$9:$L$10006,2,0)," ")</f>
        <v xml:space="preserve"> </v>
      </c>
      <c r="D3839" s="22"/>
      <c r="E3839" s="22"/>
      <c r="F3839" s="33"/>
      <c r="G3839" s="69" t="str">
        <f t="shared" si="59"/>
        <v/>
      </c>
    </row>
    <row r="3840" spans="1:7" ht="19.5" thickTop="1" thickBot="1">
      <c r="A3840" s="22"/>
      <c r="B3840" s="55"/>
      <c r="C3840" s="22" t="str">
        <f>IF(B3840&gt;0,VLOOKUP(B3840,'الموردين والمخازن'!$A$9:$L$10006,2,0)," ")</f>
        <v xml:space="preserve"> </v>
      </c>
      <c r="D3840" s="22"/>
      <c r="E3840" s="22"/>
      <c r="F3840" s="33"/>
      <c r="G3840" s="69" t="str">
        <f t="shared" si="59"/>
        <v/>
      </c>
    </row>
    <row r="3841" spans="1:7" ht="19.5" thickTop="1" thickBot="1">
      <c r="A3841" s="22"/>
      <c r="B3841" s="55"/>
      <c r="C3841" s="22" t="str">
        <f>IF(B3841&gt;0,VLOOKUP(B3841,'الموردين والمخازن'!$A$9:$L$10006,2,0)," ")</f>
        <v xml:space="preserve"> </v>
      </c>
      <c r="D3841" s="22"/>
      <c r="E3841" s="22"/>
      <c r="F3841" s="33"/>
      <c r="G3841" s="69" t="str">
        <f t="shared" si="59"/>
        <v/>
      </c>
    </row>
    <row r="3842" spans="1:7" ht="19.5" thickTop="1" thickBot="1">
      <c r="A3842" s="22"/>
      <c r="B3842" s="55"/>
      <c r="C3842" s="22" t="str">
        <f>IF(B3842&gt;0,VLOOKUP(B3842,'الموردين والمخازن'!$A$9:$L$10006,2,0)," ")</f>
        <v xml:space="preserve"> </v>
      </c>
      <c r="D3842" s="22"/>
      <c r="E3842" s="22"/>
      <c r="F3842" s="33"/>
      <c r="G3842" s="69" t="str">
        <f t="shared" si="59"/>
        <v/>
      </c>
    </row>
    <row r="3843" spans="1:7" ht="19.5" thickTop="1" thickBot="1">
      <c r="A3843" s="22"/>
      <c r="B3843" s="55"/>
      <c r="C3843" s="22" t="str">
        <f>IF(B3843&gt;0,VLOOKUP(B3843,'الموردين والمخازن'!$A$9:$L$10006,2,0)," ")</f>
        <v xml:space="preserve"> </v>
      </c>
      <c r="D3843" s="22"/>
      <c r="E3843" s="22"/>
      <c r="F3843" s="33"/>
      <c r="G3843" s="69" t="str">
        <f t="shared" si="59"/>
        <v/>
      </c>
    </row>
    <row r="3844" spans="1:7" ht="19.5" thickTop="1" thickBot="1">
      <c r="A3844" s="22"/>
      <c r="B3844" s="55"/>
      <c r="C3844" s="22" t="str">
        <f>IF(B3844&gt;0,VLOOKUP(B3844,'الموردين والمخازن'!$A$9:$L$10006,2,0)," ")</f>
        <v xml:space="preserve"> </v>
      </c>
      <c r="D3844" s="22"/>
      <c r="E3844" s="22"/>
      <c r="F3844" s="33"/>
      <c r="G3844" s="69" t="str">
        <f t="shared" si="59"/>
        <v/>
      </c>
    </row>
    <row r="3845" spans="1:7" ht="19.5" thickTop="1" thickBot="1">
      <c r="A3845" s="22"/>
      <c r="B3845" s="55"/>
      <c r="C3845" s="22" t="str">
        <f>IF(B3845&gt;0,VLOOKUP(B3845,'الموردين والمخازن'!$A$9:$L$10006,2,0)," ")</f>
        <v xml:space="preserve"> </v>
      </c>
      <c r="D3845" s="22"/>
      <c r="E3845" s="22"/>
      <c r="F3845" s="33"/>
      <c r="G3845" s="69" t="str">
        <f t="shared" si="59"/>
        <v/>
      </c>
    </row>
    <row r="3846" spans="1:7" ht="19.5" thickTop="1" thickBot="1">
      <c r="A3846" s="22"/>
      <c r="B3846" s="55"/>
      <c r="C3846" s="22" t="str">
        <f>IF(B3846&gt;0,VLOOKUP(B3846,'الموردين والمخازن'!$A$9:$L$10006,2,0)," ")</f>
        <v xml:space="preserve"> </v>
      </c>
      <c r="D3846" s="22"/>
      <c r="E3846" s="22"/>
      <c r="F3846" s="33"/>
      <c r="G3846" s="69" t="str">
        <f t="shared" si="59"/>
        <v/>
      </c>
    </row>
    <row r="3847" spans="1:7" ht="19.5" thickTop="1" thickBot="1">
      <c r="A3847" s="22"/>
      <c r="B3847" s="55"/>
      <c r="C3847" s="22" t="str">
        <f>IF(B3847&gt;0,VLOOKUP(B3847,'الموردين والمخازن'!$A$9:$L$10006,2,0)," ")</f>
        <v xml:space="preserve"> </v>
      </c>
      <c r="D3847" s="22"/>
      <c r="E3847" s="22"/>
      <c r="F3847" s="33"/>
      <c r="G3847" s="69" t="str">
        <f t="shared" si="59"/>
        <v/>
      </c>
    </row>
    <row r="3848" spans="1:7" ht="19.5" thickTop="1" thickBot="1">
      <c r="A3848" s="22"/>
      <c r="B3848" s="55"/>
      <c r="C3848" s="22" t="str">
        <f>IF(B3848&gt;0,VLOOKUP(B3848,'الموردين والمخازن'!$A$9:$L$10006,2,0)," ")</f>
        <v xml:space="preserve"> </v>
      </c>
      <c r="D3848" s="22"/>
      <c r="E3848" s="22"/>
      <c r="F3848" s="33"/>
      <c r="G3848" s="69" t="str">
        <f t="shared" si="59"/>
        <v/>
      </c>
    </row>
    <row r="3849" spans="1:7" ht="19.5" thickTop="1" thickBot="1">
      <c r="A3849" s="22"/>
      <c r="B3849" s="55"/>
      <c r="C3849" s="22" t="str">
        <f>IF(B3849&gt;0,VLOOKUP(B3849,'الموردين والمخازن'!$A$9:$L$10006,2,0)," ")</f>
        <v xml:space="preserve"> </v>
      </c>
      <c r="D3849" s="22"/>
      <c r="E3849" s="22"/>
      <c r="F3849" s="33"/>
      <c r="G3849" s="69" t="str">
        <f t="shared" ref="G3849:G3912" si="60">B3849&amp;A3849</f>
        <v/>
      </c>
    </row>
    <row r="3850" spans="1:7" ht="19.5" thickTop="1" thickBot="1">
      <c r="A3850" s="22"/>
      <c r="B3850" s="55"/>
      <c r="C3850" s="22" t="str">
        <f>IF(B3850&gt;0,VLOOKUP(B3850,'الموردين والمخازن'!$A$9:$L$10006,2,0)," ")</f>
        <v xml:space="preserve"> </v>
      </c>
      <c r="D3850" s="22"/>
      <c r="E3850" s="22"/>
      <c r="F3850" s="33"/>
      <c r="G3850" s="69" t="str">
        <f t="shared" si="60"/>
        <v/>
      </c>
    </row>
    <row r="3851" spans="1:7" ht="19.5" thickTop="1" thickBot="1">
      <c r="A3851" s="22"/>
      <c r="B3851" s="55"/>
      <c r="C3851" s="22" t="str">
        <f>IF(B3851&gt;0,VLOOKUP(B3851,'الموردين والمخازن'!$A$9:$L$10006,2,0)," ")</f>
        <v xml:space="preserve"> </v>
      </c>
      <c r="D3851" s="22"/>
      <c r="E3851" s="22"/>
      <c r="F3851" s="33"/>
      <c r="G3851" s="69" t="str">
        <f t="shared" si="60"/>
        <v/>
      </c>
    </row>
    <row r="3852" spans="1:7" ht="19.5" thickTop="1" thickBot="1">
      <c r="A3852" s="22"/>
      <c r="B3852" s="55"/>
      <c r="C3852" s="22" t="str">
        <f>IF(B3852&gt;0,VLOOKUP(B3852,'الموردين والمخازن'!$A$9:$L$10006,2,0)," ")</f>
        <v xml:space="preserve"> </v>
      </c>
      <c r="D3852" s="22"/>
      <c r="E3852" s="22"/>
      <c r="F3852" s="33"/>
      <c r="G3852" s="69" t="str">
        <f t="shared" si="60"/>
        <v/>
      </c>
    </row>
    <row r="3853" spans="1:7" ht="19.5" thickTop="1" thickBot="1">
      <c r="A3853" s="22"/>
      <c r="B3853" s="55"/>
      <c r="C3853" s="22" t="str">
        <f>IF(B3853&gt;0,VLOOKUP(B3853,'الموردين والمخازن'!$A$9:$L$10006,2,0)," ")</f>
        <v xml:space="preserve"> </v>
      </c>
      <c r="D3853" s="22"/>
      <c r="E3853" s="22"/>
      <c r="F3853" s="33"/>
      <c r="G3853" s="69" t="str">
        <f t="shared" si="60"/>
        <v/>
      </c>
    </row>
    <row r="3854" spans="1:7" ht="19.5" thickTop="1" thickBot="1">
      <c r="A3854" s="22"/>
      <c r="B3854" s="55"/>
      <c r="C3854" s="22" t="str">
        <f>IF(B3854&gt;0,VLOOKUP(B3854,'الموردين والمخازن'!$A$9:$L$10006,2,0)," ")</f>
        <v xml:space="preserve"> </v>
      </c>
      <c r="D3854" s="22"/>
      <c r="E3854" s="22"/>
      <c r="F3854" s="33"/>
      <c r="G3854" s="69" t="str">
        <f t="shared" si="60"/>
        <v/>
      </c>
    </row>
    <row r="3855" spans="1:7" ht="19.5" thickTop="1" thickBot="1">
      <c r="A3855" s="22"/>
      <c r="B3855" s="55"/>
      <c r="C3855" s="22" t="str">
        <f>IF(B3855&gt;0,VLOOKUP(B3855,'الموردين والمخازن'!$A$9:$L$10006,2,0)," ")</f>
        <v xml:space="preserve"> </v>
      </c>
      <c r="D3855" s="22"/>
      <c r="E3855" s="22"/>
      <c r="F3855" s="33"/>
      <c r="G3855" s="69" t="str">
        <f t="shared" si="60"/>
        <v/>
      </c>
    </row>
    <row r="3856" spans="1:7" ht="19.5" thickTop="1" thickBot="1">
      <c r="A3856" s="22"/>
      <c r="B3856" s="55"/>
      <c r="C3856" s="22" t="str">
        <f>IF(B3856&gt;0,VLOOKUP(B3856,'الموردين والمخازن'!$A$9:$L$10006,2,0)," ")</f>
        <v xml:space="preserve"> </v>
      </c>
      <c r="D3856" s="22"/>
      <c r="E3856" s="22"/>
      <c r="F3856" s="33"/>
      <c r="G3856" s="69" t="str">
        <f t="shared" si="60"/>
        <v/>
      </c>
    </row>
    <row r="3857" spans="1:7" ht="19.5" thickTop="1" thickBot="1">
      <c r="A3857" s="22"/>
      <c r="B3857" s="55"/>
      <c r="C3857" s="22" t="str">
        <f>IF(B3857&gt;0,VLOOKUP(B3857,'الموردين والمخازن'!$A$9:$L$10006,2,0)," ")</f>
        <v xml:space="preserve"> </v>
      </c>
      <c r="D3857" s="22"/>
      <c r="E3857" s="22"/>
      <c r="F3857" s="33"/>
      <c r="G3857" s="69" t="str">
        <f t="shared" si="60"/>
        <v/>
      </c>
    </row>
    <row r="3858" spans="1:7" ht="19.5" thickTop="1" thickBot="1">
      <c r="A3858" s="22"/>
      <c r="B3858" s="55"/>
      <c r="C3858" s="22" t="str">
        <f>IF(B3858&gt;0,VLOOKUP(B3858,'الموردين والمخازن'!$A$9:$L$10006,2,0)," ")</f>
        <v xml:space="preserve"> </v>
      </c>
      <c r="D3858" s="22"/>
      <c r="E3858" s="22"/>
      <c r="F3858" s="33"/>
      <c r="G3858" s="69" t="str">
        <f t="shared" si="60"/>
        <v/>
      </c>
    </row>
    <row r="3859" spans="1:7" ht="19.5" thickTop="1" thickBot="1">
      <c r="A3859" s="22"/>
      <c r="B3859" s="55"/>
      <c r="C3859" s="22" t="str">
        <f>IF(B3859&gt;0,VLOOKUP(B3859,'الموردين والمخازن'!$A$9:$L$10006,2,0)," ")</f>
        <v xml:space="preserve"> </v>
      </c>
      <c r="D3859" s="22"/>
      <c r="E3859" s="22"/>
      <c r="F3859" s="33"/>
      <c r="G3859" s="69" t="str">
        <f t="shared" si="60"/>
        <v/>
      </c>
    </row>
    <row r="3860" spans="1:7" ht="19.5" thickTop="1" thickBot="1">
      <c r="A3860" s="22"/>
      <c r="B3860" s="55"/>
      <c r="C3860" s="22" t="str">
        <f>IF(B3860&gt;0,VLOOKUP(B3860,'الموردين والمخازن'!$A$9:$L$10006,2,0)," ")</f>
        <v xml:space="preserve"> </v>
      </c>
      <c r="D3860" s="22"/>
      <c r="E3860" s="22"/>
      <c r="F3860" s="33"/>
      <c r="G3860" s="69" t="str">
        <f t="shared" si="60"/>
        <v/>
      </c>
    </row>
    <row r="3861" spans="1:7" ht="19.5" thickTop="1" thickBot="1">
      <c r="A3861" s="22"/>
      <c r="B3861" s="55"/>
      <c r="C3861" s="22" t="str">
        <f>IF(B3861&gt;0,VLOOKUP(B3861,'الموردين والمخازن'!$A$9:$L$10006,2,0)," ")</f>
        <v xml:space="preserve"> </v>
      </c>
      <c r="D3861" s="22"/>
      <c r="E3861" s="22"/>
      <c r="F3861" s="33"/>
      <c r="G3861" s="69" t="str">
        <f t="shared" si="60"/>
        <v/>
      </c>
    </row>
    <row r="3862" spans="1:7" ht="19.5" thickTop="1" thickBot="1">
      <c r="A3862" s="22"/>
      <c r="B3862" s="55"/>
      <c r="C3862" s="22" t="str">
        <f>IF(B3862&gt;0,VLOOKUP(B3862,'الموردين والمخازن'!$A$9:$L$10006,2,0)," ")</f>
        <v xml:space="preserve"> </v>
      </c>
      <c r="D3862" s="22"/>
      <c r="E3862" s="22"/>
      <c r="F3862" s="33"/>
      <c r="G3862" s="69" t="str">
        <f t="shared" si="60"/>
        <v/>
      </c>
    </row>
    <row r="3863" spans="1:7" ht="19.5" thickTop="1" thickBot="1">
      <c r="A3863" s="22"/>
      <c r="B3863" s="55"/>
      <c r="C3863" s="22" t="str">
        <f>IF(B3863&gt;0,VLOOKUP(B3863,'الموردين والمخازن'!$A$9:$L$10006,2,0)," ")</f>
        <v xml:space="preserve"> </v>
      </c>
      <c r="D3863" s="22"/>
      <c r="E3863" s="22"/>
      <c r="F3863" s="33"/>
      <c r="G3863" s="69" t="str">
        <f t="shared" si="60"/>
        <v/>
      </c>
    </row>
    <row r="3864" spans="1:7" ht="19.5" thickTop="1" thickBot="1">
      <c r="A3864" s="22"/>
      <c r="B3864" s="55"/>
      <c r="C3864" s="22" t="str">
        <f>IF(B3864&gt;0,VLOOKUP(B3864,'الموردين والمخازن'!$A$9:$L$10006,2,0)," ")</f>
        <v xml:space="preserve"> </v>
      </c>
      <c r="D3864" s="22"/>
      <c r="E3864" s="22"/>
      <c r="F3864" s="33"/>
      <c r="G3864" s="69" t="str">
        <f t="shared" si="60"/>
        <v/>
      </c>
    </row>
    <row r="3865" spans="1:7" ht="19.5" thickTop="1" thickBot="1">
      <c r="A3865" s="22"/>
      <c r="B3865" s="55"/>
      <c r="C3865" s="22" t="str">
        <f>IF(B3865&gt;0,VLOOKUP(B3865,'الموردين والمخازن'!$A$9:$L$10006,2,0)," ")</f>
        <v xml:space="preserve"> </v>
      </c>
      <c r="D3865" s="22"/>
      <c r="E3865" s="22"/>
      <c r="F3865" s="33"/>
      <c r="G3865" s="69" t="str">
        <f t="shared" si="60"/>
        <v/>
      </c>
    </row>
    <row r="3866" spans="1:7" ht="19.5" thickTop="1" thickBot="1">
      <c r="A3866" s="22"/>
      <c r="B3866" s="55"/>
      <c r="C3866" s="22" t="str">
        <f>IF(B3866&gt;0,VLOOKUP(B3866,'الموردين والمخازن'!$A$9:$L$10006,2,0)," ")</f>
        <v xml:space="preserve"> </v>
      </c>
      <c r="D3866" s="22"/>
      <c r="E3866" s="22"/>
      <c r="F3866" s="33"/>
      <c r="G3866" s="69" t="str">
        <f t="shared" si="60"/>
        <v/>
      </c>
    </row>
    <row r="3867" spans="1:7" ht="19.5" thickTop="1" thickBot="1">
      <c r="A3867" s="22"/>
      <c r="B3867" s="55"/>
      <c r="C3867" s="22" t="str">
        <f>IF(B3867&gt;0,VLOOKUP(B3867,'الموردين والمخازن'!$A$9:$L$10006,2,0)," ")</f>
        <v xml:space="preserve"> </v>
      </c>
      <c r="D3867" s="22"/>
      <c r="E3867" s="22"/>
      <c r="F3867" s="33"/>
      <c r="G3867" s="69" t="str">
        <f t="shared" si="60"/>
        <v/>
      </c>
    </row>
    <row r="3868" spans="1:7" ht="19.5" thickTop="1" thickBot="1">
      <c r="A3868" s="22"/>
      <c r="B3868" s="55"/>
      <c r="C3868" s="22" t="str">
        <f>IF(B3868&gt;0,VLOOKUP(B3868,'الموردين والمخازن'!$A$9:$L$10006,2,0)," ")</f>
        <v xml:space="preserve"> </v>
      </c>
      <c r="D3868" s="22"/>
      <c r="E3868" s="22"/>
      <c r="F3868" s="33"/>
      <c r="G3868" s="69" t="str">
        <f t="shared" si="60"/>
        <v/>
      </c>
    </row>
    <row r="3869" spans="1:7" ht="19.5" thickTop="1" thickBot="1">
      <c r="A3869" s="22"/>
      <c r="B3869" s="55"/>
      <c r="C3869" s="22" t="str">
        <f>IF(B3869&gt;0,VLOOKUP(B3869,'الموردين والمخازن'!$A$9:$L$10006,2,0)," ")</f>
        <v xml:space="preserve"> </v>
      </c>
      <c r="D3869" s="22"/>
      <c r="E3869" s="22"/>
      <c r="F3869" s="33"/>
      <c r="G3869" s="69" t="str">
        <f t="shared" si="60"/>
        <v/>
      </c>
    </row>
    <row r="3870" spans="1:7" ht="19.5" thickTop="1" thickBot="1">
      <c r="A3870" s="22"/>
      <c r="B3870" s="55"/>
      <c r="C3870" s="22" t="str">
        <f>IF(B3870&gt;0,VLOOKUP(B3870,'الموردين والمخازن'!$A$9:$L$10006,2,0)," ")</f>
        <v xml:space="preserve"> </v>
      </c>
      <c r="D3870" s="22"/>
      <c r="E3870" s="22"/>
      <c r="F3870" s="33"/>
      <c r="G3870" s="69" t="str">
        <f t="shared" si="60"/>
        <v/>
      </c>
    </row>
    <row r="3871" spans="1:7" ht="19.5" thickTop="1" thickBot="1">
      <c r="A3871" s="22"/>
      <c r="B3871" s="55"/>
      <c r="C3871" s="22" t="str">
        <f>IF(B3871&gt;0,VLOOKUP(B3871,'الموردين والمخازن'!$A$9:$L$10006,2,0)," ")</f>
        <v xml:space="preserve"> </v>
      </c>
      <c r="D3871" s="22"/>
      <c r="E3871" s="22"/>
      <c r="F3871" s="33"/>
      <c r="G3871" s="69" t="str">
        <f t="shared" si="60"/>
        <v/>
      </c>
    </row>
    <row r="3872" spans="1:7" ht="19.5" thickTop="1" thickBot="1">
      <c r="A3872" s="22"/>
      <c r="B3872" s="55"/>
      <c r="C3872" s="22" t="str">
        <f>IF(B3872&gt;0,VLOOKUP(B3872,'الموردين والمخازن'!$A$9:$L$10006,2,0)," ")</f>
        <v xml:space="preserve"> </v>
      </c>
      <c r="D3872" s="22"/>
      <c r="E3872" s="22"/>
      <c r="F3872" s="33"/>
      <c r="G3872" s="69" t="str">
        <f t="shared" si="60"/>
        <v/>
      </c>
    </row>
    <row r="3873" spans="1:7" ht="19.5" thickTop="1" thickBot="1">
      <c r="A3873" s="22"/>
      <c r="B3873" s="55"/>
      <c r="C3873" s="22" t="str">
        <f>IF(B3873&gt;0,VLOOKUP(B3873,'الموردين والمخازن'!$A$9:$L$10006,2,0)," ")</f>
        <v xml:space="preserve"> </v>
      </c>
      <c r="D3873" s="22"/>
      <c r="E3873" s="22"/>
      <c r="F3873" s="33"/>
      <c r="G3873" s="69" t="str">
        <f t="shared" si="60"/>
        <v/>
      </c>
    </row>
    <row r="3874" spans="1:7" ht="19.5" thickTop="1" thickBot="1">
      <c r="A3874" s="22"/>
      <c r="B3874" s="55"/>
      <c r="C3874" s="22" t="str">
        <f>IF(B3874&gt;0,VLOOKUP(B3874,'الموردين والمخازن'!$A$9:$L$10006,2,0)," ")</f>
        <v xml:space="preserve"> </v>
      </c>
      <c r="D3874" s="22"/>
      <c r="E3874" s="22"/>
      <c r="F3874" s="33"/>
      <c r="G3874" s="69" t="str">
        <f t="shared" si="60"/>
        <v/>
      </c>
    </row>
    <row r="3875" spans="1:7" ht="19.5" thickTop="1" thickBot="1">
      <c r="A3875" s="22"/>
      <c r="B3875" s="55"/>
      <c r="C3875" s="22" t="str">
        <f>IF(B3875&gt;0,VLOOKUP(B3875,'الموردين والمخازن'!$A$9:$L$10006,2,0)," ")</f>
        <v xml:space="preserve"> </v>
      </c>
      <c r="D3875" s="22"/>
      <c r="E3875" s="22"/>
      <c r="F3875" s="33"/>
      <c r="G3875" s="69" t="str">
        <f t="shared" si="60"/>
        <v/>
      </c>
    </row>
    <row r="3876" spans="1:7" ht="19.5" thickTop="1" thickBot="1">
      <c r="A3876" s="22"/>
      <c r="B3876" s="55"/>
      <c r="C3876" s="22" t="str">
        <f>IF(B3876&gt;0,VLOOKUP(B3876,'الموردين والمخازن'!$A$9:$L$10006,2,0)," ")</f>
        <v xml:space="preserve"> </v>
      </c>
      <c r="D3876" s="22"/>
      <c r="E3876" s="22"/>
      <c r="F3876" s="33"/>
      <c r="G3876" s="69" t="str">
        <f t="shared" si="60"/>
        <v/>
      </c>
    </row>
    <row r="3877" spans="1:7" ht="19.5" thickTop="1" thickBot="1">
      <c r="A3877" s="22"/>
      <c r="B3877" s="55"/>
      <c r="C3877" s="22" t="str">
        <f>IF(B3877&gt;0,VLOOKUP(B3877,'الموردين والمخازن'!$A$9:$L$10006,2,0)," ")</f>
        <v xml:space="preserve"> </v>
      </c>
      <c r="D3877" s="22"/>
      <c r="E3877" s="22"/>
      <c r="F3877" s="33"/>
      <c r="G3877" s="69" t="str">
        <f t="shared" si="60"/>
        <v/>
      </c>
    </row>
    <row r="3878" spans="1:7" ht="19.5" thickTop="1" thickBot="1">
      <c r="A3878" s="22"/>
      <c r="B3878" s="55"/>
      <c r="C3878" s="22" t="str">
        <f>IF(B3878&gt;0,VLOOKUP(B3878,'الموردين والمخازن'!$A$9:$L$10006,2,0)," ")</f>
        <v xml:space="preserve"> </v>
      </c>
      <c r="D3878" s="22"/>
      <c r="E3878" s="22"/>
      <c r="F3878" s="33"/>
      <c r="G3878" s="69" t="str">
        <f t="shared" si="60"/>
        <v/>
      </c>
    </row>
    <row r="3879" spans="1:7" ht="19.5" thickTop="1" thickBot="1">
      <c r="A3879" s="22"/>
      <c r="B3879" s="55"/>
      <c r="C3879" s="22" t="str">
        <f>IF(B3879&gt;0,VLOOKUP(B3879,'الموردين والمخازن'!$A$9:$L$10006,2,0)," ")</f>
        <v xml:space="preserve"> </v>
      </c>
      <c r="D3879" s="22"/>
      <c r="E3879" s="22"/>
      <c r="F3879" s="33"/>
      <c r="G3879" s="69" t="str">
        <f t="shared" si="60"/>
        <v/>
      </c>
    </row>
    <row r="3880" spans="1:7" ht="19.5" thickTop="1" thickBot="1">
      <c r="A3880" s="22"/>
      <c r="B3880" s="55"/>
      <c r="C3880" s="22" t="str">
        <f>IF(B3880&gt;0,VLOOKUP(B3880,'الموردين والمخازن'!$A$9:$L$10006,2,0)," ")</f>
        <v xml:space="preserve"> </v>
      </c>
      <c r="D3880" s="22"/>
      <c r="E3880" s="22"/>
      <c r="F3880" s="33"/>
      <c r="G3880" s="69" t="str">
        <f t="shared" si="60"/>
        <v/>
      </c>
    </row>
    <row r="3881" spans="1:7" ht="19.5" thickTop="1" thickBot="1">
      <c r="A3881" s="22"/>
      <c r="B3881" s="55"/>
      <c r="C3881" s="22" t="str">
        <f>IF(B3881&gt;0,VLOOKUP(B3881,'الموردين والمخازن'!$A$9:$L$10006,2,0)," ")</f>
        <v xml:space="preserve"> </v>
      </c>
      <c r="D3881" s="22"/>
      <c r="E3881" s="22"/>
      <c r="F3881" s="33"/>
      <c r="G3881" s="69" t="str">
        <f t="shared" si="60"/>
        <v/>
      </c>
    </row>
    <row r="3882" spans="1:7" ht="19.5" thickTop="1" thickBot="1">
      <c r="A3882" s="22"/>
      <c r="B3882" s="55"/>
      <c r="C3882" s="22" t="str">
        <f>IF(B3882&gt;0,VLOOKUP(B3882,'الموردين والمخازن'!$A$9:$L$10006,2,0)," ")</f>
        <v xml:space="preserve"> </v>
      </c>
      <c r="D3882" s="22"/>
      <c r="E3882" s="22"/>
      <c r="F3882" s="33"/>
      <c r="G3882" s="69" t="str">
        <f t="shared" si="60"/>
        <v/>
      </c>
    </row>
    <row r="3883" spans="1:7" ht="19.5" thickTop="1" thickBot="1">
      <c r="A3883" s="22"/>
      <c r="B3883" s="55"/>
      <c r="C3883" s="22" t="str">
        <f>IF(B3883&gt;0,VLOOKUP(B3883,'الموردين والمخازن'!$A$9:$L$10006,2,0)," ")</f>
        <v xml:space="preserve"> </v>
      </c>
      <c r="D3883" s="22"/>
      <c r="E3883" s="22"/>
      <c r="F3883" s="33"/>
      <c r="G3883" s="69" t="str">
        <f t="shared" si="60"/>
        <v/>
      </c>
    </row>
    <row r="3884" spans="1:7" ht="19.5" thickTop="1" thickBot="1">
      <c r="A3884" s="22"/>
      <c r="B3884" s="55"/>
      <c r="C3884" s="22" t="str">
        <f>IF(B3884&gt;0,VLOOKUP(B3884,'الموردين والمخازن'!$A$9:$L$10006,2,0)," ")</f>
        <v xml:space="preserve"> </v>
      </c>
      <c r="D3884" s="22"/>
      <c r="E3884" s="22"/>
      <c r="F3884" s="33"/>
      <c r="G3884" s="69" t="str">
        <f t="shared" si="60"/>
        <v/>
      </c>
    </row>
    <row r="3885" spans="1:7" ht="19.5" thickTop="1" thickBot="1">
      <c r="A3885" s="22"/>
      <c r="B3885" s="55"/>
      <c r="C3885" s="22" t="str">
        <f>IF(B3885&gt;0,VLOOKUP(B3885,'الموردين والمخازن'!$A$9:$L$10006,2,0)," ")</f>
        <v xml:space="preserve"> </v>
      </c>
      <c r="D3885" s="22"/>
      <c r="E3885" s="22"/>
      <c r="F3885" s="33"/>
      <c r="G3885" s="69" t="str">
        <f t="shared" si="60"/>
        <v/>
      </c>
    </row>
    <row r="3886" spans="1:7" ht="19.5" thickTop="1" thickBot="1">
      <c r="A3886" s="22"/>
      <c r="B3886" s="55"/>
      <c r="C3886" s="22" t="str">
        <f>IF(B3886&gt;0,VLOOKUP(B3886,'الموردين والمخازن'!$A$9:$L$10006,2,0)," ")</f>
        <v xml:space="preserve"> </v>
      </c>
      <c r="D3886" s="22"/>
      <c r="E3886" s="22"/>
      <c r="F3886" s="33"/>
      <c r="G3886" s="69" t="str">
        <f t="shared" si="60"/>
        <v/>
      </c>
    </row>
    <row r="3887" spans="1:7" ht="19.5" thickTop="1" thickBot="1">
      <c r="A3887" s="22"/>
      <c r="B3887" s="55"/>
      <c r="C3887" s="22" t="str">
        <f>IF(B3887&gt;0,VLOOKUP(B3887,'الموردين والمخازن'!$A$9:$L$10006,2,0)," ")</f>
        <v xml:space="preserve"> </v>
      </c>
      <c r="D3887" s="22"/>
      <c r="E3887" s="22"/>
      <c r="F3887" s="33"/>
      <c r="G3887" s="69" t="str">
        <f t="shared" si="60"/>
        <v/>
      </c>
    </row>
    <row r="3888" spans="1:7" ht="19.5" thickTop="1" thickBot="1">
      <c r="A3888" s="22"/>
      <c r="B3888" s="55"/>
      <c r="C3888" s="22" t="str">
        <f>IF(B3888&gt;0,VLOOKUP(B3888,'الموردين والمخازن'!$A$9:$L$10006,2,0)," ")</f>
        <v xml:space="preserve"> </v>
      </c>
      <c r="D3888" s="22"/>
      <c r="E3888" s="22"/>
      <c r="F3888" s="33"/>
      <c r="G3888" s="69" t="str">
        <f t="shared" si="60"/>
        <v/>
      </c>
    </row>
    <row r="3889" spans="1:7" ht="19.5" thickTop="1" thickBot="1">
      <c r="A3889" s="22"/>
      <c r="B3889" s="55"/>
      <c r="C3889" s="22" t="str">
        <f>IF(B3889&gt;0,VLOOKUP(B3889,'الموردين والمخازن'!$A$9:$L$10006,2,0)," ")</f>
        <v xml:space="preserve"> </v>
      </c>
      <c r="D3889" s="22"/>
      <c r="E3889" s="22"/>
      <c r="F3889" s="33"/>
      <c r="G3889" s="69" t="str">
        <f t="shared" si="60"/>
        <v/>
      </c>
    </row>
    <row r="3890" spans="1:7" ht="19.5" thickTop="1" thickBot="1">
      <c r="A3890" s="22"/>
      <c r="B3890" s="22"/>
      <c r="C3890" s="22" t="str">
        <f>IF(B3890&gt;0,VLOOKUP(B3890,'الموردين والمخازن'!$A$9:$L$10006,2,0)," ")</f>
        <v xml:space="preserve"> </v>
      </c>
      <c r="D3890" s="22"/>
      <c r="E3890" s="22"/>
      <c r="F3890" s="33"/>
      <c r="G3890" s="69" t="str">
        <f t="shared" si="60"/>
        <v/>
      </c>
    </row>
    <row r="3891" spans="1:7" ht="19.5" thickTop="1" thickBot="1">
      <c r="A3891" s="22"/>
      <c r="B3891" s="22"/>
      <c r="C3891" s="22" t="str">
        <f>IF(B3891&gt;0,VLOOKUP(B3891,'الموردين والمخازن'!$A$9:$L$10006,2,0)," ")</f>
        <v xml:space="preserve"> </v>
      </c>
      <c r="D3891" s="22"/>
      <c r="E3891" s="22"/>
      <c r="F3891" s="33"/>
      <c r="G3891" s="69" t="str">
        <f t="shared" si="60"/>
        <v/>
      </c>
    </row>
    <row r="3892" spans="1:7" ht="19.5" thickTop="1" thickBot="1">
      <c r="A3892" s="22"/>
      <c r="B3892" s="22"/>
      <c r="C3892" s="22" t="str">
        <f>IF(B3892&gt;0,VLOOKUP(B3892,'الموردين والمخازن'!$A$9:$L$10006,2,0)," ")</f>
        <v xml:space="preserve"> </v>
      </c>
      <c r="D3892" s="22"/>
      <c r="E3892" s="22"/>
      <c r="F3892" s="33"/>
      <c r="G3892" s="69" t="str">
        <f t="shared" si="60"/>
        <v/>
      </c>
    </row>
    <row r="3893" spans="1:7" ht="19.5" thickTop="1" thickBot="1">
      <c r="A3893" s="22"/>
      <c r="B3893" s="22"/>
      <c r="C3893" s="22" t="str">
        <f>IF(B3893&gt;0,VLOOKUP(B3893,'الموردين والمخازن'!$A$9:$L$10006,2,0)," ")</f>
        <v xml:space="preserve"> </v>
      </c>
      <c r="D3893" s="22"/>
      <c r="E3893" s="22"/>
      <c r="F3893" s="33"/>
      <c r="G3893" s="69" t="str">
        <f t="shared" si="60"/>
        <v/>
      </c>
    </row>
    <row r="3894" spans="1:7" ht="19.5" thickTop="1" thickBot="1">
      <c r="A3894" s="22"/>
      <c r="B3894" s="22"/>
      <c r="C3894" s="22" t="str">
        <f>IF(B3894&gt;0,VLOOKUP(B3894,'الموردين والمخازن'!$A$9:$L$10006,2,0)," ")</f>
        <v xml:space="preserve"> </v>
      </c>
      <c r="D3894" s="22"/>
      <c r="E3894" s="22"/>
      <c r="F3894" s="33"/>
      <c r="G3894" s="69" t="str">
        <f t="shared" si="60"/>
        <v/>
      </c>
    </row>
    <row r="3895" spans="1:7" ht="19.5" thickTop="1" thickBot="1">
      <c r="A3895" s="22"/>
      <c r="B3895" s="22"/>
      <c r="C3895" s="22" t="str">
        <f>IF(B3895&gt;0,VLOOKUP(B3895,'الموردين والمخازن'!$A$9:$L$10006,2,0)," ")</f>
        <v xml:space="preserve"> </v>
      </c>
      <c r="D3895" s="22"/>
      <c r="E3895" s="22"/>
      <c r="F3895" s="33"/>
      <c r="G3895" s="69" t="str">
        <f t="shared" si="60"/>
        <v/>
      </c>
    </row>
    <row r="3896" spans="1:7" ht="19.5" thickTop="1" thickBot="1">
      <c r="A3896" s="22"/>
      <c r="B3896" s="22"/>
      <c r="C3896" s="22" t="str">
        <f>IF(B3896&gt;0,VLOOKUP(B3896,'الموردين والمخازن'!$A$9:$L$10006,2,0)," ")</f>
        <v xml:space="preserve"> </v>
      </c>
      <c r="D3896" s="22"/>
      <c r="E3896" s="22"/>
      <c r="F3896" s="33"/>
      <c r="G3896" s="69" t="str">
        <f t="shared" si="60"/>
        <v/>
      </c>
    </row>
    <row r="3897" spans="1:7" ht="19.5" thickTop="1" thickBot="1">
      <c r="A3897" s="22"/>
      <c r="B3897" s="22"/>
      <c r="C3897" s="22" t="str">
        <f>IF(B3897&gt;0,VLOOKUP(B3897,'الموردين والمخازن'!$A$9:$L$10006,2,0)," ")</f>
        <v xml:space="preserve"> </v>
      </c>
      <c r="D3897" s="22"/>
      <c r="E3897" s="22"/>
      <c r="F3897" s="33"/>
      <c r="G3897" s="69" t="str">
        <f t="shared" si="60"/>
        <v/>
      </c>
    </row>
    <row r="3898" spans="1:7" ht="19.5" thickTop="1" thickBot="1">
      <c r="A3898" s="22"/>
      <c r="B3898" s="22"/>
      <c r="C3898" s="22" t="str">
        <f>IF(B3898&gt;0,VLOOKUP(B3898,'الموردين والمخازن'!$A$9:$L$10006,2,0)," ")</f>
        <v xml:space="preserve"> </v>
      </c>
      <c r="D3898" s="22"/>
      <c r="E3898" s="22"/>
      <c r="F3898" s="33"/>
      <c r="G3898" s="69" t="str">
        <f t="shared" si="60"/>
        <v/>
      </c>
    </row>
    <row r="3899" spans="1:7" ht="19.5" thickTop="1" thickBot="1">
      <c r="A3899" s="22"/>
      <c r="B3899" s="22"/>
      <c r="C3899" s="22" t="str">
        <f>IF(B3899&gt;0,VLOOKUP(B3899,'الموردين والمخازن'!$A$9:$L$10006,2,0)," ")</f>
        <v xml:space="preserve"> </v>
      </c>
      <c r="D3899" s="22"/>
      <c r="E3899" s="22"/>
      <c r="F3899" s="33"/>
      <c r="G3899" s="69" t="str">
        <f t="shared" si="60"/>
        <v/>
      </c>
    </row>
    <row r="3900" spans="1:7" ht="19.5" thickTop="1" thickBot="1">
      <c r="A3900" s="22"/>
      <c r="B3900" s="22"/>
      <c r="C3900" s="22" t="str">
        <f>IF(B3900&gt;0,VLOOKUP(B3900,'الموردين والمخازن'!$A$9:$L$10006,2,0)," ")</f>
        <v xml:space="preserve"> </v>
      </c>
      <c r="D3900" s="22"/>
      <c r="E3900" s="22"/>
      <c r="F3900" s="33"/>
      <c r="G3900" s="69" t="str">
        <f t="shared" si="60"/>
        <v/>
      </c>
    </row>
    <row r="3901" spans="1:7" ht="19.5" thickTop="1" thickBot="1">
      <c r="A3901" s="22"/>
      <c r="B3901" s="22"/>
      <c r="C3901" s="22" t="str">
        <f>IF(B3901&gt;0,VLOOKUP(B3901,'الموردين والمخازن'!$A$9:$L$10006,2,0)," ")</f>
        <v xml:space="preserve"> </v>
      </c>
      <c r="D3901" s="22"/>
      <c r="E3901" s="22"/>
      <c r="F3901" s="33"/>
      <c r="G3901" s="69" t="str">
        <f t="shared" si="60"/>
        <v/>
      </c>
    </row>
    <row r="3902" spans="1:7" ht="19.5" thickTop="1" thickBot="1">
      <c r="A3902" s="22"/>
      <c r="B3902" s="22"/>
      <c r="C3902" s="22" t="str">
        <f>IF(B3902&gt;0,VLOOKUP(B3902,'الموردين والمخازن'!$A$9:$L$10006,2,0)," ")</f>
        <v xml:space="preserve"> </v>
      </c>
      <c r="D3902" s="22"/>
      <c r="E3902" s="22"/>
      <c r="F3902" s="33"/>
      <c r="G3902" s="69" t="str">
        <f t="shared" si="60"/>
        <v/>
      </c>
    </row>
    <row r="3903" spans="1:7" ht="19.5" thickTop="1" thickBot="1">
      <c r="A3903" s="22"/>
      <c r="B3903" s="22"/>
      <c r="C3903" s="22" t="str">
        <f>IF(B3903&gt;0,VLOOKUP(B3903,'الموردين والمخازن'!$A$9:$L$10006,2,0)," ")</f>
        <v xml:space="preserve"> </v>
      </c>
      <c r="D3903" s="22"/>
      <c r="E3903" s="22"/>
      <c r="F3903" s="33"/>
      <c r="G3903" s="69" t="str">
        <f t="shared" si="60"/>
        <v/>
      </c>
    </row>
    <row r="3904" spans="1:7" ht="19.5" thickTop="1" thickBot="1">
      <c r="A3904" s="22"/>
      <c r="B3904" s="22"/>
      <c r="C3904" s="22" t="str">
        <f>IF(B3904&gt;0,VLOOKUP(B3904,'الموردين والمخازن'!$A$9:$L$10006,2,0)," ")</f>
        <v xml:space="preserve"> </v>
      </c>
      <c r="D3904" s="22"/>
      <c r="E3904" s="22"/>
      <c r="F3904" s="33"/>
      <c r="G3904" s="69" t="str">
        <f t="shared" si="60"/>
        <v/>
      </c>
    </row>
    <row r="3905" spans="1:7" ht="19.5" thickTop="1" thickBot="1">
      <c r="A3905" s="22"/>
      <c r="B3905" s="22"/>
      <c r="C3905" s="22" t="str">
        <f>IF(B3905&gt;0,VLOOKUP(B3905,'الموردين والمخازن'!$A$9:$L$10006,2,0)," ")</f>
        <v xml:space="preserve"> </v>
      </c>
      <c r="D3905" s="22"/>
      <c r="E3905" s="22"/>
      <c r="F3905" s="33"/>
      <c r="G3905" s="69" t="str">
        <f t="shared" si="60"/>
        <v/>
      </c>
    </row>
    <row r="3906" spans="1:7" ht="19.5" thickTop="1" thickBot="1">
      <c r="A3906" s="22"/>
      <c r="B3906" s="22"/>
      <c r="C3906" s="22" t="str">
        <f>IF(B3906&gt;0,VLOOKUP(B3906,'الموردين والمخازن'!$A$9:$L$10006,2,0)," ")</f>
        <v xml:space="preserve"> </v>
      </c>
      <c r="D3906" s="22"/>
      <c r="E3906" s="22"/>
      <c r="F3906" s="33"/>
      <c r="G3906" s="69" t="str">
        <f t="shared" si="60"/>
        <v/>
      </c>
    </row>
    <row r="3907" spans="1:7" ht="19.5" thickTop="1" thickBot="1">
      <c r="A3907" s="22"/>
      <c r="B3907" s="22"/>
      <c r="C3907" s="22" t="str">
        <f>IF(B3907&gt;0,VLOOKUP(B3907,'الموردين والمخازن'!$A$9:$L$10006,2,0)," ")</f>
        <v xml:space="preserve"> </v>
      </c>
      <c r="D3907" s="22"/>
      <c r="E3907" s="22"/>
      <c r="F3907" s="33"/>
      <c r="G3907" s="69" t="str">
        <f t="shared" si="60"/>
        <v/>
      </c>
    </row>
    <row r="3908" spans="1:7" ht="19.5" thickTop="1" thickBot="1">
      <c r="A3908" s="22"/>
      <c r="B3908" s="22"/>
      <c r="C3908" s="22" t="str">
        <f>IF(B3908&gt;0,VLOOKUP(B3908,'الموردين والمخازن'!$A$9:$L$10006,2,0)," ")</f>
        <v xml:space="preserve"> </v>
      </c>
      <c r="D3908" s="22"/>
      <c r="E3908" s="22"/>
      <c r="F3908" s="33"/>
      <c r="G3908" s="69" t="str">
        <f t="shared" si="60"/>
        <v/>
      </c>
    </row>
    <row r="3909" spans="1:7" ht="19.5" thickTop="1" thickBot="1">
      <c r="A3909" s="22"/>
      <c r="B3909" s="22"/>
      <c r="C3909" s="22" t="str">
        <f>IF(B3909&gt;0,VLOOKUP(B3909,'الموردين والمخازن'!$A$9:$L$10006,2,0)," ")</f>
        <v xml:space="preserve"> </v>
      </c>
      <c r="D3909" s="22"/>
      <c r="E3909" s="22"/>
      <c r="F3909" s="33"/>
      <c r="G3909" s="69" t="str">
        <f t="shared" si="60"/>
        <v/>
      </c>
    </row>
    <row r="3910" spans="1:7" ht="19.5" thickTop="1" thickBot="1">
      <c r="A3910" s="22"/>
      <c r="B3910" s="22"/>
      <c r="C3910" s="22" t="str">
        <f>IF(B3910&gt;0,VLOOKUP(B3910,'الموردين والمخازن'!$A$9:$L$10006,2,0)," ")</f>
        <v xml:space="preserve"> </v>
      </c>
      <c r="D3910" s="22"/>
      <c r="E3910" s="22"/>
      <c r="F3910" s="33"/>
      <c r="G3910" s="69" t="str">
        <f t="shared" si="60"/>
        <v/>
      </c>
    </row>
    <row r="3911" spans="1:7" ht="19.5" thickTop="1" thickBot="1">
      <c r="A3911" s="22"/>
      <c r="B3911" s="22"/>
      <c r="C3911" s="22" t="str">
        <f>IF(B3911&gt;0,VLOOKUP(B3911,'الموردين والمخازن'!$A$9:$L$10006,2,0)," ")</f>
        <v xml:space="preserve"> </v>
      </c>
      <c r="D3911" s="22"/>
      <c r="E3911" s="22"/>
      <c r="F3911" s="33"/>
      <c r="G3911" s="69" t="str">
        <f t="shared" si="60"/>
        <v/>
      </c>
    </row>
    <row r="3912" spans="1:7" ht="19.5" thickTop="1" thickBot="1">
      <c r="A3912" s="22"/>
      <c r="B3912" s="22"/>
      <c r="C3912" s="22" t="str">
        <f>IF(B3912&gt;0,VLOOKUP(B3912,'الموردين والمخازن'!$A$9:$L$10006,2,0)," ")</f>
        <v xml:space="preserve"> </v>
      </c>
      <c r="D3912" s="22"/>
      <c r="E3912" s="22"/>
      <c r="F3912" s="33"/>
      <c r="G3912" s="69" t="str">
        <f t="shared" si="60"/>
        <v/>
      </c>
    </row>
    <row r="3913" spans="1:7" ht="19.5" thickTop="1" thickBot="1">
      <c r="A3913" s="22"/>
      <c r="B3913" s="22"/>
      <c r="C3913" s="22" t="str">
        <f>IF(B3913&gt;0,VLOOKUP(B3913,'الموردين والمخازن'!$A$9:$L$10006,2,0)," ")</f>
        <v xml:space="preserve"> </v>
      </c>
      <c r="D3913" s="22"/>
      <c r="E3913" s="22"/>
      <c r="F3913" s="33"/>
      <c r="G3913" s="69" t="str">
        <f t="shared" ref="G3913:G3976" si="61">B3913&amp;A3913</f>
        <v/>
      </c>
    </row>
    <row r="3914" spans="1:7" ht="19.5" thickTop="1" thickBot="1">
      <c r="A3914" s="22"/>
      <c r="B3914" s="22"/>
      <c r="C3914" s="22" t="str">
        <f>IF(B3914&gt;0,VLOOKUP(B3914,'الموردين والمخازن'!$A$9:$L$10006,2,0)," ")</f>
        <v xml:space="preserve"> </v>
      </c>
      <c r="D3914" s="22"/>
      <c r="E3914" s="22"/>
      <c r="F3914" s="33"/>
      <c r="G3914" s="69" t="str">
        <f t="shared" si="61"/>
        <v/>
      </c>
    </row>
    <row r="3915" spans="1:7" ht="19.5" thickTop="1" thickBot="1">
      <c r="A3915" s="22"/>
      <c r="B3915" s="22"/>
      <c r="C3915" s="22" t="str">
        <f>IF(B3915&gt;0,VLOOKUP(B3915,'الموردين والمخازن'!$A$9:$L$10006,2,0)," ")</f>
        <v xml:space="preserve"> </v>
      </c>
      <c r="D3915" s="22"/>
      <c r="E3915" s="22"/>
      <c r="F3915" s="33"/>
      <c r="G3915" s="69" t="str">
        <f t="shared" si="61"/>
        <v/>
      </c>
    </row>
    <row r="3916" spans="1:7" ht="19.5" thickTop="1" thickBot="1">
      <c r="A3916" s="22"/>
      <c r="B3916" s="22"/>
      <c r="C3916" s="22" t="str">
        <f>IF(B3916&gt;0,VLOOKUP(B3916,'الموردين والمخازن'!$A$9:$L$10006,2,0)," ")</f>
        <v xml:space="preserve"> </v>
      </c>
      <c r="D3916" s="22"/>
      <c r="E3916" s="22"/>
      <c r="F3916" s="33"/>
      <c r="G3916" s="69" t="str">
        <f t="shared" si="61"/>
        <v/>
      </c>
    </row>
    <row r="3917" spans="1:7" ht="19.5" thickTop="1" thickBot="1">
      <c r="A3917" s="22"/>
      <c r="B3917" s="22"/>
      <c r="C3917" s="22" t="str">
        <f>IF(B3917&gt;0,VLOOKUP(B3917,'الموردين والمخازن'!$A$9:$L$10006,2,0)," ")</f>
        <v xml:space="preserve"> </v>
      </c>
      <c r="D3917" s="22"/>
      <c r="E3917" s="22"/>
      <c r="F3917" s="33"/>
      <c r="G3917" s="69" t="str">
        <f t="shared" si="61"/>
        <v/>
      </c>
    </row>
    <row r="3918" spans="1:7" ht="19.5" thickTop="1" thickBot="1">
      <c r="A3918" s="22"/>
      <c r="B3918" s="22"/>
      <c r="C3918" s="22" t="str">
        <f>IF(B3918&gt;0,VLOOKUP(B3918,'الموردين والمخازن'!$A$9:$L$10006,2,0)," ")</f>
        <v xml:space="preserve"> </v>
      </c>
      <c r="D3918" s="22"/>
      <c r="E3918" s="22"/>
      <c r="F3918" s="33"/>
      <c r="G3918" s="69" t="str">
        <f t="shared" si="61"/>
        <v/>
      </c>
    </row>
    <row r="3919" spans="1:7" ht="19.5" thickTop="1" thickBot="1">
      <c r="A3919" s="22"/>
      <c r="B3919" s="22"/>
      <c r="C3919" s="22" t="str">
        <f>IF(B3919&gt;0,VLOOKUP(B3919,'الموردين والمخازن'!$A$9:$L$10006,2,0)," ")</f>
        <v xml:space="preserve"> </v>
      </c>
      <c r="D3919" s="22"/>
      <c r="E3919" s="22"/>
      <c r="F3919" s="33"/>
      <c r="G3919" s="69" t="str">
        <f t="shared" si="61"/>
        <v/>
      </c>
    </row>
    <row r="3920" spans="1:7" ht="19.5" thickTop="1" thickBot="1">
      <c r="A3920" s="22"/>
      <c r="B3920" s="22"/>
      <c r="C3920" s="22" t="str">
        <f>IF(B3920&gt;0,VLOOKUP(B3920,'الموردين والمخازن'!$A$9:$L$10006,2,0)," ")</f>
        <v xml:space="preserve"> </v>
      </c>
      <c r="D3920" s="22"/>
      <c r="E3920" s="22"/>
      <c r="F3920" s="33"/>
      <c r="G3920" s="69" t="str">
        <f t="shared" si="61"/>
        <v/>
      </c>
    </row>
    <row r="3921" spans="1:7" ht="19.5" thickTop="1" thickBot="1">
      <c r="A3921" s="22"/>
      <c r="B3921" s="22"/>
      <c r="C3921" s="22" t="str">
        <f>IF(B3921&gt;0,VLOOKUP(B3921,'الموردين والمخازن'!$A$9:$L$10006,2,0)," ")</f>
        <v xml:space="preserve"> </v>
      </c>
      <c r="D3921" s="22"/>
      <c r="E3921" s="22"/>
      <c r="F3921" s="33"/>
      <c r="G3921" s="69" t="str">
        <f t="shared" si="61"/>
        <v/>
      </c>
    </row>
    <row r="3922" spans="1:7" ht="19.5" thickTop="1" thickBot="1">
      <c r="A3922" s="22"/>
      <c r="B3922" s="22"/>
      <c r="C3922" s="22" t="str">
        <f>IF(B3922&gt;0,VLOOKUP(B3922,'الموردين والمخازن'!$A$9:$L$10006,2,0)," ")</f>
        <v xml:space="preserve"> </v>
      </c>
      <c r="D3922" s="22"/>
      <c r="E3922" s="22"/>
      <c r="F3922" s="33"/>
      <c r="G3922" s="69" t="str">
        <f t="shared" si="61"/>
        <v/>
      </c>
    </row>
    <row r="3923" spans="1:7" ht="19.5" thickTop="1" thickBot="1">
      <c r="A3923" s="22"/>
      <c r="B3923" s="22"/>
      <c r="C3923" s="22" t="str">
        <f>IF(B3923&gt;0,VLOOKUP(B3923,'الموردين والمخازن'!$A$9:$L$10006,2,0)," ")</f>
        <v xml:space="preserve"> </v>
      </c>
      <c r="D3923" s="22"/>
      <c r="E3923" s="22"/>
      <c r="F3923" s="33"/>
      <c r="G3923" s="69" t="str">
        <f t="shared" si="61"/>
        <v/>
      </c>
    </row>
    <row r="3924" spans="1:7" ht="19.5" thickTop="1" thickBot="1">
      <c r="A3924" s="22"/>
      <c r="B3924" s="22"/>
      <c r="C3924" s="22" t="str">
        <f>IF(B3924&gt;0,VLOOKUP(B3924,'الموردين والمخازن'!$A$9:$L$10006,2,0)," ")</f>
        <v xml:space="preserve"> </v>
      </c>
      <c r="D3924" s="22"/>
      <c r="E3924" s="22"/>
      <c r="F3924" s="33"/>
      <c r="G3924" s="69" t="str">
        <f t="shared" si="61"/>
        <v/>
      </c>
    </row>
    <row r="3925" spans="1:7" ht="19.5" thickTop="1" thickBot="1">
      <c r="A3925" s="22"/>
      <c r="B3925" s="22"/>
      <c r="C3925" s="22" t="str">
        <f>IF(B3925&gt;0,VLOOKUP(B3925,'الموردين والمخازن'!$A$9:$L$10006,2,0)," ")</f>
        <v xml:space="preserve"> </v>
      </c>
      <c r="D3925" s="22"/>
      <c r="E3925" s="22"/>
      <c r="F3925" s="33"/>
      <c r="G3925" s="69" t="str">
        <f t="shared" si="61"/>
        <v/>
      </c>
    </row>
    <row r="3926" spans="1:7" ht="19.5" thickTop="1" thickBot="1">
      <c r="A3926" s="22"/>
      <c r="B3926" s="22"/>
      <c r="C3926" s="22" t="str">
        <f>IF(B3926&gt;0,VLOOKUP(B3926,'الموردين والمخازن'!$A$9:$L$10006,2,0)," ")</f>
        <v xml:space="preserve"> </v>
      </c>
      <c r="D3926" s="22"/>
      <c r="E3926" s="22"/>
      <c r="F3926" s="33"/>
      <c r="G3926" s="69" t="str">
        <f t="shared" si="61"/>
        <v/>
      </c>
    </row>
    <row r="3927" spans="1:7" ht="19.5" thickTop="1" thickBot="1">
      <c r="A3927" s="22"/>
      <c r="B3927" s="22"/>
      <c r="C3927" s="22" t="str">
        <f>IF(B3927&gt;0,VLOOKUP(B3927,'الموردين والمخازن'!$A$9:$L$10006,2,0)," ")</f>
        <v xml:space="preserve"> </v>
      </c>
      <c r="D3927" s="22"/>
      <c r="E3927" s="22"/>
      <c r="F3927" s="33"/>
      <c r="G3927" s="69" t="str">
        <f t="shared" si="61"/>
        <v/>
      </c>
    </row>
    <row r="3928" spans="1:7" ht="19.5" thickTop="1" thickBot="1">
      <c r="A3928" s="22"/>
      <c r="B3928" s="22"/>
      <c r="C3928" s="22" t="str">
        <f>IF(B3928&gt;0,VLOOKUP(B3928,'الموردين والمخازن'!$A$9:$L$10006,2,0)," ")</f>
        <v xml:space="preserve"> </v>
      </c>
      <c r="D3928" s="22"/>
      <c r="E3928" s="22"/>
      <c r="F3928" s="33"/>
      <c r="G3928" s="69" t="str">
        <f t="shared" si="61"/>
        <v/>
      </c>
    </row>
    <row r="3929" spans="1:7" ht="19.5" thickTop="1" thickBot="1">
      <c r="A3929" s="22"/>
      <c r="B3929" s="22"/>
      <c r="C3929" s="22" t="str">
        <f>IF(B3929&gt;0,VLOOKUP(B3929,'الموردين والمخازن'!$A$9:$L$10006,2,0)," ")</f>
        <v xml:space="preserve"> </v>
      </c>
      <c r="D3929" s="22"/>
      <c r="E3929" s="22"/>
      <c r="F3929" s="33"/>
      <c r="G3929" s="69" t="str">
        <f t="shared" si="61"/>
        <v/>
      </c>
    </row>
    <row r="3930" spans="1:7" ht="19.5" thickTop="1" thickBot="1">
      <c r="A3930" s="22"/>
      <c r="B3930" s="22"/>
      <c r="C3930" s="22" t="str">
        <f>IF(B3930&gt;0,VLOOKUP(B3930,'الموردين والمخازن'!$A$9:$L$10006,2,0)," ")</f>
        <v xml:space="preserve"> </v>
      </c>
      <c r="D3930" s="22"/>
      <c r="E3930" s="22"/>
      <c r="F3930" s="33"/>
      <c r="G3930" s="69" t="str">
        <f t="shared" si="61"/>
        <v/>
      </c>
    </row>
    <row r="3931" spans="1:7" ht="19.5" thickTop="1" thickBot="1">
      <c r="A3931" s="22"/>
      <c r="B3931" s="22"/>
      <c r="C3931" s="22" t="str">
        <f>IF(B3931&gt;0,VLOOKUP(B3931,'الموردين والمخازن'!$A$9:$L$10006,2,0)," ")</f>
        <v xml:space="preserve"> </v>
      </c>
      <c r="D3931" s="22"/>
      <c r="E3931" s="22"/>
      <c r="F3931" s="33"/>
      <c r="G3931" s="69" t="str">
        <f t="shared" si="61"/>
        <v/>
      </c>
    </row>
    <row r="3932" spans="1:7" ht="19.5" thickTop="1" thickBot="1">
      <c r="A3932" s="22"/>
      <c r="B3932" s="22"/>
      <c r="C3932" s="22" t="str">
        <f>IF(B3932&gt;0,VLOOKUP(B3932,'الموردين والمخازن'!$A$9:$L$10006,2,0)," ")</f>
        <v xml:space="preserve"> </v>
      </c>
      <c r="D3932" s="22"/>
      <c r="E3932" s="22"/>
      <c r="F3932" s="33"/>
      <c r="G3932" s="69" t="str">
        <f t="shared" si="61"/>
        <v/>
      </c>
    </row>
    <row r="3933" spans="1:7" ht="19.5" thickTop="1" thickBot="1">
      <c r="A3933" s="22"/>
      <c r="B3933" s="22"/>
      <c r="C3933" s="22" t="str">
        <f>IF(B3933&gt;0,VLOOKUP(B3933,'الموردين والمخازن'!$A$9:$L$10006,2,0)," ")</f>
        <v xml:space="preserve"> </v>
      </c>
      <c r="D3933" s="22"/>
      <c r="E3933" s="22"/>
      <c r="F3933" s="33"/>
      <c r="G3933" s="69" t="str">
        <f t="shared" si="61"/>
        <v/>
      </c>
    </row>
    <row r="3934" spans="1:7" ht="19.5" thickTop="1" thickBot="1">
      <c r="A3934" s="22"/>
      <c r="B3934" s="22"/>
      <c r="C3934" s="22" t="str">
        <f>IF(B3934&gt;0,VLOOKUP(B3934,'الموردين والمخازن'!$A$9:$L$10006,2,0)," ")</f>
        <v xml:space="preserve"> </v>
      </c>
      <c r="D3934" s="22"/>
      <c r="E3934" s="22"/>
      <c r="F3934" s="33"/>
      <c r="G3934" s="69" t="str">
        <f t="shared" si="61"/>
        <v/>
      </c>
    </row>
    <row r="3935" spans="1:7" ht="19.5" thickTop="1" thickBot="1">
      <c r="A3935" s="22"/>
      <c r="B3935" s="22"/>
      <c r="C3935" s="22" t="str">
        <f>IF(B3935&gt;0,VLOOKUP(B3935,'الموردين والمخازن'!$A$9:$L$10006,2,0)," ")</f>
        <v xml:space="preserve"> </v>
      </c>
      <c r="D3935" s="22"/>
      <c r="E3935" s="22"/>
      <c r="F3935" s="33"/>
      <c r="G3935" s="69" t="str">
        <f t="shared" si="61"/>
        <v/>
      </c>
    </row>
    <row r="3936" spans="1:7" ht="19.5" thickTop="1" thickBot="1">
      <c r="A3936" s="22"/>
      <c r="B3936" s="22"/>
      <c r="C3936" s="22" t="str">
        <f>IF(B3936&gt;0,VLOOKUP(B3936,'الموردين والمخازن'!$A$9:$L$10006,2,0)," ")</f>
        <v xml:space="preserve"> </v>
      </c>
      <c r="D3936" s="22"/>
      <c r="E3936" s="22"/>
      <c r="F3936" s="33"/>
      <c r="G3936" s="69" t="str">
        <f t="shared" si="61"/>
        <v/>
      </c>
    </row>
    <row r="3937" spans="1:7" ht="19.5" thickTop="1" thickBot="1">
      <c r="A3937" s="22"/>
      <c r="B3937" s="22"/>
      <c r="C3937" s="22" t="str">
        <f>IF(B3937&gt;0,VLOOKUP(B3937,'الموردين والمخازن'!$A$9:$L$10006,2,0)," ")</f>
        <v xml:space="preserve"> </v>
      </c>
      <c r="D3937" s="22"/>
      <c r="E3937" s="22"/>
      <c r="F3937" s="33"/>
      <c r="G3937" s="69" t="str">
        <f t="shared" si="61"/>
        <v/>
      </c>
    </row>
    <row r="3938" spans="1:7" ht="19.5" thickTop="1" thickBot="1">
      <c r="A3938" s="22"/>
      <c r="B3938" s="22"/>
      <c r="C3938" s="22" t="str">
        <f>IF(B3938&gt;0,VLOOKUP(B3938,'الموردين والمخازن'!$A$9:$L$10006,2,0)," ")</f>
        <v xml:space="preserve"> </v>
      </c>
      <c r="D3938" s="22"/>
      <c r="E3938" s="22"/>
      <c r="F3938" s="33"/>
      <c r="G3938" s="69" t="str">
        <f t="shared" si="61"/>
        <v/>
      </c>
    </row>
    <row r="3939" spans="1:7" ht="19.5" thickTop="1" thickBot="1">
      <c r="A3939" s="22"/>
      <c r="B3939" s="22"/>
      <c r="C3939" s="22" t="str">
        <f>IF(B3939&gt;0,VLOOKUP(B3939,'الموردين والمخازن'!$A$9:$L$10006,2,0)," ")</f>
        <v xml:space="preserve"> </v>
      </c>
      <c r="D3939" s="22"/>
      <c r="E3939" s="22"/>
      <c r="F3939" s="33"/>
      <c r="G3939" s="69" t="str">
        <f t="shared" si="61"/>
        <v/>
      </c>
    </row>
    <row r="3940" spans="1:7" ht="19.5" thickTop="1" thickBot="1">
      <c r="A3940" s="22"/>
      <c r="B3940" s="22"/>
      <c r="C3940" s="22" t="str">
        <f>IF(B3940&gt;0,VLOOKUP(B3940,'الموردين والمخازن'!$A$9:$L$10006,2,0)," ")</f>
        <v xml:space="preserve"> </v>
      </c>
      <c r="D3940" s="22"/>
      <c r="E3940" s="22"/>
      <c r="F3940" s="33"/>
      <c r="G3940" s="69" t="str">
        <f t="shared" si="61"/>
        <v/>
      </c>
    </row>
    <row r="3941" spans="1:7" ht="19.5" thickTop="1" thickBot="1">
      <c r="A3941" s="22"/>
      <c r="B3941" s="22"/>
      <c r="C3941" s="22" t="str">
        <f>IF(B3941&gt;0,VLOOKUP(B3941,'الموردين والمخازن'!$A$9:$L$10006,2,0)," ")</f>
        <v xml:space="preserve"> </v>
      </c>
      <c r="D3941" s="22"/>
      <c r="E3941" s="22"/>
      <c r="F3941" s="33"/>
      <c r="G3941" s="69" t="str">
        <f t="shared" si="61"/>
        <v/>
      </c>
    </row>
    <row r="3942" spans="1:7" ht="19.5" thickTop="1" thickBot="1">
      <c r="A3942" s="22"/>
      <c r="B3942" s="22"/>
      <c r="C3942" s="22" t="str">
        <f>IF(B3942&gt;0,VLOOKUP(B3942,'الموردين والمخازن'!$A$9:$L$10006,2,0)," ")</f>
        <v xml:space="preserve"> </v>
      </c>
      <c r="D3942" s="22"/>
      <c r="E3942" s="22"/>
      <c r="F3942" s="33"/>
      <c r="G3942" s="69" t="str">
        <f t="shared" si="61"/>
        <v/>
      </c>
    </row>
    <row r="3943" spans="1:7" ht="19.5" thickTop="1" thickBot="1">
      <c r="A3943" s="22"/>
      <c r="B3943" s="22"/>
      <c r="C3943" s="22" t="str">
        <f>IF(B3943&gt;0,VLOOKUP(B3943,'الموردين والمخازن'!$A$9:$L$10006,2,0)," ")</f>
        <v xml:space="preserve"> </v>
      </c>
      <c r="D3943" s="22"/>
      <c r="E3943" s="22"/>
      <c r="F3943" s="33"/>
      <c r="G3943" s="69" t="str">
        <f t="shared" si="61"/>
        <v/>
      </c>
    </row>
    <row r="3944" spans="1:7" ht="19.5" thickTop="1" thickBot="1">
      <c r="A3944" s="22"/>
      <c r="B3944" s="22"/>
      <c r="C3944" s="22" t="str">
        <f>IF(B3944&gt;0,VLOOKUP(B3944,'الموردين والمخازن'!$A$9:$L$10006,2,0)," ")</f>
        <v xml:space="preserve"> </v>
      </c>
      <c r="D3944" s="22"/>
      <c r="E3944" s="22"/>
      <c r="F3944" s="33"/>
      <c r="G3944" s="69" t="str">
        <f t="shared" si="61"/>
        <v/>
      </c>
    </row>
    <row r="3945" spans="1:7" ht="19.5" thickTop="1" thickBot="1">
      <c r="A3945" s="22"/>
      <c r="B3945" s="22"/>
      <c r="C3945" s="22" t="str">
        <f>IF(B3945&gt;0,VLOOKUP(B3945,'الموردين والمخازن'!$A$9:$L$10006,2,0)," ")</f>
        <v xml:space="preserve"> </v>
      </c>
      <c r="D3945" s="22"/>
      <c r="E3945" s="22"/>
      <c r="F3945" s="33"/>
      <c r="G3945" s="69" t="str">
        <f t="shared" si="61"/>
        <v/>
      </c>
    </row>
    <row r="3946" spans="1:7" ht="19.5" thickTop="1" thickBot="1">
      <c r="A3946" s="22"/>
      <c r="B3946" s="22"/>
      <c r="C3946" s="22" t="str">
        <f>IF(B3946&gt;0,VLOOKUP(B3946,'الموردين والمخازن'!$A$9:$L$10006,2,0)," ")</f>
        <v xml:space="preserve"> </v>
      </c>
      <c r="D3946" s="22"/>
      <c r="E3946" s="22"/>
      <c r="F3946" s="33"/>
      <c r="G3946" s="69" t="str">
        <f t="shared" si="61"/>
        <v/>
      </c>
    </row>
    <row r="3947" spans="1:7" ht="19.5" thickTop="1" thickBot="1">
      <c r="A3947" s="22"/>
      <c r="B3947" s="22"/>
      <c r="C3947" s="22" t="str">
        <f>IF(B3947&gt;0,VLOOKUP(B3947,'الموردين والمخازن'!$A$9:$L$10006,2,0)," ")</f>
        <v xml:space="preserve"> </v>
      </c>
      <c r="D3947" s="22"/>
      <c r="E3947" s="22"/>
      <c r="F3947" s="33"/>
      <c r="G3947" s="69" t="str">
        <f t="shared" si="61"/>
        <v/>
      </c>
    </row>
    <row r="3948" spans="1:7" ht="19.5" thickTop="1" thickBot="1">
      <c r="A3948" s="22"/>
      <c r="B3948" s="22"/>
      <c r="C3948" s="22" t="str">
        <f>IF(B3948&gt;0,VLOOKUP(B3948,'الموردين والمخازن'!$A$9:$L$10006,2,0)," ")</f>
        <v xml:space="preserve"> </v>
      </c>
      <c r="D3948" s="22"/>
      <c r="E3948" s="22"/>
      <c r="F3948" s="33"/>
      <c r="G3948" s="69" t="str">
        <f t="shared" si="61"/>
        <v/>
      </c>
    </row>
    <row r="3949" spans="1:7" ht="19.5" thickTop="1" thickBot="1">
      <c r="A3949" s="22"/>
      <c r="B3949" s="22"/>
      <c r="C3949" s="22" t="str">
        <f>IF(B3949&gt;0,VLOOKUP(B3949,'الموردين والمخازن'!$A$9:$L$10006,2,0)," ")</f>
        <v xml:space="preserve"> </v>
      </c>
      <c r="D3949" s="22"/>
      <c r="E3949" s="22"/>
      <c r="F3949" s="33"/>
      <c r="G3949" s="69" t="str">
        <f t="shared" si="61"/>
        <v/>
      </c>
    </row>
    <row r="3950" spans="1:7" ht="19.5" thickTop="1" thickBot="1">
      <c r="A3950" s="22"/>
      <c r="B3950" s="22"/>
      <c r="C3950" s="22" t="str">
        <f>IF(B3950&gt;0,VLOOKUP(B3950,'الموردين والمخازن'!$A$9:$L$10006,2,0)," ")</f>
        <v xml:space="preserve"> </v>
      </c>
      <c r="D3950" s="22"/>
      <c r="E3950" s="22"/>
      <c r="F3950" s="33"/>
      <c r="G3950" s="69" t="str">
        <f t="shared" si="61"/>
        <v/>
      </c>
    </row>
    <row r="3951" spans="1:7" ht="19.5" thickTop="1" thickBot="1">
      <c r="A3951" s="22"/>
      <c r="B3951" s="22"/>
      <c r="C3951" s="22" t="str">
        <f>IF(B3951&gt;0,VLOOKUP(B3951,'الموردين والمخازن'!$A$9:$L$10006,2,0)," ")</f>
        <v xml:space="preserve"> </v>
      </c>
      <c r="D3951" s="22"/>
      <c r="E3951" s="22"/>
      <c r="F3951" s="33"/>
      <c r="G3951" s="69" t="str">
        <f t="shared" si="61"/>
        <v/>
      </c>
    </row>
    <row r="3952" spans="1:7" ht="19.5" thickTop="1" thickBot="1">
      <c r="A3952" s="22"/>
      <c r="B3952" s="22"/>
      <c r="C3952" s="22" t="str">
        <f>IF(B3952&gt;0,VLOOKUP(B3952,'الموردين والمخازن'!$A$9:$L$10006,2,0)," ")</f>
        <v xml:space="preserve"> </v>
      </c>
      <c r="D3952" s="22"/>
      <c r="E3952" s="22"/>
      <c r="F3952" s="33"/>
      <c r="G3952" s="69" t="str">
        <f t="shared" si="61"/>
        <v/>
      </c>
    </row>
    <row r="3953" spans="1:7" ht="19.5" thickTop="1" thickBot="1">
      <c r="A3953" s="22"/>
      <c r="B3953" s="22"/>
      <c r="C3953" s="22" t="str">
        <f>IF(B3953&gt;0,VLOOKUP(B3953,'الموردين والمخازن'!$A$9:$L$10006,2,0)," ")</f>
        <v xml:space="preserve"> </v>
      </c>
      <c r="D3953" s="22"/>
      <c r="E3953" s="22"/>
      <c r="F3953" s="33"/>
      <c r="G3953" s="69" t="str">
        <f t="shared" si="61"/>
        <v/>
      </c>
    </row>
    <row r="3954" spans="1:7" ht="19.5" thickTop="1" thickBot="1">
      <c r="A3954" s="22"/>
      <c r="B3954" s="22"/>
      <c r="C3954" s="22" t="str">
        <f>IF(B3954&gt;0,VLOOKUP(B3954,'الموردين والمخازن'!$A$9:$L$10006,2,0)," ")</f>
        <v xml:space="preserve"> </v>
      </c>
      <c r="D3954" s="22"/>
      <c r="E3954" s="22"/>
      <c r="F3954" s="33"/>
      <c r="G3954" s="69" t="str">
        <f t="shared" si="61"/>
        <v/>
      </c>
    </row>
    <row r="3955" spans="1:7" ht="19.5" thickTop="1" thickBot="1">
      <c r="A3955" s="22"/>
      <c r="B3955" s="22"/>
      <c r="C3955" s="22" t="str">
        <f>IF(B3955&gt;0,VLOOKUP(B3955,'الموردين والمخازن'!$A$9:$L$10006,2,0)," ")</f>
        <v xml:space="preserve"> </v>
      </c>
      <c r="D3955" s="22"/>
      <c r="E3955" s="22"/>
      <c r="F3955" s="33"/>
      <c r="G3955" s="69" t="str">
        <f t="shared" si="61"/>
        <v/>
      </c>
    </row>
    <row r="3956" spans="1:7" ht="19.5" thickTop="1" thickBot="1">
      <c r="A3956" s="22"/>
      <c r="B3956" s="22"/>
      <c r="C3956" s="22" t="str">
        <f>IF(B3956&gt;0,VLOOKUP(B3956,'الموردين والمخازن'!$A$9:$L$10006,2,0)," ")</f>
        <v xml:space="preserve"> </v>
      </c>
      <c r="D3956" s="22"/>
      <c r="E3956" s="22"/>
      <c r="F3956" s="33"/>
      <c r="G3956" s="69" t="str">
        <f t="shared" si="61"/>
        <v/>
      </c>
    </row>
    <row r="3957" spans="1:7" ht="19.5" thickTop="1" thickBot="1">
      <c r="A3957" s="22"/>
      <c r="B3957" s="22"/>
      <c r="C3957" s="22" t="str">
        <f>IF(B3957&gt;0,VLOOKUP(B3957,'الموردين والمخازن'!$A$9:$L$10006,2,0)," ")</f>
        <v xml:space="preserve"> </v>
      </c>
      <c r="D3957" s="22"/>
      <c r="E3957" s="22"/>
      <c r="F3957" s="33"/>
      <c r="G3957" s="69" t="str">
        <f t="shared" si="61"/>
        <v/>
      </c>
    </row>
    <row r="3958" spans="1:7" ht="19.5" thickTop="1" thickBot="1">
      <c r="A3958" s="22"/>
      <c r="B3958" s="22"/>
      <c r="C3958" s="22" t="str">
        <f>IF(B3958&gt;0,VLOOKUP(B3958,'الموردين والمخازن'!$A$9:$L$10006,2,0)," ")</f>
        <v xml:space="preserve"> </v>
      </c>
      <c r="D3958" s="22"/>
      <c r="E3958" s="22"/>
      <c r="F3958" s="33"/>
      <c r="G3958" s="69" t="str">
        <f t="shared" si="61"/>
        <v/>
      </c>
    </row>
    <row r="3959" spans="1:7" ht="19.5" thickTop="1" thickBot="1">
      <c r="A3959" s="22"/>
      <c r="B3959" s="22"/>
      <c r="C3959" s="22" t="str">
        <f>IF(B3959&gt;0,VLOOKUP(B3959,'الموردين والمخازن'!$A$9:$L$10006,2,0)," ")</f>
        <v xml:space="preserve"> </v>
      </c>
      <c r="D3959" s="22"/>
      <c r="E3959" s="22"/>
      <c r="F3959" s="33"/>
      <c r="G3959" s="69" t="str">
        <f t="shared" si="61"/>
        <v/>
      </c>
    </row>
    <row r="3960" spans="1:7" ht="19.5" thickTop="1" thickBot="1">
      <c r="A3960" s="22"/>
      <c r="B3960" s="22"/>
      <c r="C3960" s="22" t="str">
        <f>IF(B3960&gt;0,VLOOKUP(B3960,'الموردين والمخازن'!$A$9:$L$10006,2,0)," ")</f>
        <v xml:space="preserve"> </v>
      </c>
      <c r="D3960" s="22"/>
      <c r="E3960" s="22"/>
      <c r="F3960" s="33"/>
      <c r="G3960" s="69" t="str">
        <f t="shared" si="61"/>
        <v/>
      </c>
    </row>
    <row r="3961" spans="1:7" ht="19.5" thickTop="1" thickBot="1">
      <c r="A3961" s="22"/>
      <c r="B3961" s="22"/>
      <c r="C3961" s="22" t="str">
        <f>IF(B3961&gt;0,VLOOKUP(B3961,'الموردين والمخازن'!$A$9:$L$10006,2,0)," ")</f>
        <v xml:space="preserve"> </v>
      </c>
      <c r="D3961" s="22"/>
      <c r="E3961" s="22"/>
      <c r="F3961" s="33"/>
      <c r="G3961" s="69" t="str">
        <f t="shared" si="61"/>
        <v/>
      </c>
    </row>
    <row r="3962" spans="1:7" ht="19.5" thickTop="1" thickBot="1">
      <c r="A3962" s="22"/>
      <c r="B3962" s="22"/>
      <c r="C3962" s="22" t="str">
        <f>IF(B3962&gt;0,VLOOKUP(B3962,'الموردين والمخازن'!$A$9:$L$10006,2,0)," ")</f>
        <v xml:space="preserve"> </v>
      </c>
      <c r="D3962" s="22"/>
      <c r="E3962" s="22"/>
      <c r="F3962" s="33"/>
      <c r="G3962" s="69" t="str">
        <f t="shared" si="61"/>
        <v/>
      </c>
    </row>
    <row r="3963" spans="1:7" ht="19.5" thickTop="1" thickBot="1">
      <c r="A3963" s="22"/>
      <c r="B3963" s="22"/>
      <c r="C3963" s="22" t="str">
        <f>IF(B3963&gt;0,VLOOKUP(B3963,'الموردين والمخازن'!$A$9:$L$10006,2,0)," ")</f>
        <v xml:space="preserve"> </v>
      </c>
      <c r="D3963" s="22"/>
      <c r="E3963" s="22"/>
      <c r="F3963" s="33"/>
      <c r="G3963" s="69" t="str">
        <f t="shared" si="61"/>
        <v/>
      </c>
    </row>
    <row r="3964" spans="1:7" ht="19.5" thickTop="1" thickBot="1">
      <c r="A3964" s="22"/>
      <c r="B3964" s="22"/>
      <c r="C3964" s="22" t="str">
        <f>IF(B3964&gt;0,VLOOKUP(B3964,'الموردين والمخازن'!$A$9:$L$10006,2,0)," ")</f>
        <v xml:space="preserve"> </v>
      </c>
      <c r="D3964" s="22"/>
      <c r="E3964" s="22"/>
      <c r="F3964" s="33"/>
      <c r="G3964" s="69" t="str">
        <f t="shared" si="61"/>
        <v/>
      </c>
    </row>
    <row r="3965" spans="1:7" ht="19.5" thickTop="1" thickBot="1">
      <c r="A3965" s="22"/>
      <c r="B3965" s="22"/>
      <c r="C3965" s="22" t="str">
        <f>IF(B3965&gt;0,VLOOKUP(B3965,'الموردين والمخازن'!$A$9:$L$10006,2,0)," ")</f>
        <v xml:space="preserve"> </v>
      </c>
      <c r="D3965" s="22"/>
      <c r="E3965" s="22"/>
      <c r="F3965" s="33"/>
      <c r="G3965" s="69" t="str">
        <f t="shared" si="61"/>
        <v/>
      </c>
    </row>
    <row r="3966" spans="1:7" ht="19.5" thickTop="1" thickBot="1">
      <c r="A3966" s="22"/>
      <c r="B3966" s="22"/>
      <c r="C3966" s="22" t="str">
        <f>IF(B3966&gt;0,VLOOKUP(B3966,'الموردين والمخازن'!$A$9:$L$10006,2,0)," ")</f>
        <v xml:space="preserve"> </v>
      </c>
      <c r="D3966" s="22"/>
      <c r="E3966" s="22"/>
      <c r="F3966" s="33"/>
      <c r="G3966" s="69" t="str">
        <f t="shared" si="61"/>
        <v/>
      </c>
    </row>
    <row r="3967" spans="1:7" ht="19.5" thickTop="1" thickBot="1">
      <c r="A3967" s="22"/>
      <c r="B3967" s="22"/>
      <c r="C3967" s="22" t="str">
        <f>IF(B3967&gt;0,VLOOKUP(B3967,'الموردين والمخازن'!$A$9:$L$10006,2,0)," ")</f>
        <v xml:space="preserve"> </v>
      </c>
      <c r="D3967" s="22"/>
      <c r="E3967" s="22"/>
      <c r="F3967" s="33"/>
      <c r="G3967" s="69" t="str">
        <f t="shared" si="61"/>
        <v/>
      </c>
    </row>
    <row r="3968" spans="1:7" ht="19.5" thickTop="1" thickBot="1">
      <c r="A3968" s="22"/>
      <c r="B3968" s="22"/>
      <c r="C3968" s="22" t="str">
        <f>IF(B3968&gt;0,VLOOKUP(B3968,'الموردين والمخازن'!$A$9:$L$10006,2,0)," ")</f>
        <v xml:space="preserve"> </v>
      </c>
      <c r="D3968" s="22"/>
      <c r="E3968" s="22"/>
      <c r="F3968" s="33"/>
      <c r="G3968" s="69" t="str">
        <f t="shared" si="61"/>
        <v/>
      </c>
    </row>
    <row r="3969" spans="1:7" ht="19.5" thickTop="1" thickBot="1">
      <c r="A3969" s="22"/>
      <c r="B3969" s="22"/>
      <c r="C3969" s="22" t="str">
        <f>IF(B3969&gt;0,VLOOKUP(B3969,'الموردين والمخازن'!$A$9:$L$10006,2,0)," ")</f>
        <v xml:space="preserve"> </v>
      </c>
      <c r="D3969" s="22"/>
      <c r="E3969" s="22"/>
      <c r="F3969" s="33"/>
      <c r="G3969" s="69" t="str">
        <f t="shared" si="61"/>
        <v/>
      </c>
    </row>
    <row r="3970" spans="1:7" ht="19.5" thickTop="1" thickBot="1">
      <c r="A3970" s="22"/>
      <c r="B3970" s="22"/>
      <c r="C3970" s="22" t="str">
        <f>IF(B3970&gt;0,VLOOKUP(B3970,'الموردين والمخازن'!$A$9:$L$10006,2,0)," ")</f>
        <v xml:space="preserve"> </v>
      </c>
      <c r="D3970" s="22"/>
      <c r="E3970" s="22"/>
      <c r="F3970" s="33"/>
      <c r="G3970" s="69" t="str">
        <f t="shared" si="61"/>
        <v/>
      </c>
    </row>
    <row r="3971" spans="1:7" ht="19.5" thickTop="1" thickBot="1">
      <c r="A3971" s="22"/>
      <c r="B3971" s="22"/>
      <c r="C3971" s="22" t="str">
        <f>IF(B3971&gt;0,VLOOKUP(B3971,'الموردين والمخازن'!$A$9:$L$10006,2,0)," ")</f>
        <v xml:space="preserve"> </v>
      </c>
      <c r="D3971" s="22"/>
      <c r="E3971" s="22"/>
      <c r="F3971" s="33"/>
      <c r="G3971" s="69" t="str">
        <f t="shared" si="61"/>
        <v/>
      </c>
    </row>
    <row r="3972" spans="1:7" ht="19.5" thickTop="1" thickBot="1">
      <c r="A3972" s="22"/>
      <c r="B3972" s="22"/>
      <c r="C3972" s="22" t="str">
        <f>IF(B3972&gt;0,VLOOKUP(B3972,'الموردين والمخازن'!$A$9:$L$10006,2,0)," ")</f>
        <v xml:space="preserve"> </v>
      </c>
      <c r="D3972" s="22"/>
      <c r="E3972" s="22"/>
      <c r="F3972" s="33"/>
      <c r="G3972" s="69" t="str">
        <f t="shared" si="61"/>
        <v/>
      </c>
    </row>
    <row r="3973" spans="1:7" ht="19.5" thickTop="1" thickBot="1">
      <c r="A3973" s="22"/>
      <c r="B3973" s="22"/>
      <c r="C3973" s="22" t="str">
        <f>IF(B3973&gt;0,VLOOKUP(B3973,'الموردين والمخازن'!$A$9:$L$10006,2,0)," ")</f>
        <v xml:space="preserve"> </v>
      </c>
      <c r="D3973" s="22"/>
      <c r="E3973" s="22"/>
      <c r="F3973" s="33"/>
      <c r="G3973" s="69" t="str">
        <f t="shared" si="61"/>
        <v/>
      </c>
    </row>
    <row r="3974" spans="1:7" ht="19.5" thickTop="1" thickBot="1">
      <c r="A3974" s="22"/>
      <c r="B3974" s="22"/>
      <c r="C3974" s="22" t="str">
        <f>IF(B3974&gt;0,VLOOKUP(B3974,'الموردين والمخازن'!$A$9:$L$10006,2,0)," ")</f>
        <v xml:space="preserve"> </v>
      </c>
      <c r="D3974" s="22"/>
      <c r="E3974" s="22"/>
      <c r="F3974" s="33"/>
      <c r="G3974" s="69" t="str">
        <f t="shared" si="61"/>
        <v/>
      </c>
    </row>
    <row r="3975" spans="1:7" ht="19.5" thickTop="1" thickBot="1">
      <c r="A3975" s="22"/>
      <c r="B3975" s="22"/>
      <c r="C3975" s="22" t="str">
        <f>IF(B3975&gt;0,VLOOKUP(B3975,'الموردين والمخازن'!$A$9:$L$10006,2,0)," ")</f>
        <v xml:space="preserve"> </v>
      </c>
      <c r="D3975" s="22"/>
      <c r="E3975" s="22"/>
      <c r="F3975" s="33"/>
      <c r="G3975" s="69" t="str">
        <f t="shared" si="61"/>
        <v/>
      </c>
    </row>
    <row r="3976" spans="1:7" ht="19.5" thickTop="1" thickBot="1">
      <c r="A3976" s="22"/>
      <c r="B3976" s="22"/>
      <c r="C3976" s="22" t="str">
        <f>IF(B3976&gt;0,VLOOKUP(B3976,'الموردين والمخازن'!$A$9:$L$10006,2,0)," ")</f>
        <v xml:space="preserve"> </v>
      </c>
      <c r="D3976" s="22"/>
      <c r="E3976" s="22"/>
      <c r="F3976" s="33"/>
      <c r="G3976" s="69" t="str">
        <f t="shared" si="61"/>
        <v/>
      </c>
    </row>
    <row r="3977" spans="1:7" ht="19.5" thickTop="1" thickBot="1">
      <c r="A3977" s="22"/>
      <c r="B3977" s="22"/>
      <c r="C3977" s="22" t="str">
        <f>IF(B3977&gt;0,VLOOKUP(B3977,'الموردين والمخازن'!$A$9:$L$10006,2,0)," ")</f>
        <v xml:space="preserve"> </v>
      </c>
      <c r="D3977" s="22"/>
      <c r="E3977" s="22"/>
      <c r="F3977" s="33"/>
      <c r="G3977" s="69" t="str">
        <f t="shared" ref="G3977:G4040" si="62">B3977&amp;A3977</f>
        <v/>
      </c>
    </row>
    <row r="3978" spans="1:7" ht="19.5" thickTop="1" thickBot="1">
      <c r="A3978" s="22"/>
      <c r="B3978" s="22"/>
      <c r="C3978" s="22" t="str">
        <f>IF(B3978&gt;0,VLOOKUP(B3978,'الموردين والمخازن'!$A$9:$L$10006,2,0)," ")</f>
        <v xml:space="preserve"> </v>
      </c>
      <c r="D3978" s="22"/>
      <c r="E3978" s="22"/>
      <c r="F3978" s="33"/>
      <c r="G3978" s="69" t="str">
        <f t="shared" si="62"/>
        <v/>
      </c>
    </row>
    <row r="3979" spans="1:7" ht="19.5" thickTop="1" thickBot="1">
      <c r="A3979" s="22"/>
      <c r="B3979" s="22"/>
      <c r="C3979" s="22" t="str">
        <f>IF(B3979&gt;0,VLOOKUP(B3979,'الموردين والمخازن'!$A$9:$L$10006,2,0)," ")</f>
        <v xml:space="preserve"> </v>
      </c>
      <c r="D3979" s="22"/>
      <c r="E3979" s="22"/>
      <c r="F3979" s="33"/>
      <c r="G3979" s="69" t="str">
        <f t="shared" si="62"/>
        <v/>
      </c>
    </row>
    <row r="3980" spans="1:7" ht="19.5" thickTop="1" thickBot="1">
      <c r="A3980" s="22"/>
      <c r="B3980" s="22"/>
      <c r="C3980" s="22" t="str">
        <f>IF(B3980&gt;0,VLOOKUP(B3980,'الموردين والمخازن'!$A$9:$L$10006,2,0)," ")</f>
        <v xml:space="preserve"> </v>
      </c>
      <c r="D3980" s="22"/>
      <c r="E3980" s="22"/>
      <c r="F3980" s="33"/>
      <c r="G3980" s="69" t="str">
        <f t="shared" si="62"/>
        <v/>
      </c>
    </row>
    <row r="3981" spans="1:7" ht="19.5" thickTop="1" thickBot="1">
      <c r="A3981" s="22"/>
      <c r="B3981" s="22"/>
      <c r="C3981" s="22" t="str">
        <f>IF(B3981&gt;0,VLOOKUP(B3981,'الموردين والمخازن'!$A$9:$L$10006,2,0)," ")</f>
        <v xml:space="preserve"> </v>
      </c>
      <c r="D3981" s="22"/>
      <c r="E3981" s="22"/>
      <c r="F3981" s="33"/>
      <c r="G3981" s="69" t="str">
        <f t="shared" si="62"/>
        <v/>
      </c>
    </row>
    <row r="3982" spans="1:7" ht="19.5" thickTop="1" thickBot="1">
      <c r="A3982" s="22"/>
      <c r="B3982" s="22"/>
      <c r="C3982" s="22" t="str">
        <f>IF(B3982&gt;0,VLOOKUP(B3982,'الموردين والمخازن'!$A$9:$L$10006,2,0)," ")</f>
        <v xml:space="preserve"> </v>
      </c>
      <c r="D3982" s="22"/>
      <c r="E3982" s="22"/>
      <c r="F3982" s="33"/>
      <c r="G3982" s="69" t="str">
        <f t="shared" si="62"/>
        <v/>
      </c>
    </row>
    <row r="3983" spans="1:7" ht="19.5" thickTop="1" thickBot="1">
      <c r="A3983" s="22"/>
      <c r="B3983" s="22"/>
      <c r="C3983" s="22" t="str">
        <f>IF(B3983&gt;0,VLOOKUP(B3983,'الموردين والمخازن'!$A$9:$L$10006,2,0)," ")</f>
        <v xml:space="preserve"> </v>
      </c>
      <c r="D3983" s="22"/>
      <c r="E3983" s="22"/>
      <c r="F3983" s="33"/>
      <c r="G3983" s="69" t="str">
        <f t="shared" si="62"/>
        <v/>
      </c>
    </row>
    <row r="3984" spans="1:7" ht="19.5" thickTop="1" thickBot="1">
      <c r="A3984" s="22"/>
      <c r="B3984" s="22"/>
      <c r="C3984" s="22" t="str">
        <f>IF(B3984&gt;0,VLOOKUP(B3984,'الموردين والمخازن'!$A$9:$L$10006,2,0)," ")</f>
        <v xml:space="preserve"> </v>
      </c>
      <c r="D3984" s="22"/>
      <c r="E3984" s="22"/>
      <c r="F3984" s="33"/>
      <c r="G3984" s="69" t="str">
        <f t="shared" si="62"/>
        <v/>
      </c>
    </row>
    <row r="3985" spans="1:7" ht="19.5" thickTop="1" thickBot="1">
      <c r="A3985" s="22"/>
      <c r="B3985" s="22"/>
      <c r="C3985" s="22" t="str">
        <f>IF(B3985&gt;0,VLOOKUP(B3985,'الموردين والمخازن'!$A$9:$L$10006,2,0)," ")</f>
        <v xml:space="preserve"> </v>
      </c>
      <c r="D3985" s="22"/>
      <c r="E3985" s="22"/>
      <c r="F3985" s="33"/>
      <c r="G3985" s="69" t="str">
        <f t="shared" si="62"/>
        <v/>
      </c>
    </row>
    <row r="3986" spans="1:7" ht="19.5" thickTop="1" thickBot="1">
      <c r="A3986" s="22"/>
      <c r="B3986" s="22"/>
      <c r="C3986" s="22" t="str">
        <f>IF(B3986&gt;0,VLOOKUP(B3986,'الموردين والمخازن'!$A$9:$L$10006,2,0)," ")</f>
        <v xml:space="preserve"> </v>
      </c>
      <c r="D3986" s="22"/>
      <c r="E3986" s="22"/>
      <c r="F3986" s="33"/>
      <c r="G3986" s="69" t="str">
        <f t="shared" si="62"/>
        <v/>
      </c>
    </row>
    <row r="3987" spans="1:7" ht="19.5" thickTop="1" thickBot="1">
      <c r="A3987" s="22"/>
      <c r="B3987" s="22"/>
      <c r="C3987" s="22" t="str">
        <f>IF(B3987&gt;0,VLOOKUP(B3987,'الموردين والمخازن'!$A$9:$L$10006,2,0)," ")</f>
        <v xml:space="preserve"> </v>
      </c>
      <c r="D3987" s="22"/>
      <c r="E3987" s="22"/>
      <c r="F3987" s="33"/>
      <c r="G3987" s="69" t="str">
        <f t="shared" si="62"/>
        <v/>
      </c>
    </row>
    <row r="3988" spans="1:7" ht="19.5" thickTop="1" thickBot="1">
      <c r="A3988" s="22"/>
      <c r="B3988" s="22"/>
      <c r="C3988" s="22" t="str">
        <f>IF(B3988&gt;0,VLOOKUP(B3988,'الموردين والمخازن'!$A$9:$L$10006,2,0)," ")</f>
        <v xml:space="preserve"> </v>
      </c>
      <c r="D3988" s="22"/>
      <c r="E3988" s="22"/>
      <c r="F3988" s="33"/>
      <c r="G3988" s="69" t="str">
        <f t="shared" si="62"/>
        <v/>
      </c>
    </row>
    <row r="3989" spans="1:7" ht="19.5" thickTop="1" thickBot="1">
      <c r="A3989" s="22"/>
      <c r="B3989" s="22"/>
      <c r="C3989" s="22" t="str">
        <f>IF(B3989&gt;0,VLOOKUP(B3989,'الموردين والمخازن'!$A$9:$L$10006,2,0)," ")</f>
        <v xml:space="preserve"> </v>
      </c>
      <c r="D3989" s="22"/>
      <c r="E3989" s="22"/>
      <c r="F3989" s="33"/>
      <c r="G3989" s="69" t="str">
        <f t="shared" si="62"/>
        <v/>
      </c>
    </row>
    <row r="3990" spans="1:7" ht="19.5" thickTop="1" thickBot="1">
      <c r="A3990" s="22"/>
      <c r="B3990" s="22"/>
      <c r="C3990" s="22" t="str">
        <f>IF(B3990&gt;0,VLOOKUP(B3990,'الموردين والمخازن'!$A$9:$L$10006,2,0)," ")</f>
        <v xml:space="preserve"> </v>
      </c>
      <c r="D3990" s="22"/>
      <c r="E3990" s="22"/>
      <c r="F3990" s="33"/>
      <c r="G3990" s="69" t="str">
        <f t="shared" si="62"/>
        <v/>
      </c>
    </row>
    <row r="3991" spans="1:7" ht="19.5" thickTop="1" thickBot="1">
      <c r="A3991" s="22"/>
      <c r="B3991" s="22"/>
      <c r="C3991" s="22" t="str">
        <f>IF(B3991&gt;0,VLOOKUP(B3991,'الموردين والمخازن'!$A$9:$L$10006,2,0)," ")</f>
        <v xml:space="preserve"> </v>
      </c>
      <c r="D3991" s="22"/>
      <c r="E3991" s="22"/>
      <c r="F3991" s="33"/>
      <c r="G3991" s="69" t="str">
        <f t="shared" si="62"/>
        <v/>
      </c>
    </row>
    <row r="3992" spans="1:7" ht="19.5" thickTop="1" thickBot="1">
      <c r="A3992" s="22"/>
      <c r="B3992" s="22"/>
      <c r="C3992" s="22" t="str">
        <f>IF(B3992&gt;0,VLOOKUP(B3992,'الموردين والمخازن'!$A$9:$L$10006,2,0)," ")</f>
        <v xml:space="preserve"> </v>
      </c>
      <c r="D3992" s="22"/>
      <c r="E3992" s="22"/>
      <c r="F3992" s="33"/>
      <c r="G3992" s="69" t="str">
        <f t="shared" si="62"/>
        <v/>
      </c>
    </row>
    <row r="3993" spans="1:7" ht="19.5" thickTop="1" thickBot="1">
      <c r="A3993" s="22"/>
      <c r="B3993" s="22"/>
      <c r="C3993" s="22" t="str">
        <f>IF(B3993&gt;0,VLOOKUP(B3993,'الموردين والمخازن'!$A$9:$L$10006,2,0)," ")</f>
        <v xml:space="preserve"> </v>
      </c>
      <c r="D3993" s="22"/>
      <c r="E3993" s="22"/>
      <c r="F3993" s="33"/>
      <c r="G3993" s="69" t="str">
        <f t="shared" si="62"/>
        <v/>
      </c>
    </row>
    <row r="3994" spans="1:7" ht="19.5" thickTop="1" thickBot="1">
      <c r="A3994" s="22"/>
      <c r="B3994" s="22"/>
      <c r="C3994" s="22" t="str">
        <f>IF(B3994&gt;0,VLOOKUP(B3994,'الموردين والمخازن'!$A$9:$L$10006,2,0)," ")</f>
        <v xml:space="preserve"> </v>
      </c>
      <c r="D3994" s="22"/>
      <c r="E3994" s="22"/>
      <c r="F3994" s="33"/>
      <c r="G3994" s="69" t="str">
        <f t="shared" si="62"/>
        <v/>
      </c>
    </row>
    <row r="3995" spans="1:7" ht="19.5" thickTop="1" thickBot="1">
      <c r="A3995" s="22"/>
      <c r="B3995" s="22"/>
      <c r="C3995" s="22" t="str">
        <f>IF(B3995&gt;0,VLOOKUP(B3995,'الموردين والمخازن'!$A$9:$L$10006,2,0)," ")</f>
        <v xml:space="preserve"> </v>
      </c>
      <c r="D3995" s="22"/>
      <c r="E3995" s="22"/>
      <c r="F3995" s="33"/>
      <c r="G3995" s="69" t="str">
        <f t="shared" si="62"/>
        <v/>
      </c>
    </row>
    <row r="3996" spans="1:7" ht="19.5" thickTop="1" thickBot="1">
      <c r="A3996" s="22"/>
      <c r="B3996" s="22"/>
      <c r="C3996" s="22" t="str">
        <f>IF(B3996&gt;0,VLOOKUP(B3996,'الموردين والمخازن'!$A$9:$L$10006,2,0)," ")</f>
        <v xml:space="preserve"> </v>
      </c>
      <c r="D3996" s="22"/>
      <c r="E3996" s="22"/>
      <c r="F3996" s="33"/>
      <c r="G3996" s="69" t="str">
        <f t="shared" si="62"/>
        <v/>
      </c>
    </row>
    <row r="3997" spans="1:7" ht="19.5" thickTop="1" thickBot="1">
      <c r="A3997" s="22"/>
      <c r="B3997" s="22"/>
      <c r="C3997" s="22" t="str">
        <f>IF(B3997&gt;0,VLOOKUP(B3997,'الموردين والمخازن'!$A$9:$L$10006,2,0)," ")</f>
        <v xml:space="preserve"> </v>
      </c>
      <c r="D3997" s="22"/>
      <c r="E3997" s="22"/>
      <c r="F3997" s="33"/>
      <c r="G3997" s="69" t="str">
        <f t="shared" si="62"/>
        <v/>
      </c>
    </row>
    <row r="3998" spans="1:7" ht="19.5" thickTop="1" thickBot="1">
      <c r="A3998" s="22"/>
      <c r="B3998" s="22"/>
      <c r="C3998" s="22" t="str">
        <f>IF(B3998&gt;0,VLOOKUP(B3998,'الموردين والمخازن'!$A$9:$L$10006,2,0)," ")</f>
        <v xml:space="preserve"> </v>
      </c>
      <c r="D3998" s="22"/>
      <c r="E3998" s="22"/>
      <c r="F3998" s="33"/>
      <c r="G3998" s="69" t="str">
        <f t="shared" si="62"/>
        <v/>
      </c>
    </row>
    <row r="3999" spans="1:7" ht="19.5" thickTop="1" thickBot="1">
      <c r="A3999" s="22"/>
      <c r="B3999" s="22"/>
      <c r="C3999" s="22" t="str">
        <f>IF(B3999&gt;0,VLOOKUP(B3999,'الموردين والمخازن'!$A$9:$L$10006,2,0)," ")</f>
        <v xml:space="preserve"> </v>
      </c>
      <c r="D3999" s="22"/>
      <c r="E3999" s="22"/>
      <c r="F3999" s="33"/>
      <c r="G3999" s="69" t="str">
        <f t="shared" si="62"/>
        <v/>
      </c>
    </row>
    <row r="4000" spans="1:7" ht="19.5" thickTop="1" thickBot="1">
      <c r="A4000" s="22"/>
      <c r="B4000" s="22"/>
      <c r="C4000" s="22" t="str">
        <f>IF(B4000&gt;0,VLOOKUP(B4000,'الموردين والمخازن'!$A$9:$L$10006,2,0)," ")</f>
        <v xml:space="preserve"> </v>
      </c>
      <c r="D4000" s="22"/>
      <c r="E4000" s="22"/>
      <c r="F4000" s="33"/>
      <c r="G4000" s="69" t="str">
        <f t="shared" si="62"/>
        <v/>
      </c>
    </row>
    <row r="4001" spans="1:7" ht="19.5" thickTop="1" thickBot="1">
      <c r="A4001" s="22"/>
      <c r="B4001" s="22"/>
      <c r="C4001" s="22" t="str">
        <f>IF(B4001&gt;0,VLOOKUP(B4001,'الموردين والمخازن'!$A$9:$L$10006,2,0)," ")</f>
        <v xml:space="preserve"> </v>
      </c>
      <c r="D4001" s="22"/>
      <c r="E4001" s="22"/>
      <c r="F4001" s="33"/>
      <c r="G4001" s="69" t="str">
        <f t="shared" si="62"/>
        <v/>
      </c>
    </row>
    <row r="4002" spans="1:7" ht="19.5" thickTop="1" thickBot="1">
      <c r="A4002" s="22"/>
      <c r="B4002" s="22"/>
      <c r="C4002" s="22" t="str">
        <f>IF(B4002&gt;0,VLOOKUP(B4002,'الموردين والمخازن'!$A$9:$L$10006,2,0)," ")</f>
        <v xml:space="preserve"> </v>
      </c>
      <c r="D4002" s="22"/>
      <c r="E4002" s="22"/>
      <c r="F4002" s="33"/>
      <c r="G4002" s="69" t="str">
        <f t="shared" si="62"/>
        <v/>
      </c>
    </row>
    <row r="4003" spans="1:7" ht="19.5" thickTop="1" thickBot="1">
      <c r="A4003" s="22"/>
      <c r="B4003" s="22"/>
      <c r="C4003" s="22" t="str">
        <f>IF(B4003&gt;0,VLOOKUP(B4003,'الموردين والمخازن'!$A$9:$L$10006,2,0)," ")</f>
        <v xml:space="preserve"> </v>
      </c>
      <c r="D4003" s="22"/>
      <c r="E4003" s="22"/>
      <c r="F4003" s="33"/>
      <c r="G4003" s="69" t="str">
        <f t="shared" si="62"/>
        <v/>
      </c>
    </row>
    <row r="4004" spans="1:7" ht="19.5" thickTop="1" thickBot="1">
      <c r="A4004" s="22"/>
      <c r="B4004" s="22"/>
      <c r="C4004" s="22" t="str">
        <f>IF(B4004&gt;0,VLOOKUP(B4004,'الموردين والمخازن'!$A$9:$L$10006,2,0)," ")</f>
        <v xml:space="preserve"> </v>
      </c>
      <c r="D4004" s="22"/>
      <c r="E4004" s="22"/>
      <c r="F4004" s="33"/>
      <c r="G4004" s="69" t="str">
        <f t="shared" si="62"/>
        <v/>
      </c>
    </row>
    <row r="4005" spans="1:7" ht="19.5" thickTop="1" thickBot="1">
      <c r="A4005" s="22"/>
      <c r="B4005" s="22"/>
      <c r="C4005" s="22" t="str">
        <f>IF(B4005&gt;0,VLOOKUP(B4005,'الموردين والمخازن'!$A$9:$L$10006,2,0)," ")</f>
        <v xml:space="preserve"> </v>
      </c>
      <c r="D4005" s="22"/>
      <c r="E4005" s="22"/>
      <c r="F4005" s="33"/>
      <c r="G4005" s="69" t="str">
        <f t="shared" si="62"/>
        <v/>
      </c>
    </row>
    <row r="4006" spans="1:7" ht="19.5" thickTop="1" thickBot="1">
      <c r="A4006" s="22"/>
      <c r="B4006" s="22"/>
      <c r="C4006" s="22" t="str">
        <f>IF(B4006&gt;0,VLOOKUP(B4006,'الموردين والمخازن'!$A$9:$L$10006,2,0)," ")</f>
        <v xml:space="preserve"> </v>
      </c>
      <c r="D4006" s="22"/>
      <c r="E4006" s="22"/>
      <c r="F4006" s="33"/>
      <c r="G4006" s="69" t="str">
        <f t="shared" si="62"/>
        <v/>
      </c>
    </row>
    <row r="4007" spans="1:7" ht="19.5" thickTop="1" thickBot="1">
      <c r="A4007" s="22"/>
      <c r="B4007" s="22"/>
      <c r="C4007" s="22" t="str">
        <f>IF(B4007&gt;0,VLOOKUP(B4007,'الموردين والمخازن'!$A$9:$L$10006,2,0)," ")</f>
        <v xml:space="preserve"> </v>
      </c>
      <c r="D4007" s="22"/>
      <c r="E4007" s="22"/>
      <c r="F4007" s="33"/>
      <c r="G4007" s="69" t="str">
        <f t="shared" si="62"/>
        <v/>
      </c>
    </row>
    <row r="4008" spans="1:7" ht="19.5" thickTop="1" thickBot="1">
      <c r="A4008" s="22"/>
      <c r="B4008" s="22"/>
      <c r="C4008" s="22" t="str">
        <f>IF(B4008&gt;0,VLOOKUP(B4008,'الموردين والمخازن'!$A$9:$L$10006,2,0)," ")</f>
        <v xml:space="preserve"> </v>
      </c>
      <c r="D4008" s="22"/>
      <c r="E4008" s="22"/>
      <c r="F4008" s="33"/>
      <c r="G4008" s="69" t="str">
        <f t="shared" si="62"/>
        <v/>
      </c>
    </row>
    <row r="4009" spans="1:7" ht="19.5" thickTop="1" thickBot="1">
      <c r="A4009" s="22"/>
      <c r="B4009" s="22"/>
      <c r="C4009" s="22" t="str">
        <f>IF(B4009&gt;0,VLOOKUP(B4009,'الموردين والمخازن'!$A$9:$L$10006,2,0)," ")</f>
        <v xml:space="preserve"> </v>
      </c>
      <c r="D4009" s="22"/>
      <c r="E4009" s="22"/>
      <c r="F4009" s="33"/>
      <c r="G4009" s="69" t="str">
        <f t="shared" si="62"/>
        <v/>
      </c>
    </row>
    <row r="4010" spans="1:7" ht="19.5" thickTop="1" thickBot="1">
      <c r="A4010" s="22"/>
      <c r="B4010" s="22"/>
      <c r="C4010" s="22" t="str">
        <f>IF(B4010&gt;0,VLOOKUP(B4010,'الموردين والمخازن'!$A$9:$L$10006,2,0)," ")</f>
        <v xml:space="preserve"> </v>
      </c>
      <c r="D4010" s="22"/>
      <c r="E4010" s="22"/>
      <c r="F4010" s="33"/>
      <c r="G4010" s="69" t="str">
        <f t="shared" si="62"/>
        <v/>
      </c>
    </row>
    <row r="4011" spans="1:7" ht="19.5" thickTop="1" thickBot="1">
      <c r="A4011" s="22"/>
      <c r="B4011" s="22"/>
      <c r="C4011" s="22" t="str">
        <f>IF(B4011&gt;0,VLOOKUP(B4011,'الموردين والمخازن'!$A$9:$L$10006,2,0)," ")</f>
        <v xml:space="preserve"> </v>
      </c>
      <c r="D4011" s="22"/>
      <c r="E4011" s="22"/>
      <c r="F4011" s="33"/>
      <c r="G4011" s="69" t="str">
        <f t="shared" si="62"/>
        <v/>
      </c>
    </row>
    <row r="4012" spans="1:7" ht="19.5" thickTop="1" thickBot="1">
      <c r="A4012" s="22"/>
      <c r="B4012" s="22"/>
      <c r="C4012" s="22" t="str">
        <f>IF(B4012&gt;0,VLOOKUP(B4012,'الموردين والمخازن'!$A$9:$L$10006,2,0)," ")</f>
        <v xml:space="preserve"> </v>
      </c>
      <c r="D4012" s="22"/>
      <c r="E4012" s="22"/>
      <c r="F4012" s="33"/>
      <c r="G4012" s="69" t="str">
        <f t="shared" si="62"/>
        <v/>
      </c>
    </row>
    <row r="4013" spans="1:7" ht="19.5" thickTop="1" thickBot="1">
      <c r="A4013" s="22"/>
      <c r="B4013" s="22"/>
      <c r="C4013" s="22" t="str">
        <f>IF(B4013&gt;0,VLOOKUP(B4013,'الموردين والمخازن'!$A$9:$L$10006,2,0)," ")</f>
        <v xml:space="preserve"> </v>
      </c>
      <c r="D4013" s="22"/>
      <c r="E4013" s="22"/>
      <c r="F4013" s="33"/>
      <c r="G4013" s="69" t="str">
        <f t="shared" si="62"/>
        <v/>
      </c>
    </row>
    <row r="4014" spans="1:7" ht="19.5" thickTop="1" thickBot="1">
      <c r="A4014" s="22"/>
      <c r="B4014" s="22"/>
      <c r="C4014" s="22" t="str">
        <f>IF(B4014&gt;0,VLOOKUP(B4014,'الموردين والمخازن'!$A$9:$L$10006,2,0)," ")</f>
        <v xml:space="preserve"> </v>
      </c>
      <c r="D4014" s="22"/>
      <c r="E4014" s="22"/>
      <c r="F4014" s="33"/>
      <c r="G4014" s="69" t="str">
        <f t="shared" si="62"/>
        <v/>
      </c>
    </row>
    <row r="4015" spans="1:7" ht="19.5" thickTop="1" thickBot="1">
      <c r="A4015" s="22"/>
      <c r="B4015" s="22"/>
      <c r="C4015" s="22" t="str">
        <f>IF(B4015&gt;0,VLOOKUP(B4015,'الموردين والمخازن'!$A$9:$L$10006,2,0)," ")</f>
        <v xml:space="preserve"> </v>
      </c>
      <c r="D4015" s="22"/>
      <c r="E4015" s="22"/>
      <c r="F4015" s="33"/>
      <c r="G4015" s="69" t="str">
        <f t="shared" si="62"/>
        <v/>
      </c>
    </row>
    <row r="4016" spans="1:7" ht="19.5" thickTop="1" thickBot="1">
      <c r="A4016" s="22"/>
      <c r="B4016" s="22"/>
      <c r="C4016" s="22" t="str">
        <f>IF(B4016&gt;0,VLOOKUP(B4016,'الموردين والمخازن'!$A$9:$L$10006,2,0)," ")</f>
        <v xml:space="preserve"> </v>
      </c>
      <c r="D4016" s="22"/>
      <c r="E4016" s="22"/>
      <c r="F4016" s="33"/>
      <c r="G4016" s="69" t="str">
        <f t="shared" si="62"/>
        <v/>
      </c>
    </row>
    <row r="4017" spans="1:7" ht="19.5" thickTop="1" thickBot="1">
      <c r="A4017" s="22"/>
      <c r="B4017" s="22"/>
      <c r="C4017" s="22" t="str">
        <f>IF(B4017&gt;0,VLOOKUP(B4017,'الموردين والمخازن'!$A$9:$L$10006,2,0)," ")</f>
        <v xml:space="preserve"> </v>
      </c>
      <c r="D4017" s="22"/>
      <c r="E4017" s="22"/>
      <c r="F4017" s="33"/>
      <c r="G4017" s="69" t="str">
        <f t="shared" si="62"/>
        <v/>
      </c>
    </row>
    <row r="4018" spans="1:7" ht="19.5" thickTop="1" thickBot="1">
      <c r="A4018" s="22"/>
      <c r="B4018" s="22"/>
      <c r="C4018" s="22" t="str">
        <f>IF(B4018&gt;0,VLOOKUP(B4018,'الموردين والمخازن'!$A$9:$L$10006,2,0)," ")</f>
        <v xml:space="preserve"> </v>
      </c>
      <c r="D4018" s="22"/>
      <c r="E4018" s="22"/>
      <c r="F4018" s="33"/>
      <c r="G4018" s="69" t="str">
        <f t="shared" si="62"/>
        <v/>
      </c>
    </row>
    <row r="4019" spans="1:7" ht="19.5" thickTop="1" thickBot="1">
      <c r="A4019" s="22"/>
      <c r="B4019" s="22"/>
      <c r="C4019" s="22" t="str">
        <f>IF(B4019&gt;0,VLOOKUP(B4019,'الموردين والمخازن'!$A$9:$L$10006,2,0)," ")</f>
        <v xml:space="preserve"> </v>
      </c>
      <c r="D4019" s="22"/>
      <c r="E4019" s="22"/>
      <c r="F4019" s="33"/>
      <c r="G4019" s="69" t="str">
        <f t="shared" si="62"/>
        <v/>
      </c>
    </row>
    <row r="4020" spans="1:7" ht="19.5" thickTop="1" thickBot="1">
      <c r="A4020" s="22"/>
      <c r="B4020" s="22"/>
      <c r="C4020" s="22" t="str">
        <f>IF(B4020&gt;0,VLOOKUP(B4020,'الموردين والمخازن'!$A$9:$L$10006,2,0)," ")</f>
        <v xml:space="preserve"> </v>
      </c>
      <c r="D4020" s="22"/>
      <c r="E4020" s="22"/>
      <c r="F4020" s="33"/>
      <c r="G4020" s="69" t="str">
        <f t="shared" si="62"/>
        <v/>
      </c>
    </row>
    <row r="4021" spans="1:7" ht="19.5" thickTop="1" thickBot="1">
      <c r="A4021" s="22"/>
      <c r="B4021" s="22"/>
      <c r="C4021" s="22" t="str">
        <f>IF(B4021&gt;0,VLOOKUP(B4021,'الموردين والمخازن'!$A$9:$L$10006,2,0)," ")</f>
        <v xml:space="preserve"> </v>
      </c>
      <c r="D4021" s="22"/>
      <c r="E4021" s="22"/>
      <c r="F4021" s="33"/>
      <c r="G4021" s="69" t="str">
        <f t="shared" si="62"/>
        <v/>
      </c>
    </row>
    <row r="4022" spans="1:7" ht="19.5" thickTop="1" thickBot="1">
      <c r="A4022" s="22"/>
      <c r="B4022" s="22"/>
      <c r="C4022" s="22" t="str">
        <f>IF(B4022&gt;0,VLOOKUP(B4022,'الموردين والمخازن'!$A$9:$L$10006,2,0)," ")</f>
        <v xml:space="preserve"> </v>
      </c>
      <c r="D4022" s="22"/>
      <c r="E4022" s="22"/>
      <c r="F4022" s="33"/>
      <c r="G4022" s="69" t="str">
        <f t="shared" si="62"/>
        <v/>
      </c>
    </row>
    <row r="4023" spans="1:7" ht="19.5" thickTop="1" thickBot="1">
      <c r="A4023" s="22"/>
      <c r="B4023" s="22"/>
      <c r="C4023" s="22" t="str">
        <f>IF(B4023&gt;0,VLOOKUP(B4023,'الموردين والمخازن'!$A$9:$L$10006,2,0)," ")</f>
        <v xml:space="preserve"> </v>
      </c>
      <c r="D4023" s="22"/>
      <c r="E4023" s="22"/>
      <c r="F4023" s="33"/>
      <c r="G4023" s="69" t="str">
        <f t="shared" si="62"/>
        <v/>
      </c>
    </row>
    <row r="4024" spans="1:7" ht="19.5" thickTop="1" thickBot="1">
      <c r="A4024" s="22"/>
      <c r="B4024" s="22"/>
      <c r="C4024" s="22" t="str">
        <f>IF(B4024&gt;0,VLOOKUP(B4024,'الموردين والمخازن'!$A$9:$L$10006,2,0)," ")</f>
        <v xml:space="preserve"> </v>
      </c>
      <c r="D4024" s="22"/>
      <c r="E4024" s="22"/>
      <c r="F4024" s="33"/>
      <c r="G4024" s="69" t="str">
        <f t="shared" si="62"/>
        <v/>
      </c>
    </row>
    <row r="4025" spans="1:7" ht="19.5" thickTop="1" thickBot="1">
      <c r="A4025" s="22"/>
      <c r="B4025" s="22"/>
      <c r="C4025" s="22" t="str">
        <f>IF(B4025&gt;0,VLOOKUP(B4025,'الموردين والمخازن'!$A$9:$L$10006,2,0)," ")</f>
        <v xml:space="preserve"> </v>
      </c>
      <c r="D4025" s="22"/>
      <c r="E4025" s="22"/>
      <c r="F4025" s="33"/>
      <c r="G4025" s="69" t="str">
        <f t="shared" si="62"/>
        <v/>
      </c>
    </row>
    <row r="4026" spans="1:7" ht="19.5" thickTop="1" thickBot="1">
      <c r="A4026" s="22"/>
      <c r="B4026" s="22"/>
      <c r="C4026" s="22" t="str">
        <f>IF(B4026&gt;0,VLOOKUP(B4026,'الموردين والمخازن'!$A$9:$L$10006,2,0)," ")</f>
        <v xml:space="preserve"> </v>
      </c>
      <c r="D4026" s="22"/>
      <c r="E4026" s="22"/>
      <c r="F4026" s="33"/>
      <c r="G4026" s="69" t="str">
        <f t="shared" si="62"/>
        <v/>
      </c>
    </row>
    <row r="4027" spans="1:7" ht="19.5" thickTop="1" thickBot="1">
      <c r="A4027" s="22"/>
      <c r="B4027" s="22"/>
      <c r="C4027" s="22" t="str">
        <f>IF(B4027&gt;0,VLOOKUP(B4027,'الموردين والمخازن'!$A$9:$L$10006,2,0)," ")</f>
        <v xml:space="preserve"> </v>
      </c>
      <c r="D4027" s="22"/>
      <c r="E4027" s="22"/>
      <c r="F4027" s="33"/>
      <c r="G4027" s="69" t="str">
        <f t="shared" si="62"/>
        <v/>
      </c>
    </row>
    <row r="4028" spans="1:7" ht="19.5" thickTop="1" thickBot="1">
      <c r="A4028" s="22"/>
      <c r="B4028" s="22"/>
      <c r="C4028" s="22" t="str">
        <f>IF(B4028&gt;0,VLOOKUP(B4028,'الموردين والمخازن'!$A$9:$L$10006,2,0)," ")</f>
        <v xml:space="preserve"> </v>
      </c>
      <c r="D4028" s="22"/>
      <c r="E4028" s="22"/>
      <c r="F4028" s="33"/>
      <c r="G4028" s="69" t="str">
        <f t="shared" si="62"/>
        <v/>
      </c>
    </row>
    <row r="4029" spans="1:7" ht="19.5" thickTop="1" thickBot="1">
      <c r="A4029" s="22"/>
      <c r="B4029" s="22"/>
      <c r="C4029" s="22" t="str">
        <f>IF(B4029&gt;0,VLOOKUP(B4029,'الموردين والمخازن'!$A$9:$L$10006,2,0)," ")</f>
        <v xml:space="preserve"> </v>
      </c>
      <c r="D4029" s="22"/>
      <c r="E4029" s="22"/>
      <c r="F4029" s="33"/>
      <c r="G4029" s="69" t="str">
        <f t="shared" si="62"/>
        <v/>
      </c>
    </row>
    <row r="4030" spans="1:7" ht="19.5" thickTop="1" thickBot="1">
      <c r="A4030" s="22"/>
      <c r="B4030" s="22"/>
      <c r="C4030" s="22" t="str">
        <f>IF(B4030&gt;0,VLOOKUP(B4030,'الموردين والمخازن'!$A$9:$L$10006,2,0)," ")</f>
        <v xml:space="preserve"> </v>
      </c>
      <c r="D4030" s="22"/>
      <c r="E4030" s="22"/>
      <c r="F4030" s="33"/>
      <c r="G4030" s="69" t="str">
        <f t="shared" si="62"/>
        <v/>
      </c>
    </row>
    <row r="4031" spans="1:7" ht="19.5" thickTop="1" thickBot="1">
      <c r="A4031" s="22"/>
      <c r="B4031" s="22"/>
      <c r="C4031" s="22" t="str">
        <f>IF(B4031&gt;0,VLOOKUP(B4031,'الموردين والمخازن'!$A$9:$L$10006,2,0)," ")</f>
        <v xml:space="preserve"> </v>
      </c>
      <c r="D4031" s="22"/>
      <c r="E4031" s="22"/>
      <c r="F4031" s="33"/>
      <c r="G4031" s="69" t="str">
        <f t="shared" si="62"/>
        <v/>
      </c>
    </row>
    <row r="4032" spans="1:7" ht="19.5" thickTop="1" thickBot="1">
      <c r="A4032" s="22"/>
      <c r="B4032" s="22"/>
      <c r="C4032" s="22" t="str">
        <f>IF(B4032&gt;0,VLOOKUP(B4032,'الموردين والمخازن'!$A$9:$L$10006,2,0)," ")</f>
        <v xml:space="preserve"> </v>
      </c>
      <c r="D4032" s="22"/>
      <c r="E4032" s="22"/>
      <c r="F4032" s="33"/>
      <c r="G4032" s="69" t="str">
        <f t="shared" si="62"/>
        <v/>
      </c>
    </row>
    <row r="4033" spans="1:7" ht="19.5" thickTop="1" thickBot="1">
      <c r="A4033" s="22"/>
      <c r="B4033" s="22"/>
      <c r="C4033" s="22" t="str">
        <f>IF(B4033&gt;0,VLOOKUP(B4033,'الموردين والمخازن'!$A$9:$L$10006,2,0)," ")</f>
        <v xml:space="preserve"> </v>
      </c>
      <c r="D4033" s="22"/>
      <c r="E4033" s="22"/>
      <c r="F4033" s="33"/>
      <c r="G4033" s="69" t="str">
        <f t="shared" si="62"/>
        <v/>
      </c>
    </row>
    <row r="4034" spans="1:7" ht="19.5" thickTop="1" thickBot="1">
      <c r="A4034" s="22"/>
      <c r="B4034" s="22"/>
      <c r="C4034" s="22" t="str">
        <f>IF(B4034&gt;0,VLOOKUP(B4034,'الموردين والمخازن'!$A$9:$L$10006,2,0)," ")</f>
        <v xml:space="preserve"> </v>
      </c>
      <c r="D4034" s="22"/>
      <c r="E4034" s="22"/>
      <c r="F4034" s="33"/>
      <c r="G4034" s="69" t="str">
        <f t="shared" si="62"/>
        <v/>
      </c>
    </row>
    <row r="4035" spans="1:7" ht="19.5" thickTop="1" thickBot="1">
      <c r="A4035" s="22"/>
      <c r="B4035" s="22"/>
      <c r="C4035" s="22" t="str">
        <f>IF(B4035&gt;0,VLOOKUP(B4035,'الموردين والمخازن'!$A$9:$L$10006,2,0)," ")</f>
        <v xml:space="preserve"> </v>
      </c>
      <c r="D4035" s="22"/>
      <c r="E4035" s="22"/>
      <c r="F4035" s="33"/>
      <c r="G4035" s="69" t="str">
        <f t="shared" si="62"/>
        <v/>
      </c>
    </row>
    <row r="4036" spans="1:7" ht="19.5" thickTop="1" thickBot="1">
      <c r="A4036" s="22"/>
      <c r="B4036" s="22"/>
      <c r="C4036" s="22" t="str">
        <f>IF(B4036&gt;0,VLOOKUP(B4036,'الموردين والمخازن'!$A$9:$L$10006,2,0)," ")</f>
        <v xml:space="preserve"> </v>
      </c>
      <c r="D4036" s="22"/>
      <c r="E4036" s="22"/>
      <c r="F4036" s="33"/>
      <c r="G4036" s="69" t="str">
        <f t="shared" si="62"/>
        <v/>
      </c>
    </row>
    <row r="4037" spans="1:7" ht="19.5" thickTop="1" thickBot="1">
      <c r="A4037" s="22"/>
      <c r="B4037" s="22"/>
      <c r="C4037" s="22" t="str">
        <f>IF(B4037&gt;0,VLOOKUP(B4037,'الموردين والمخازن'!$A$9:$L$10006,2,0)," ")</f>
        <v xml:space="preserve"> </v>
      </c>
      <c r="D4037" s="22"/>
      <c r="E4037" s="22"/>
      <c r="F4037" s="33"/>
      <c r="G4037" s="69" t="str">
        <f t="shared" si="62"/>
        <v/>
      </c>
    </row>
    <row r="4038" spans="1:7" ht="19.5" thickTop="1" thickBot="1">
      <c r="A4038" s="22"/>
      <c r="B4038" s="22"/>
      <c r="C4038" s="22" t="str">
        <f>IF(B4038&gt;0,VLOOKUP(B4038,'الموردين والمخازن'!$A$9:$L$10006,2,0)," ")</f>
        <v xml:space="preserve"> </v>
      </c>
      <c r="D4038" s="22"/>
      <c r="E4038" s="22"/>
      <c r="F4038" s="33"/>
      <c r="G4038" s="69" t="str">
        <f t="shared" si="62"/>
        <v/>
      </c>
    </row>
    <row r="4039" spans="1:7" ht="19.5" thickTop="1" thickBot="1">
      <c r="A4039" s="22"/>
      <c r="B4039" s="22"/>
      <c r="C4039" s="22" t="str">
        <f>IF(B4039&gt;0,VLOOKUP(B4039,'الموردين والمخازن'!$A$9:$L$10006,2,0)," ")</f>
        <v xml:space="preserve"> </v>
      </c>
      <c r="D4039" s="22"/>
      <c r="E4039" s="22"/>
      <c r="F4039" s="33"/>
      <c r="G4039" s="69" t="str">
        <f t="shared" si="62"/>
        <v/>
      </c>
    </row>
    <row r="4040" spans="1:7" ht="19.5" thickTop="1" thickBot="1">
      <c r="A4040" s="22"/>
      <c r="B4040" s="22"/>
      <c r="C4040" s="22" t="str">
        <f>IF(B4040&gt;0,VLOOKUP(B4040,'الموردين والمخازن'!$A$9:$L$10006,2,0)," ")</f>
        <v xml:space="preserve"> </v>
      </c>
      <c r="D4040" s="22"/>
      <c r="E4040" s="22"/>
      <c r="F4040" s="33"/>
      <c r="G4040" s="69" t="str">
        <f t="shared" si="62"/>
        <v/>
      </c>
    </row>
    <row r="4041" spans="1:7" ht="19.5" thickTop="1" thickBot="1">
      <c r="A4041" s="22"/>
      <c r="B4041" s="22"/>
      <c r="C4041" s="22" t="str">
        <f>IF(B4041&gt;0,VLOOKUP(B4041,'الموردين والمخازن'!$A$9:$L$10006,2,0)," ")</f>
        <v xml:space="preserve"> </v>
      </c>
      <c r="D4041" s="22"/>
      <c r="E4041" s="22"/>
      <c r="F4041" s="33"/>
      <c r="G4041" s="69" t="str">
        <f t="shared" ref="G4041:G4104" si="63">B4041&amp;A4041</f>
        <v/>
      </c>
    </row>
    <row r="4042" spans="1:7" ht="19.5" thickTop="1" thickBot="1">
      <c r="A4042" s="22"/>
      <c r="B4042" s="22"/>
      <c r="C4042" s="22" t="str">
        <f>IF(B4042&gt;0,VLOOKUP(B4042,'الموردين والمخازن'!$A$9:$L$10006,2,0)," ")</f>
        <v xml:space="preserve"> </v>
      </c>
      <c r="D4042" s="22"/>
      <c r="E4042" s="22"/>
      <c r="F4042" s="33"/>
      <c r="G4042" s="69" t="str">
        <f t="shared" si="63"/>
        <v/>
      </c>
    </row>
    <row r="4043" spans="1:7" ht="19.5" thickTop="1" thickBot="1">
      <c r="A4043" s="22"/>
      <c r="B4043" s="22"/>
      <c r="C4043" s="22" t="str">
        <f>IF(B4043&gt;0,VLOOKUP(B4043,'الموردين والمخازن'!$A$9:$L$10006,2,0)," ")</f>
        <v xml:space="preserve"> </v>
      </c>
      <c r="D4043" s="22"/>
      <c r="E4043" s="22"/>
      <c r="F4043" s="33"/>
      <c r="G4043" s="69" t="str">
        <f t="shared" si="63"/>
        <v/>
      </c>
    </row>
    <row r="4044" spans="1:7" ht="19.5" thickTop="1" thickBot="1">
      <c r="A4044" s="22"/>
      <c r="B4044" s="22"/>
      <c r="C4044" s="22" t="str">
        <f>IF(B4044&gt;0,VLOOKUP(B4044,'الموردين والمخازن'!$A$9:$L$10006,2,0)," ")</f>
        <v xml:space="preserve"> </v>
      </c>
      <c r="D4044" s="22"/>
      <c r="E4044" s="22"/>
      <c r="F4044" s="33"/>
      <c r="G4044" s="69" t="str">
        <f t="shared" si="63"/>
        <v/>
      </c>
    </row>
    <row r="4045" spans="1:7" ht="19.5" thickTop="1" thickBot="1">
      <c r="A4045" s="22"/>
      <c r="B4045" s="22"/>
      <c r="C4045" s="22" t="str">
        <f>IF(B4045&gt;0,VLOOKUP(B4045,'الموردين والمخازن'!$A$9:$L$10006,2,0)," ")</f>
        <v xml:space="preserve"> </v>
      </c>
      <c r="D4045" s="22"/>
      <c r="E4045" s="22"/>
      <c r="F4045" s="33"/>
      <c r="G4045" s="69" t="str">
        <f t="shared" si="63"/>
        <v/>
      </c>
    </row>
    <row r="4046" spans="1:7" ht="19.5" thickTop="1" thickBot="1">
      <c r="A4046" s="22"/>
      <c r="B4046" s="22"/>
      <c r="C4046" s="22" t="str">
        <f>IF(B4046&gt;0,VLOOKUP(B4046,'الموردين والمخازن'!$A$9:$L$10006,2,0)," ")</f>
        <v xml:space="preserve"> </v>
      </c>
      <c r="D4046" s="22"/>
      <c r="E4046" s="22"/>
      <c r="F4046" s="33"/>
      <c r="G4046" s="69" t="str">
        <f t="shared" si="63"/>
        <v/>
      </c>
    </row>
    <row r="4047" spans="1:7" ht="19.5" thickTop="1" thickBot="1">
      <c r="A4047" s="22"/>
      <c r="B4047" s="22"/>
      <c r="C4047" s="22" t="str">
        <f>IF(B4047&gt;0,VLOOKUP(B4047,'الموردين والمخازن'!$A$9:$L$10006,2,0)," ")</f>
        <v xml:space="preserve"> </v>
      </c>
      <c r="D4047" s="22"/>
      <c r="E4047" s="22"/>
      <c r="F4047" s="33"/>
      <c r="G4047" s="69" t="str">
        <f t="shared" si="63"/>
        <v/>
      </c>
    </row>
    <row r="4048" spans="1:7" ht="19.5" thickTop="1" thickBot="1">
      <c r="A4048" s="22"/>
      <c r="B4048" s="22"/>
      <c r="C4048" s="22" t="str">
        <f>IF(B4048&gt;0,VLOOKUP(B4048,'الموردين والمخازن'!$A$9:$L$10006,2,0)," ")</f>
        <v xml:space="preserve"> </v>
      </c>
      <c r="D4048" s="22"/>
      <c r="E4048" s="22"/>
      <c r="F4048" s="33"/>
      <c r="G4048" s="69" t="str">
        <f t="shared" si="63"/>
        <v/>
      </c>
    </row>
    <row r="4049" spans="1:7" ht="19.5" thickTop="1" thickBot="1">
      <c r="A4049" s="22"/>
      <c r="B4049" s="22"/>
      <c r="C4049" s="22" t="str">
        <f>IF(B4049&gt;0,VLOOKUP(B4049,'الموردين والمخازن'!$A$9:$L$10006,2,0)," ")</f>
        <v xml:space="preserve"> </v>
      </c>
      <c r="D4049" s="22"/>
      <c r="E4049" s="22"/>
      <c r="F4049" s="33"/>
      <c r="G4049" s="69" t="str">
        <f t="shared" si="63"/>
        <v/>
      </c>
    </row>
    <row r="4050" spans="1:7" ht="19.5" thickTop="1" thickBot="1">
      <c r="A4050" s="22"/>
      <c r="B4050" s="22"/>
      <c r="C4050" s="22" t="str">
        <f>IF(B4050&gt;0,VLOOKUP(B4050,'الموردين والمخازن'!$A$9:$L$10006,2,0)," ")</f>
        <v xml:space="preserve"> </v>
      </c>
      <c r="D4050" s="22"/>
      <c r="E4050" s="22"/>
      <c r="F4050" s="33"/>
      <c r="G4050" s="69" t="str">
        <f t="shared" si="63"/>
        <v/>
      </c>
    </row>
    <row r="4051" spans="1:7" ht="19.5" thickTop="1" thickBot="1">
      <c r="A4051" s="22"/>
      <c r="B4051" s="22"/>
      <c r="C4051" s="22" t="str">
        <f>IF(B4051&gt;0,VLOOKUP(B4051,'الموردين والمخازن'!$A$9:$L$10006,2,0)," ")</f>
        <v xml:space="preserve"> </v>
      </c>
      <c r="D4051" s="22"/>
      <c r="E4051" s="22"/>
      <c r="F4051" s="33"/>
      <c r="G4051" s="69" t="str">
        <f t="shared" si="63"/>
        <v/>
      </c>
    </row>
    <row r="4052" spans="1:7" ht="19.5" thickTop="1" thickBot="1">
      <c r="A4052" s="22"/>
      <c r="B4052" s="22"/>
      <c r="C4052" s="22" t="str">
        <f>IF(B4052&gt;0,VLOOKUP(B4052,'الموردين والمخازن'!$A$9:$L$10006,2,0)," ")</f>
        <v xml:space="preserve"> </v>
      </c>
      <c r="D4052" s="22"/>
      <c r="E4052" s="22"/>
      <c r="F4052" s="33"/>
      <c r="G4052" s="69" t="str">
        <f t="shared" si="63"/>
        <v/>
      </c>
    </row>
    <row r="4053" spans="1:7" ht="19.5" thickTop="1" thickBot="1">
      <c r="A4053" s="22"/>
      <c r="B4053" s="22"/>
      <c r="C4053" s="22" t="str">
        <f>IF(B4053&gt;0,VLOOKUP(B4053,'الموردين والمخازن'!$A$9:$L$10006,2,0)," ")</f>
        <v xml:space="preserve"> </v>
      </c>
      <c r="D4053" s="22"/>
      <c r="E4053" s="22"/>
      <c r="F4053" s="33"/>
      <c r="G4053" s="69" t="str">
        <f t="shared" si="63"/>
        <v/>
      </c>
    </row>
    <row r="4054" spans="1:7" ht="19.5" thickTop="1" thickBot="1">
      <c r="A4054" s="22"/>
      <c r="B4054" s="22"/>
      <c r="C4054" s="22" t="str">
        <f>IF(B4054&gt;0,VLOOKUP(B4054,'الموردين والمخازن'!$A$9:$L$10006,2,0)," ")</f>
        <v xml:space="preserve"> </v>
      </c>
      <c r="D4054" s="22"/>
      <c r="E4054" s="22"/>
      <c r="F4054" s="33"/>
      <c r="G4054" s="69" t="str">
        <f t="shared" si="63"/>
        <v/>
      </c>
    </row>
    <row r="4055" spans="1:7" ht="19.5" thickTop="1" thickBot="1">
      <c r="A4055" s="22"/>
      <c r="B4055" s="22"/>
      <c r="C4055" s="22" t="str">
        <f>IF(B4055&gt;0,VLOOKUP(B4055,'الموردين والمخازن'!$A$9:$L$10006,2,0)," ")</f>
        <v xml:space="preserve"> </v>
      </c>
      <c r="D4055" s="22"/>
      <c r="E4055" s="22"/>
      <c r="F4055" s="33"/>
      <c r="G4055" s="69" t="str">
        <f t="shared" si="63"/>
        <v/>
      </c>
    </row>
    <row r="4056" spans="1:7" ht="19.5" thickTop="1" thickBot="1">
      <c r="A4056" s="22"/>
      <c r="B4056" s="22"/>
      <c r="C4056" s="22" t="str">
        <f>IF(B4056&gt;0,VLOOKUP(B4056,'الموردين والمخازن'!$A$9:$L$10006,2,0)," ")</f>
        <v xml:space="preserve"> </v>
      </c>
      <c r="D4056" s="22"/>
      <c r="E4056" s="22"/>
      <c r="F4056" s="33"/>
      <c r="G4056" s="69" t="str">
        <f t="shared" si="63"/>
        <v/>
      </c>
    </row>
    <row r="4057" spans="1:7" ht="19.5" thickTop="1" thickBot="1">
      <c r="A4057" s="22"/>
      <c r="B4057" s="22"/>
      <c r="C4057" s="22" t="str">
        <f>IF(B4057&gt;0,VLOOKUP(B4057,'الموردين والمخازن'!$A$9:$L$10006,2,0)," ")</f>
        <v xml:space="preserve"> </v>
      </c>
      <c r="D4057" s="22"/>
      <c r="E4057" s="22"/>
      <c r="F4057" s="33"/>
      <c r="G4057" s="69" t="str">
        <f t="shared" si="63"/>
        <v/>
      </c>
    </row>
    <row r="4058" spans="1:7" ht="19.5" thickTop="1" thickBot="1">
      <c r="A4058" s="22"/>
      <c r="B4058" s="22"/>
      <c r="C4058" s="22" t="str">
        <f>IF(B4058&gt;0,VLOOKUP(B4058,'الموردين والمخازن'!$A$9:$L$10006,2,0)," ")</f>
        <v xml:space="preserve"> </v>
      </c>
      <c r="D4058" s="22"/>
      <c r="E4058" s="22"/>
      <c r="F4058" s="33"/>
      <c r="G4058" s="69" t="str">
        <f t="shared" si="63"/>
        <v/>
      </c>
    </row>
    <row r="4059" spans="1:7" ht="19.5" thickTop="1" thickBot="1">
      <c r="A4059" s="22"/>
      <c r="B4059" s="22"/>
      <c r="C4059" s="22" t="str">
        <f>IF(B4059&gt;0,VLOOKUP(B4059,'الموردين والمخازن'!$A$9:$L$10006,2,0)," ")</f>
        <v xml:space="preserve"> </v>
      </c>
      <c r="D4059" s="22"/>
      <c r="E4059" s="22"/>
      <c r="F4059" s="33"/>
      <c r="G4059" s="69" t="str">
        <f t="shared" si="63"/>
        <v/>
      </c>
    </row>
    <row r="4060" spans="1:7" ht="19.5" thickTop="1" thickBot="1">
      <c r="A4060" s="22"/>
      <c r="B4060" s="22"/>
      <c r="C4060" s="22" t="str">
        <f>IF(B4060&gt;0,VLOOKUP(B4060,'الموردين والمخازن'!$A$9:$L$10006,2,0)," ")</f>
        <v xml:space="preserve"> </v>
      </c>
      <c r="D4060" s="22"/>
      <c r="E4060" s="22"/>
      <c r="F4060" s="33"/>
      <c r="G4060" s="69" t="str">
        <f t="shared" si="63"/>
        <v/>
      </c>
    </row>
    <row r="4061" spans="1:7" ht="19.5" thickTop="1" thickBot="1">
      <c r="A4061" s="22"/>
      <c r="B4061" s="22"/>
      <c r="C4061" s="22" t="str">
        <f>IF(B4061&gt;0,VLOOKUP(B4061,'الموردين والمخازن'!$A$9:$L$10006,2,0)," ")</f>
        <v xml:space="preserve"> </v>
      </c>
      <c r="D4061" s="22"/>
      <c r="E4061" s="22"/>
      <c r="F4061" s="33"/>
      <c r="G4061" s="69" t="str">
        <f t="shared" si="63"/>
        <v/>
      </c>
    </row>
    <row r="4062" spans="1:7" ht="19.5" thickTop="1" thickBot="1">
      <c r="A4062" s="22"/>
      <c r="B4062" s="22"/>
      <c r="C4062" s="22" t="str">
        <f>IF(B4062&gt;0,VLOOKUP(B4062,'الموردين والمخازن'!$A$9:$L$10006,2,0)," ")</f>
        <v xml:space="preserve"> </v>
      </c>
      <c r="D4062" s="22"/>
      <c r="E4062" s="22"/>
      <c r="F4062" s="33"/>
      <c r="G4062" s="69" t="str">
        <f t="shared" si="63"/>
        <v/>
      </c>
    </row>
    <row r="4063" spans="1:7" ht="19.5" thickTop="1" thickBot="1">
      <c r="A4063" s="22"/>
      <c r="B4063" s="22"/>
      <c r="C4063" s="22" t="str">
        <f>IF(B4063&gt;0,VLOOKUP(B4063,'الموردين والمخازن'!$A$9:$L$10006,2,0)," ")</f>
        <v xml:space="preserve"> </v>
      </c>
      <c r="D4063" s="22"/>
      <c r="E4063" s="22"/>
      <c r="F4063" s="33"/>
      <c r="G4063" s="69" t="str">
        <f t="shared" si="63"/>
        <v/>
      </c>
    </row>
    <row r="4064" spans="1:7" ht="19.5" thickTop="1" thickBot="1">
      <c r="A4064" s="22"/>
      <c r="B4064" s="22"/>
      <c r="C4064" s="22" t="str">
        <f>IF(B4064&gt;0,VLOOKUP(B4064,'الموردين والمخازن'!$A$9:$L$10006,2,0)," ")</f>
        <v xml:space="preserve"> </v>
      </c>
      <c r="D4064" s="22"/>
      <c r="E4064" s="22"/>
      <c r="F4064" s="33"/>
      <c r="G4064" s="69" t="str">
        <f t="shared" si="63"/>
        <v/>
      </c>
    </row>
    <row r="4065" spans="1:7" ht="19.5" thickTop="1" thickBot="1">
      <c r="A4065" s="22"/>
      <c r="B4065" s="22"/>
      <c r="C4065" s="22" t="str">
        <f>IF(B4065&gt;0,VLOOKUP(B4065,'الموردين والمخازن'!$A$9:$L$10006,2,0)," ")</f>
        <v xml:space="preserve"> </v>
      </c>
      <c r="D4065" s="22"/>
      <c r="E4065" s="22"/>
      <c r="F4065" s="33"/>
      <c r="G4065" s="69" t="str">
        <f t="shared" si="63"/>
        <v/>
      </c>
    </row>
    <row r="4066" spans="1:7" ht="19.5" thickTop="1" thickBot="1">
      <c r="A4066" s="22"/>
      <c r="B4066" s="22"/>
      <c r="C4066" s="22" t="str">
        <f>IF(B4066&gt;0,VLOOKUP(B4066,'الموردين والمخازن'!$A$9:$L$10006,2,0)," ")</f>
        <v xml:space="preserve"> </v>
      </c>
      <c r="D4066" s="22"/>
      <c r="E4066" s="22"/>
      <c r="F4066" s="33"/>
      <c r="G4066" s="69" t="str">
        <f t="shared" si="63"/>
        <v/>
      </c>
    </row>
    <row r="4067" spans="1:7" ht="19.5" thickTop="1" thickBot="1">
      <c r="A4067" s="22"/>
      <c r="B4067" s="22"/>
      <c r="C4067" s="22" t="str">
        <f>IF(B4067&gt;0,VLOOKUP(B4067,'الموردين والمخازن'!$A$9:$L$10006,2,0)," ")</f>
        <v xml:space="preserve"> </v>
      </c>
      <c r="D4067" s="22"/>
      <c r="E4067" s="22"/>
      <c r="F4067" s="33"/>
      <c r="G4067" s="69" t="str">
        <f t="shared" si="63"/>
        <v/>
      </c>
    </row>
    <row r="4068" spans="1:7" ht="19.5" thickTop="1" thickBot="1">
      <c r="A4068" s="22"/>
      <c r="B4068" s="22"/>
      <c r="C4068" s="22" t="str">
        <f>IF(B4068&gt;0,VLOOKUP(B4068,'الموردين والمخازن'!$A$9:$L$10006,2,0)," ")</f>
        <v xml:space="preserve"> </v>
      </c>
      <c r="D4068" s="22"/>
      <c r="E4068" s="22"/>
      <c r="F4068" s="33"/>
      <c r="G4068" s="69" t="str">
        <f t="shared" si="63"/>
        <v/>
      </c>
    </row>
    <row r="4069" spans="1:7" ht="19.5" thickTop="1" thickBot="1">
      <c r="A4069" s="22"/>
      <c r="B4069" s="22"/>
      <c r="C4069" s="22" t="str">
        <f>IF(B4069&gt;0,VLOOKUP(B4069,'الموردين والمخازن'!$A$9:$L$10006,2,0)," ")</f>
        <v xml:space="preserve"> </v>
      </c>
      <c r="D4069" s="22"/>
      <c r="E4069" s="22"/>
      <c r="F4069" s="33"/>
      <c r="G4069" s="69" t="str">
        <f t="shared" si="63"/>
        <v/>
      </c>
    </row>
    <row r="4070" spans="1:7" ht="19.5" thickTop="1" thickBot="1">
      <c r="A4070" s="22"/>
      <c r="B4070" s="22"/>
      <c r="C4070" s="22" t="str">
        <f>IF(B4070&gt;0,VLOOKUP(B4070,'الموردين والمخازن'!$A$9:$L$10006,2,0)," ")</f>
        <v xml:space="preserve"> </v>
      </c>
      <c r="D4070" s="22"/>
      <c r="E4070" s="22"/>
      <c r="F4070" s="33"/>
      <c r="G4070" s="69" t="str">
        <f t="shared" si="63"/>
        <v/>
      </c>
    </row>
    <row r="4071" spans="1:7" ht="19.5" thickTop="1" thickBot="1">
      <c r="A4071" s="22"/>
      <c r="B4071" s="22"/>
      <c r="C4071" s="22" t="str">
        <f>IF(B4071&gt;0,VLOOKUP(B4071,'الموردين والمخازن'!$A$9:$L$10006,2,0)," ")</f>
        <v xml:space="preserve"> </v>
      </c>
      <c r="D4071" s="22"/>
      <c r="E4071" s="22"/>
      <c r="F4071" s="33"/>
      <c r="G4071" s="69" t="str">
        <f t="shared" si="63"/>
        <v/>
      </c>
    </row>
    <row r="4072" spans="1:7" ht="19.5" thickTop="1" thickBot="1">
      <c r="A4072" s="22"/>
      <c r="B4072" s="22"/>
      <c r="C4072" s="22" t="str">
        <f>IF(B4072&gt;0,VLOOKUP(B4072,'الموردين والمخازن'!$A$9:$L$10006,2,0)," ")</f>
        <v xml:space="preserve"> </v>
      </c>
      <c r="D4072" s="22"/>
      <c r="E4072" s="22"/>
      <c r="F4072" s="33"/>
      <c r="G4072" s="69" t="str">
        <f t="shared" si="63"/>
        <v/>
      </c>
    </row>
    <row r="4073" spans="1:7" ht="19.5" thickTop="1" thickBot="1">
      <c r="A4073" s="22"/>
      <c r="B4073" s="22"/>
      <c r="C4073" s="22" t="str">
        <f>IF(B4073&gt;0,VLOOKUP(B4073,'الموردين والمخازن'!$A$9:$L$10006,2,0)," ")</f>
        <v xml:space="preserve"> </v>
      </c>
      <c r="D4073" s="22"/>
      <c r="E4073" s="22"/>
      <c r="F4073" s="33"/>
      <c r="G4073" s="69" t="str">
        <f t="shared" si="63"/>
        <v/>
      </c>
    </row>
    <row r="4074" spans="1:7" ht="19.5" thickTop="1" thickBot="1">
      <c r="A4074" s="22"/>
      <c r="B4074" s="22"/>
      <c r="C4074" s="22" t="str">
        <f>IF(B4074&gt;0,VLOOKUP(B4074,'الموردين والمخازن'!$A$9:$L$10006,2,0)," ")</f>
        <v xml:space="preserve"> </v>
      </c>
      <c r="D4074" s="22"/>
      <c r="E4074" s="22"/>
      <c r="F4074" s="33"/>
      <c r="G4074" s="69" t="str">
        <f t="shared" si="63"/>
        <v/>
      </c>
    </row>
    <row r="4075" spans="1:7" ht="19.5" thickTop="1" thickBot="1">
      <c r="A4075" s="22"/>
      <c r="B4075" s="22"/>
      <c r="C4075" s="22" t="str">
        <f>IF(B4075&gt;0,VLOOKUP(B4075,'الموردين والمخازن'!$A$9:$L$10006,2,0)," ")</f>
        <v xml:space="preserve"> </v>
      </c>
      <c r="D4075" s="22"/>
      <c r="E4075" s="22"/>
      <c r="F4075" s="33"/>
      <c r="G4075" s="69" t="str">
        <f t="shared" si="63"/>
        <v/>
      </c>
    </row>
    <row r="4076" spans="1:7" ht="19.5" thickTop="1" thickBot="1">
      <c r="A4076" s="22"/>
      <c r="B4076" s="22"/>
      <c r="C4076" s="22" t="str">
        <f>IF(B4076&gt;0,VLOOKUP(B4076,'الموردين والمخازن'!$A$9:$L$10006,2,0)," ")</f>
        <v xml:space="preserve"> </v>
      </c>
      <c r="D4076" s="22"/>
      <c r="E4076" s="22"/>
      <c r="F4076" s="33"/>
      <c r="G4076" s="69" t="str">
        <f t="shared" si="63"/>
        <v/>
      </c>
    </row>
    <row r="4077" spans="1:7" ht="19.5" thickTop="1" thickBot="1">
      <c r="A4077" s="22"/>
      <c r="B4077" s="22"/>
      <c r="C4077" s="22" t="str">
        <f>IF(B4077&gt;0,VLOOKUP(B4077,'الموردين والمخازن'!$A$9:$L$10006,2,0)," ")</f>
        <v xml:space="preserve"> </v>
      </c>
      <c r="D4077" s="22"/>
      <c r="E4077" s="22"/>
      <c r="F4077" s="33"/>
      <c r="G4077" s="69" t="str">
        <f t="shared" si="63"/>
        <v/>
      </c>
    </row>
    <row r="4078" spans="1:7" ht="19.5" thickTop="1" thickBot="1">
      <c r="A4078" s="22"/>
      <c r="B4078" s="22"/>
      <c r="C4078" s="22" t="str">
        <f>IF(B4078&gt;0,VLOOKUP(B4078,'الموردين والمخازن'!$A$9:$L$10006,2,0)," ")</f>
        <v xml:space="preserve"> </v>
      </c>
      <c r="D4078" s="22"/>
      <c r="E4078" s="22"/>
      <c r="F4078" s="33"/>
      <c r="G4078" s="69" t="str">
        <f t="shared" si="63"/>
        <v/>
      </c>
    </row>
    <row r="4079" spans="1:7" ht="19.5" thickTop="1" thickBot="1">
      <c r="A4079" s="22"/>
      <c r="B4079" s="22"/>
      <c r="C4079" s="22" t="str">
        <f>IF(B4079&gt;0,VLOOKUP(B4079,'الموردين والمخازن'!$A$9:$L$10006,2,0)," ")</f>
        <v xml:space="preserve"> </v>
      </c>
      <c r="D4079" s="22"/>
      <c r="E4079" s="22"/>
      <c r="F4079" s="33"/>
      <c r="G4079" s="69" t="str">
        <f t="shared" si="63"/>
        <v/>
      </c>
    </row>
    <row r="4080" spans="1:7" ht="19.5" thickTop="1" thickBot="1">
      <c r="A4080" s="22"/>
      <c r="B4080" s="22"/>
      <c r="C4080" s="22" t="str">
        <f>IF(B4080&gt;0,VLOOKUP(B4080,'الموردين والمخازن'!$A$9:$L$10006,2,0)," ")</f>
        <v xml:space="preserve"> </v>
      </c>
      <c r="D4080" s="22"/>
      <c r="E4080" s="22"/>
      <c r="F4080" s="33"/>
      <c r="G4080" s="69" t="str">
        <f t="shared" si="63"/>
        <v/>
      </c>
    </row>
    <row r="4081" spans="1:7" ht="19.5" thickTop="1" thickBot="1">
      <c r="A4081" s="22"/>
      <c r="B4081" s="22"/>
      <c r="C4081" s="22" t="str">
        <f>IF(B4081&gt;0,VLOOKUP(B4081,'الموردين والمخازن'!$A$9:$L$10006,2,0)," ")</f>
        <v xml:space="preserve"> </v>
      </c>
      <c r="D4081" s="22"/>
      <c r="E4081" s="22"/>
      <c r="F4081" s="33"/>
      <c r="G4081" s="69" t="str">
        <f t="shared" si="63"/>
        <v/>
      </c>
    </row>
    <row r="4082" spans="1:7" ht="19.5" thickTop="1" thickBot="1">
      <c r="A4082" s="22"/>
      <c r="B4082" s="22"/>
      <c r="C4082" s="22" t="str">
        <f>IF(B4082&gt;0,VLOOKUP(B4082,'الموردين والمخازن'!$A$9:$L$10006,2,0)," ")</f>
        <v xml:space="preserve"> </v>
      </c>
      <c r="D4082" s="22"/>
      <c r="E4082" s="22"/>
      <c r="F4082" s="33"/>
      <c r="G4082" s="69" t="str">
        <f t="shared" si="63"/>
        <v/>
      </c>
    </row>
    <row r="4083" spans="1:7" ht="19.5" thickTop="1" thickBot="1">
      <c r="A4083" s="22"/>
      <c r="B4083" s="22"/>
      <c r="C4083" s="22" t="str">
        <f>IF(B4083&gt;0,VLOOKUP(B4083,'الموردين والمخازن'!$A$9:$L$10006,2,0)," ")</f>
        <v xml:space="preserve"> </v>
      </c>
      <c r="D4083" s="22"/>
      <c r="E4083" s="22"/>
      <c r="F4083" s="33"/>
      <c r="G4083" s="69" t="str">
        <f t="shared" si="63"/>
        <v/>
      </c>
    </row>
    <row r="4084" spans="1:7" ht="19.5" thickTop="1" thickBot="1">
      <c r="A4084" s="22"/>
      <c r="B4084" s="22"/>
      <c r="C4084" s="22" t="str">
        <f>IF(B4084&gt;0,VLOOKUP(B4084,'الموردين والمخازن'!$A$9:$L$10006,2,0)," ")</f>
        <v xml:space="preserve"> </v>
      </c>
      <c r="D4084" s="22"/>
      <c r="E4084" s="22"/>
      <c r="F4084" s="33"/>
      <c r="G4084" s="69" t="str">
        <f t="shared" si="63"/>
        <v/>
      </c>
    </row>
    <row r="4085" spans="1:7" ht="19.5" thickTop="1" thickBot="1">
      <c r="A4085" s="22"/>
      <c r="B4085" s="22"/>
      <c r="C4085" s="22" t="str">
        <f>IF(B4085&gt;0,VLOOKUP(B4085,'الموردين والمخازن'!$A$9:$L$10006,2,0)," ")</f>
        <v xml:space="preserve"> </v>
      </c>
      <c r="D4085" s="22"/>
      <c r="E4085" s="22"/>
      <c r="F4085" s="33"/>
      <c r="G4085" s="69" t="str">
        <f t="shared" si="63"/>
        <v/>
      </c>
    </row>
    <row r="4086" spans="1:7" ht="19.5" thickTop="1" thickBot="1">
      <c r="A4086" s="22"/>
      <c r="B4086" s="22"/>
      <c r="C4086" s="22" t="str">
        <f>IF(B4086&gt;0,VLOOKUP(B4086,'الموردين والمخازن'!$A$9:$L$10006,2,0)," ")</f>
        <v xml:space="preserve"> </v>
      </c>
      <c r="D4086" s="22"/>
      <c r="E4086" s="22"/>
      <c r="F4086" s="33"/>
      <c r="G4086" s="69" t="str">
        <f t="shared" si="63"/>
        <v/>
      </c>
    </row>
    <row r="4087" spans="1:7" ht="19.5" thickTop="1" thickBot="1">
      <c r="A4087" s="22"/>
      <c r="B4087" s="22"/>
      <c r="C4087" s="22" t="str">
        <f>IF(B4087&gt;0,VLOOKUP(B4087,'الموردين والمخازن'!$A$9:$L$10006,2,0)," ")</f>
        <v xml:space="preserve"> </v>
      </c>
      <c r="D4087" s="22"/>
      <c r="E4087" s="22"/>
      <c r="F4087" s="33"/>
      <c r="G4087" s="69" t="str">
        <f t="shared" si="63"/>
        <v/>
      </c>
    </row>
    <row r="4088" spans="1:7" ht="19.5" thickTop="1" thickBot="1">
      <c r="A4088" s="22"/>
      <c r="B4088" s="22"/>
      <c r="C4088" s="22" t="str">
        <f>IF(B4088&gt;0,VLOOKUP(B4088,'الموردين والمخازن'!$A$9:$L$10006,2,0)," ")</f>
        <v xml:space="preserve"> </v>
      </c>
      <c r="D4088" s="22"/>
      <c r="E4088" s="22"/>
      <c r="F4088" s="33"/>
      <c r="G4088" s="69" t="str">
        <f t="shared" si="63"/>
        <v/>
      </c>
    </row>
    <row r="4089" spans="1:7" ht="19.5" thickTop="1" thickBot="1">
      <c r="A4089" s="22"/>
      <c r="B4089" s="22"/>
      <c r="C4089" s="22" t="str">
        <f>IF(B4089&gt;0,VLOOKUP(B4089,'الموردين والمخازن'!$A$9:$L$10006,2,0)," ")</f>
        <v xml:space="preserve"> </v>
      </c>
      <c r="D4089" s="22"/>
      <c r="E4089" s="22"/>
      <c r="F4089" s="33"/>
      <c r="G4089" s="69" t="str">
        <f t="shared" si="63"/>
        <v/>
      </c>
    </row>
    <row r="4090" spans="1:7" ht="19.5" thickTop="1" thickBot="1">
      <c r="A4090" s="22"/>
      <c r="B4090" s="22"/>
      <c r="C4090" s="22" t="str">
        <f>IF(B4090&gt;0,VLOOKUP(B4090,'الموردين والمخازن'!$A$9:$L$10006,2,0)," ")</f>
        <v xml:space="preserve"> </v>
      </c>
      <c r="D4090" s="22"/>
      <c r="E4090" s="22"/>
      <c r="F4090" s="33"/>
      <c r="G4090" s="69" t="str">
        <f t="shared" si="63"/>
        <v/>
      </c>
    </row>
    <row r="4091" spans="1:7" ht="19.5" thickTop="1" thickBot="1">
      <c r="A4091" s="22"/>
      <c r="B4091" s="22"/>
      <c r="C4091" s="22" t="str">
        <f>IF(B4091&gt;0,VLOOKUP(B4091,'الموردين والمخازن'!$A$9:$L$10006,2,0)," ")</f>
        <v xml:space="preserve"> </v>
      </c>
      <c r="D4091" s="22"/>
      <c r="E4091" s="22"/>
      <c r="F4091" s="33"/>
      <c r="G4091" s="69" t="str">
        <f t="shared" si="63"/>
        <v/>
      </c>
    </row>
    <row r="4092" spans="1:7" ht="19.5" thickTop="1" thickBot="1">
      <c r="A4092" s="22"/>
      <c r="B4092" s="22"/>
      <c r="C4092" s="22" t="str">
        <f>IF(B4092&gt;0,VLOOKUP(B4092,'الموردين والمخازن'!$A$9:$L$10006,2,0)," ")</f>
        <v xml:space="preserve"> </v>
      </c>
      <c r="D4092" s="22"/>
      <c r="E4092" s="22"/>
      <c r="F4092" s="33"/>
      <c r="G4092" s="69" t="str">
        <f t="shared" si="63"/>
        <v/>
      </c>
    </row>
    <row r="4093" spans="1:7" ht="19.5" thickTop="1" thickBot="1">
      <c r="A4093" s="22"/>
      <c r="B4093" s="22"/>
      <c r="C4093" s="22" t="str">
        <f>IF(B4093&gt;0,VLOOKUP(B4093,'الموردين والمخازن'!$A$9:$L$10006,2,0)," ")</f>
        <v xml:space="preserve"> </v>
      </c>
      <c r="D4093" s="22"/>
      <c r="E4093" s="22"/>
      <c r="F4093" s="33"/>
      <c r="G4093" s="69" t="str">
        <f t="shared" si="63"/>
        <v/>
      </c>
    </row>
    <row r="4094" spans="1:7" ht="19.5" thickTop="1" thickBot="1">
      <c r="A4094" s="22"/>
      <c r="B4094" s="22"/>
      <c r="C4094" s="22" t="str">
        <f>IF(B4094&gt;0,VLOOKUP(B4094,'الموردين والمخازن'!$A$9:$L$10006,2,0)," ")</f>
        <v xml:space="preserve"> </v>
      </c>
      <c r="D4094" s="22"/>
      <c r="E4094" s="22"/>
      <c r="F4094" s="33"/>
      <c r="G4094" s="69" t="str">
        <f t="shared" si="63"/>
        <v/>
      </c>
    </row>
    <row r="4095" spans="1:7" ht="19.5" thickTop="1" thickBot="1">
      <c r="A4095" s="22"/>
      <c r="B4095" s="22"/>
      <c r="C4095" s="22" t="str">
        <f>IF(B4095&gt;0,VLOOKUP(B4095,'الموردين والمخازن'!$A$9:$L$10006,2,0)," ")</f>
        <v xml:space="preserve"> </v>
      </c>
      <c r="D4095" s="22"/>
      <c r="E4095" s="22"/>
      <c r="F4095" s="33"/>
      <c r="G4095" s="69" t="str">
        <f t="shared" si="63"/>
        <v/>
      </c>
    </row>
    <row r="4096" spans="1:7" ht="19.5" thickTop="1" thickBot="1">
      <c r="A4096" s="22"/>
      <c r="B4096" s="22"/>
      <c r="C4096" s="22" t="str">
        <f>IF(B4096&gt;0,VLOOKUP(B4096,'الموردين والمخازن'!$A$9:$L$10006,2,0)," ")</f>
        <v xml:space="preserve"> </v>
      </c>
      <c r="D4096" s="22"/>
      <c r="E4096" s="22"/>
      <c r="F4096" s="33"/>
      <c r="G4096" s="69" t="str">
        <f t="shared" si="63"/>
        <v/>
      </c>
    </row>
    <row r="4097" spans="1:7" ht="19.5" thickTop="1" thickBot="1">
      <c r="A4097" s="22"/>
      <c r="B4097" s="22"/>
      <c r="C4097" s="22" t="str">
        <f>IF(B4097&gt;0,VLOOKUP(B4097,'الموردين والمخازن'!$A$9:$L$10006,2,0)," ")</f>
        <v xml:space="preserve"> </v>
      </c>
      <c r="D4097" s="22"/>
      <c r="E4097" s="22"/>
      <c r="F4097" s="33"/>
      <c r="G4097" s="69" t="str">
        <f t="shared" si="63"/>
        <v/>
      </c>
    </row>
    <row r="4098" spans="1:7" ht="19.5" thickTop="1" thickBot="1">
      <c r="A4098" s="22"/>
      <c r="B4098" s="22"/>
      <c r="C4098" s="22" t="str">
        <f>IF(B4098&gt;0,VLOOKUP(B4098,'الموردين والمخازن'!$A$9:$L$10006,2,0)," ")</f>
        <v xml:space="preserve"> </v>
      </c>
      <c r="D4098" s="22"/>
      <c r="E4098" s="22"/>
      <c r="F4098" s="33"/>
      <c r="G4098" s="69" t="str">
        <f t="shared" si="63"/>
        <v/>
      </c>
    </row>
    <row r="4099" spans="1:7" ht="19.5" thickTop="1" thickBot="1">
      <c r="A4099" s="22"/>
      <c r="B4099" s="22"/>
      <c r="C4099" s="22" t="str">
        <f>IF(B4099&gt;0,VLOOKUP(B4099,'الموردين والمخازن'!$A$9:$L$10006,2,0)," ")</f>
        <v xml:space="preserve"> </v>
      </c>
      <c r="D4099" s="22"/>
      <c r="E4099" s="22"/>
      <c r="F4099" s="33"/>
      <c r="G4099" s="69" t="str">
        <f t="shared" si="63"/>
        <v/>
      </c>
    </row>
    <row r="4100" spans="1:7" ht="19.5" thickTop="1" thickBot="1">
      <c r="A4100" s="22"/>
      <c r="B4100" s="22"/>
      <c r="C4100" s="22" t="str">
        <f>IF(B4100&gt;0,VLOOKUP(B4100,'الموردين والمخازن'!$A$9:$L$10006,2,0)," ")</f>
        <v xml:space="preserve"> </v>
      </c>
      <c r="D4100" s="22"/>
      <c r="E4100" s="22"/>
      <c r="F4100" s="33"/>
      <c r="G4100" s="69" t="str">
        <f t="shared" si="63"/>
        <v/>
      </c>
    </row>
    <row r="4101" spans="1:7" ht="19.5" thickTop="1" thickBot="1">
      <c r="A4101" s="22"/>
      <c r="B4101" s="22"/>
      <c r="C4101" s="22" t="str">
        <f>IF(B4101&gt;0,VLOOKUP(B4101,'الموردين والمخازن'!$A$9:$L$10006,2,0)," ")</f>
        <v xml:space="preserve"> </v>
      </c>
      <c r="D4101" s="22"/>
      <c r="E4101" s="22"/>
      <c r="F4101" s="33"/>
      <c r="G4101" s="69" t="str">
        <f t="shared" si="63"/>
        <v/>
      </c>
    </row>
    <row r="4102" spans="1:7" ht="19.5" thickTop="1" thickBot="1">
      <c r="A4102" s="22"/>
      <c r="B4102" s="22"/>
      <c r="C4102" s="22" t="str">
        <f>IF(B4102&gt;0,VLOOKUP(B4102,'الموردين والمخازن'!$A$9:$L$10006,2,0)," ")</f>
        <v xml:space="preserve"> </v>
      </c>
      <c r="D4102" s="22"/>
      <c r="E4102" s="22"/>
      <c r="F4102" s="33"/>
      <c r="G4102" s="69" t="str">
        <f t="shared" si="63"/>
        <v/>
      </c>
    </row>
    <row r="4103" spans="1:7" ht="19.5" thickTop="1" thickBot="1">
      <c r="A4103" s="22"/>
      <c r="B4103" s="22"/>
      <c r="C4103" s="22" t="str">
        <f>IF(B4103&gt;0,VLOOKUP(B4103,'الموردين والمخازن'!$A$9:$L$10006,2,0)," ")</f>
        <v xml:space="preserve"> </v>
      </c>
      <c r="D4103" s="22"/>
      <c r="E4103" s="22"/>
      <c r="F4103" s="33"/>
      <c r="G4103" s="69" t="str">
        <f t="shared" si="63"/>
        <v/>
      </c>
    </row>
    <row r="4104" spans="1:7" ht="19.5" thickTop="1" thickBot="1">
      <c r="A4104" s="22"/>
      <c r="B4104" s="22"/>
      <c r="C4104" s="22" t="str">
        <f>IF(B4104&gt;0,VLOOKUP(B4104,'الموردين والمخازن'!$A$9:$L$10006,2,0)," ")</f>
        <v xml:space="preserve"> </v>
      </c>
      <c r="D4104" s="22"/>
      <c r="E4104" s="22"/>
      <c r="F4104" s="33"/>
      <c r="G4104" s="69" t="str">
        <f t="shared" si="63"/>
        <v/>
      </c>
    </row>
    <row r="4105" spans="1:7" ht="19.5" thickTop="1" thickBot="1">
      <c r="A4105" s="22"/>
      <c r="B4105" s="22"/>
      <c r="C4105" s="22" t="str">
        <f>IF(B4105&gt;0,VLOOKUP(B4105,'الموردين والمخازن'!$A$9:$L$10006,2,0)," ")</f>
        <v xml:space="preserve"> </v>
      </c>
      <c r="D4105" s="22"/>
      <c r="E4105" s="22"/>
      <c r="F4105" s="33"/>
      <c r="G4105" s="69" t="str">
        <f t="shared" ref="G4105:G4168" si="64">B4105&amp;A4105</f>
        <v/>
      </c>
    </row>
    <row r="4106" spans="1:7" ht="19.5" thickTop="1" thickBot="1">
      <c r="A4106" s="22"/>
      <c r="B4106" s="22"/>
      <c r="C4106" s="22" t="str">
        <f>IF(B4106&gt;0,VLOOKUP(B4106,'الموردين والمخازن'!$A$9:$L$10006,2,0)," ")</f>
        <v xml:space="preserve"> </v>
      </c>
      <c r="D4106" s="22"/>
      <c r="E4106" s="22"/>
      <c r="F4106" s="33"/>
      <c r="G4106" s="69" t="str">
        <f t="shared" si="64"/>
        <v/>
      </c>
    </row>
    <row r="4107" spans="1:7" ht="19.5" thickTop="1" thickBot="1">
      <c r="A4107" s="22"/>
      <c r="B4107" s="22"/>
      <c r="C4107" s="22" t="str">
        <f>IF(B4107&gt;0,VLOOKUP(B4107,'الموردين والمخازن'!$A$9:$L$10006,2,0)," ")</f>
        <v xml:space="preserve"> </v>
      </c>
      <c r="D4107" s="22"/>
      <c r="E4107" s="22"/>
      <c r="F4107" s="33"/>
      <c r="G4107" s="69" t="str">
        <f t="shared" si="64"/>
        <v/>
      </c>
    </row>
    <row r="4108" spans="1:7" ht="19.5" thickTop="1" thickBot="1">
      <c r="A4108" s="22"/>
      <c r="B4108" s="22"/>
      <c r="C4108" s="22" t="str">
        <f>IF(B4108&gt;0,VLOOKUP(B4108,'الموردين والمخازن'!$A$9:$L$10006,2,0)," ")</f>
        <v xml:space="preserve"> </v>
      </c>
      <c r="D4108" s="22"/>
      <c r="E4108" s="22"/>
      <c r="F4108" s="33"/>
      <c r="G4108" s="69" t="str">
        <f t="shared" si="64"/>
        <v/>
      </c>
    </row>
    <row r="4109" spans="1:7" ht="19.5" thickTop="1" thickBot="1">
      <c r="A4109" s="22"/>
      <c r="B4109" s="22"/>
      <c r="C4109" s="22" t="str">
        <f>IF(B4109&gt;0,VLOOKUP(B4109,'الموردين والمخازن'!$A$9:$L$10006,2,0)," ")</f>
        <v xml:space="preserve"> </v>
      </c>
      <c r="D4109" s="22"/>
      <c r="E4109" s="22"/>
      <c r="F4109" s="33"/>
      <c r="G4109" s="69" t="str">
        <f t="shared" si="64"/>
        <v/>
      </c>
    </row>
    <row r="4110" spans="1:7" ht="19.5" thickTop="1" thickBot="1">
      <c r="A4110" s="22"/>
      <c r="B4110" s="22"/>
      <c r="C4110" s="22" t="str">
        <f>IF(B4110&gt;0,VLOOKUP(B4110,'الموردين والمخازن'!$A$9:$L$10006,2,0)," ")</f>
        <v xml:space="preserve"> </v>
      </c>
      <c r="D4110" s="22"/>
      <c r="E4110" s="22"/>
      <c r="F4110" s="33"/>
      <c r="G4110" s="69" t="str">
        <f t="shared" si="64"/>
        <v/>
      </c>
    </row>
    <row r="4111" spans="1:7" ht="19.5" thickTop="1" thickBot="1">
      <c r="A4111" s="22"/>
      <c r="B4111" s="22"/>
      <c r="C4111" s="22" t="str">
        <f>IF(B4111&gt;0,VLOOKUP(B4111,'الموردين والمخازن'!$A$9:$L$10006,2,0)," ")</f>
        <v xml:space="preserve"> </v>
      </c>
      <c r="D4111" s="22"/>
      <c r="E4111" s="22"/>
      <c r="F4111" s="33"/>
      <c r="G4111" s="69" t="str">
        <f t="shared" si="64"/>
        <v/>
      </c>
    </row>
    <row r="4112" spans="1:7" ht="19.5" thickTop="1" thickBot="1">
      <c r="A4112" s="22"/>
      <c r="B4112" s="22"/>
      <c r="C4112" s="22" t="str">
        <f>IF(B4112&gt;0,VLOOKUP(B4112,'الموردين والمخازن'!$A$9:$L$10006,2,0)," ")</f>
        <v xml:space="preserve"> </v>
      </c>
      <c r="D4112" s="22"/>
      <c r="E4112" s="22"/>
      <c r="F4112" s="33"/>
      <c r="G4112" s="69" t="str">
        <f t="shared" si="64"/>
        <v/>
      </c>
    </row>
    <row r="4113" spans="1:7" ht="19.5" thickTop="1" thickBot="1">
      <c r="A4113" s="22"/>
      <c r="B4113" s="22"/>
      <c r="C4113" s="22" t="str">
        <f>IF(B4113&gt;0,VLOOKUP(B4113,'الموردين والمخازن'!$A$9:$L$10006,2,0)," ")</f>
        <v xml:space="preserve"> </v>
      </c>
      <c r="D4113" s="22"/>
      <c r="E4113" s="22"/>
      <c r="F4113" s="33"/>
      <c r="G4113" s="69" t="str">
        <f t="shared" si="64"/>
        <v/>
      </c>
    </row>
    <row r="4114" spans="1:7" ht="19.5" thickTop="1" thickBot="1">
      <c r="A4114" s="22"/>
      <c r="B4114" s="22"/>
      <c r="C4114" s="22" t="str">
        <f>IF(B4114&gt;0,VLOOKUP(B4114,'الموردين والمخازن'!$A$9:$L$10006,2,0)," ")</f>
        <v xml:space="preserve"> </v>
      </c>
      <c r="D4114" s="22"/>
      <c r="E4114" s="22"/>
      <c r="F4114" s="33"/>
      <c r="G4114" s="69" t="str">
        <f t="shared" si="64"/>
        <v/>
      </c>
    </row>
    <row r="4115" spans="1:7" ht="19.5" thickTop="1" thickBot="1">
      <c r="A4115" s="22"/>
      <c r="B4115" s="22"/>
      <c r="C4115" s="22" t="str">
        <f>IF(B4115&gt;0,VLOOKUP(B4115,'الموردين والمخازن'!$A$9:$L$10006,2,0)," ")</f>
        <v xml:space="preserve"> </v>
      </c>
      <c r="D4115" s="22"/>
      <c r="E4115" s="22"/>
      <c r="F4115" s="33"/>
      <c r="G4115" s="69" t="str">
        <f t="shared" si="64"/>
        <v/>
      </c>
    </row>
    <row r="4116" spans="1:7" ht="19.5" thickTop="1" thickBot="1">
      <c r="A4116" s="22"/>
      <c r="B4116" s="22"/>
      <c r="C4116" s="22" t="str">
        <f>IF(B4116&gt;0,VLOOKUP(B4116,'الموردين والمخازن'!$A$9:$L$10006,2,0)," ")</f>
        <v xml:space="preserve"> </v>
      </c>
      <c r="D4116" s="22"/>
      <c r="E4116" s="22"/>
      <c r="F4116" s="33"/>
      <c r="G4116" s="69" t="str">
        <f t="shared" si="64"/>
        <v/>
      </c>
    </row>
    <row r="4117" spans="1:7" ht="19.5" thickTop="1" thickBot="1">
      <c r="A4117" s="22"/>
      <c r="B4117" s="22"/>
      <c r="C4117" s="22" t="str">
        <f>IF(B4117&gt;0,VLOOKUP(B4117,'الموردين والمخازن'!$A$9:$L$10006,2,0)," ")</f>
        <v xml:space="preserve"> </v>
      </c>
      <c r="D4117" s="22"/>
      <c r="E4117" s="22"/>
      <c r="F4117" s="33"/>
      <c r="G4117" s="69" t="str">
        <f t="shared" si="64"/>
        <v/>
      </c>
    </row>
    <row r="4118" spans="1:7" ht="19.5" thickTop="1" thickBot="1">
      <c r="A4118" s="22"/>
      <c r="B4118" s="22"/>
      <c r="C4118" s="22" t="str">
        <f>IF(B4118&gt;0,VLOOKUP(B4118,'الموردين والمخازن'!$A$9:$L$10006,2,0)," ")</f>
        <v xml:space="preserve"> </v>
      </c>
      <c r="D4118" s="22"/>
      <c r="E4118" s="22"/>
      <c r="F4118" s="33"/>
      <c r="G4118" s="69" t="str">
        <f t="shared" si="64"/>
        <v/>
      </c>
    </row>
    <row r="4119" spans="1:7" ht="19.5" thickTop="1" thickBot="1">
      <c r="A4119" s="22"/>
      <c r="B4119" s="22"/>
      <c r="C4119" s="22" t="str">
        <f>IF(B4119&gt;0,VLOOKUP(B4119,'الموردين والمخازن'!$A$9:$L$10006,2,0)," ")</f>
        <v xml:space="preserve"> </v>
      </c>
      <c r="D4119" s="22"/>
      <c r="E4119" s="22"/>
      <c r="F4119" s="33"/>
      <c r="G4119" s="69" t="str">
        <f t="shared" si="64"/>
        <v/>
      </c>
    </row>
    <row r="4120" spans="1:7" ht="19.5" thickTop="1" thickBot="1">
      <c r="A4120" s="22"/>
      <c r="B4120" s="22"/>
      <c r="C4120" s="22" t="str">
        <f>IF(B4120&gt;0,VLOOKUP(B4120,'الموردين والمخازن'!$A$9:$L$10006,2,0)," ")</f>
        <v xml:space="preserve"> </v>
      </c>
      <c r="D4120" s="22"/>
      <c r="E4120" s="22"/>
      <c r="F4120" s="33"/>
      <c r="G4120" s="69" t="str">
        <f t="shared" si="64"/>
        <v/>
      </c>
    </row>
    <row r="4121" spans="1:7" ht="19.5" thickTop="1" thickBot="1">
      <c r="A4121" s="22"/>
      <c r="B4121" s="22"/>
      <c r="C4121" s="22" t="str">
        <f>IF(B4121&gt;0,VLOOKUP(B4121,'الموردين والمخازن'!$A$9:$L$10006,2,0)," ")</f>
        <v xml:space="preserve"> </v>
      </c>
      <c r="D4121" s="22"/>
      <c r="E4121" s="22"/>
      <c r="F4121" s="33"/>
      <c r="G4121" s="69" t="str">
        <f t="shared" si="64"/>
        <v/>
      </c>
    </row>
    <row r="4122" spans="1:7" ht="19.5" thickTop="1" thickBot="1">
      <c r="A4122" s="22"/>
      <c r="B4122" s="22"/>
      <c r="C4122" s="22" t="str">
        <f>IF(B4122&gt;0,VLOOKUP(B4122,'الموردين والمخازن'!$A$9:$L$10006,2,0)," ")</f>
        <v xml:space="preserve"> </v>
      </c>
      <c r="D4122" s="22"/>
      <c r="E4122" s="22"/>
      <c r="F4122" s="33"/>
      <c r="G4122" s="69" t="str">
        <f t="shared" si="64"/>
        <v/>
      </c>
    </row>
    <row r="4123" spans="1:7" ht="19.5" thickTop="1" thickBot="1">
      <c r="A4123" s="22"/>
      <c r="B4123" s="22"/>
      <c r="C4123" s="22" t="str">
        <f>IF(B4123&gt;0,VLOOKUP(B4123,'الموردين والمخازن'!$A$9:$L$10006,2,0)," ")</f>
        <v xml:space="preserve"> </v>
      </c>
      <c r="D4123" s="22"/>
      <c r="E4123" s="22"/>
      <c r="F4123" s="33"/>
      <c r="G4123" s="69" t="str">
        <f t="shared" si="64"/>
        <v/>
      </c>
    </row>
    <row r="4124" spans="1:7" ht="19.5" thickTop="1" thickBot="1">
      <c r="A4124" s="22"/>
      <c r="B4124" s="22"/>
      <c r="C4124" s="22" t="str">
        <f>IF(B4124&gt;0,VLOOKUP(B4124,'الموردين والمخازن'!$A$9:$L$10006,2,0)," ")</f>
        <v xml:space="preserve"> </v>
      </c>
      <c r="D4124" s="22"/>
      <c r="E4124" s="22"/>
      <c r="F4124" s="33"/>
      <c r="G4124" s="69" t="str">
        <f t="shared" si="64"/>
        <v/>
      </c>
    </row>
    <row r="4125" spans="1:7" ht="19.5" thickTop="1" thickBot="1">
      <c r="A4125" s="22"/>
      <c r="B4125" s="22"/>
      <c r="C4125" s="22" t="str">
        <f>IF(B4125&gt;0,VLOOKUP(B4125,'الموردين والمخازن'!$A$9:$L$10006,2,0)," ")</f>
        <v xml:space="preserve"> </v>
      </c>
      <c r="D4125" s="22"/>
      <c r="E4125" s="22"/>
      <c r="F4125" s="33"/>
      <c r="G4125" s="69" t="str">
        <f t="shared" si="64"/>
        <v/>
      </c>
    </row>
    <row r="4126" spans="1:7" ht="19.5" thickTop="1" thickBot="1">
      <c r="A4126" s="22"/>
      <c r="B4126" s="22"/>
      <c r="C4126" s="22" t="str">
        <f>IF(B4126&gt;0,VLOOKUP(B4126,'الموردين والمخازن'!$A$9:$L$10006,2,0)," ")</f>
        <v xml:space="preserve"> </v>
      </c>
      <c r="D4126" s="22"/>
      <c r="E4126" s="22"/>
      <c r="F4126" s="33"/>
      <c r="G4126" s="69" t="str">
        <f t="shared" si="64"/>
        <v/>
      </c>
    </row>
    <row r="4127" spans="1:7" ht="19.5" thickTop="1" thickBot="1">
      <c r="A4127" s="22"/>
      <c r="B4127" s="22"/>
      <c r="C4127" s="22" t="str">
        <f>IF(B4127&gt;0,VLOOKUP(B4127,'الموردين والمخازن'!$A$9:$L$10006,2,0)," ")</f>
        <v xml:space="preserve"> </v>
      </c>
      <c r="D4127" s="22"/>
      <c r="E4127" s="22"/>
      <c r="F4127" s="33"/>
      <c r="G4127" s="69" t="str">
        <f t="shared" si="64"/>
        <v/>
      </c>
    </row>
    <row r="4128" spans="1:7" ht="19.5" thickTop="1" thickBot="1">
      <c r="A4128" s="22"/>
      <c r="B4128" s="22"/>
      <c r="C4128" s="22" t="str">
        <f>IF(B4128&gt;0,VLOOKUP(B4128,'الموردين والمخازن'!$A$9:$L$10006,2,0)," ")</f>
        <v xml:space="preserve"> </v>
      </c>
      <c r="D4128" s="22"/>
      <c r="E4128" s="22"/>
      <c r="F4128" s="33"/>
      <c r="G4128" s="69" t="str">
        <f t="shared" si="64"/>
        <v/>
      </c>
    </row>
    <row r="4129" spans="1:7" ht="19.5" thickTop="1" thickBot="1">
      <c r="A4129" s="22"/>
      <c r="B4129" s="22"/>
      <c r="C4129" s="22" t="str">
        <f>IF(B4129&gt;0,VLOOKUP(B4129,'الموردين والمخازن'!$A$9:$L$10006,2,0)," ")</f>
        <v xml:space="preserve"> </v>
      </c>
      <c r="D4129" s="22"/>
      <c r="E4129" s="22"/>
      <c r="F4129" s="33"/>
      <c r="G4129" s="69" t="str">
        <f t="shared" si="64"/>
        <v/>
      </c>
    </row>
    <row r="4130" spans="1:7" ht="19.5" thickTop="1" thickBot="1">
      <c r="A4130" s="22"/>
      <c r="B4130" s="22"/>
      <c r="C4130" s="22" t="str">
        <f>IF(B4130&gt;0,VLOOKUP(B4130,'الموردين والمخازن'!$A$9:$L$10006,2,0)," ")</f>
        <v xml:space="preserve"> </v>
      </c>
      <c r="D4130" s="22"/>
      <c r="E4130" s="22"/>
      <c r="F4130" s="33"/>
      <c r="G4130" s="69" t="str">
        <f t="shared" si="64"/>
        <v/>
      </c>
    </row>
    <row r="4131" spans="1:7" ht="19.5" thickTop="1" thickBot="1">
      <c r="A4131" s="22"/>
      <c r="B4131" s="22"/>
      <c r="C4131" s="22" t="str">
        <f>IF(B4131&gt;0,VLOOKUP(B4131,'الموردين والمخازن'!$A$9:$L$10006,2,0)," ")</f>
        <v xml:space="preserve"> </v>
      </c>
      <c r="D4131" s="22"/>
      <c r="E4131" s="22"/>
      <c r="F4131" s="33"/>
      <c r="G4131" s="69" t="str">
        <f t="shared" si="64"/>
        <v/>
      </c>
    </row>
    <row r="4132" spans="1:7" ht="19.5" thickTop="1" thickBot="1">
      <c r="A4132" s="22"/>
      <c r="B4132" s="22"/>
      <c r="C4132" s="22" t="str">
        <f>IF(B4132&gt;0,VLOOKUP(B4132,'الموردين والمخازن'!$A$9:$L$10006,2,0)," ")</f>
        <v xml:space="preserve"> </v>
      </c>
      <c r="D4132" s="22"/>
      <c r="E4132" s="22"/>
      <c r="F4132" s="33"/>
      <c r="G4132" s="69" t="str">
        <f t="shared" si="64"/>
        <v/>
      </c>
    </row>
    <row r="4133" spans="1:7" ht="19.5" thickTop="1" thickBot="1">
      <c r="A4133" s="22"/>
      <c r="B4133" s="22"/>
      <c r="C4133" s="22" t="str">
        <f>IF(B4133&gt;0,VLOOKUP(B4133,'الموردين والمخازن'!$A$9:$L$10006,2,0)," ")</f>
        <v xml:space="preserve"> </v>
      </c>
      <c r="D4133" s="22"/>
      <c r="E4133" s="22"/>
      <c r="F4133" s="33"/>
      <c r="G4133" s="69" t="str">
        <f t="shared" si="64"/>
        <v/>
      </c>
    </row>
    <row r="4134" spans="1:7" ht="19.5" thickTop="1" thickBot="1">
      <c r="A4134" s="22"/>
      <c r="B4134" s="22"/>
      <c r="C4134" s="22" t="str">
        <f>IF(B4134&gt;0,VLOOKUP(B4134,'الموردين والمخازن'!$A$9:$L$10006,2,0)," ")</f>
        <v xml:space="preserve"> </v>
      </c>
      <c r="D4134" s="22"/>
      <c r="E4134" s="22"/>
      <c r="F4134" s="33"/>
      <c r="G4134" s="69" t="str">
        <f t="shared" si="64"/>
        <v/>
      </c>
    </row>
    <row r="4135" spans="1:7" ht="19.5" thickTop="1" thickBot="1">
      <c r="A4135" s="22"/>
      <c r="B4135" s="22"/>
      <c r="C4135" s="22" t="str">
        <f>IF(B4135&gt;0,VLOOKUP(B4135,'الموردين والمخازن'!$A$9:$L$10006,2,0)," ")</f>
        <v xml:space="preserve"> </v>
      </c>
      <c r="D4135" s="22"/>
      <c r="E4135" s="22"/>
      <c r="F4135" s="33"/>
      <c r="G4135" s="69" t="str">
        <f t="shared" si="64"/>
        <v/>
      </c>
    </row>
    <row r="4136" spans="1:7" ht="19.5" thickTop="1" thickBot="1">
      <c r="A4136" s="22"/>
      <c r="B4136" s="22"/>
      <c r="C4136" s="22" t="str">
        <f>IF(B4136&gt;0,VLOOKUP(B4136,'الموردين والمخازن'!$A$9:$L$10006,2,0)," ")</f>
        <v xml:space="preserve"> </v>
      </c>
      <c r="D4136" s="22"/>
      <c r="E4136" s="22"/>
      <c r="F4136" s="33"/>
      <c r="G4136" s="69" t="str">
        <f t="shared" si="64"/>
        <v/>
      </c>
    </row>
    <row r="4137" spans="1:7" ht="19.5" thickTop="1" thickBot="1">
      <c r="A4137" s="22"/>
      <c r="B4137" s="22"/>
      <c r="C4137" s="22" t="str">
        <f>IF(B4137&gt;0,VLOOKUP(B4137,'الموردين والمخازن'!$A$9:$L$10006,2,0)," ")</f>
        <v xml:space="preserve"> </v>
      </c>
      <c r="D4137" s="22"/>
      <c r="E4137" s="22"/>
      <c r="F4137" s="33"/>
      <c r="G4137" s="69" t="str">
        <f t="shared" si="64"/>
        <v/>
      </c>
    </row>
    <row r="4138" spans="1:7" ht="19.5" thickTop="1" thickBot="1">
      <c r="A4138" s="22"/>
      <c r="B4138" s="22"/>
      <c r="C4138" s="22" t="str">
        <f>IF(B4138&gt;0,VLOOKUP(B4138,'الموردين والمخازن'!$A$9:$L$10006,2,0)," ")</f>
        <v xml:space="preserve"> </v>
      </c>
      <c r="D4138" s="22"/>
      <c r="E4138" s="22"/>
      <c r="F4138" s="33"/>
      <c r="G4138" s="69" t="str">
        <f t="shared" si="64"/>
        <v/>
      </c>
    </row>
    <row r="4139" spans="1:7" ht="19.5" thickTop="1" thickBot="1">
      <c r="A4139" s="22"/>
      <c r="B4139" s="22"/>
      <c r="C4139" s="22" t="str">
        <f>IF(B4139&gt;0,VLOOKUP(B4139,'الموردين والمخازن'!$A$9:$L$10006,2,0)," ")</f>
        <v xml:space="preserve"> </v>
      </c>
      <c r="D4139" s="22"/>
      <c r="E4139" s="22"/>
      <c r="F4139" s="33"/>
      <c r="G4139" s="69" t="str">
        <f t="shared" si="64"/>
        <v/>
      </c>
    </row>
    <row r="4140" spans="1:7" ht="19.5" thickTop="1" thickBot="1">
      <c r="A4140" s="22"/>
      <c r="B4140" s="22"/>
      <c r="C4140" s="22" t="str">
        <f>IF(B4140&gt;0,VLOOKUP(B4140,'الموردين والمخازن'!$A$9:$L$10006,2,0)," ")</f>
        <v xml:space="preserve"> </v>
      </c>
      <c r="D4140" s="22"/>
      <c r="E4140" s="22"/>
      <c r="F4140" s="33"/>
      <c r="G4140" s="69" t="str">
        <f t="shared" si="64"/>
        <v/>
      </c>
    </row>
    <row r="4141" spans="1:7" ht="19.5" thickTop="1" thickBot="1">
      <c r="A4141" s="22"/>
      <c r="B4141" s="22"/>
      <c r="C4141" s="22" t="str">
        <f>IF(B4141&gt;0,VLOOKUP(B4141,'الموردين والمخازن'!$A$9:$L$10006,2,0)," ")</f>
        <v xml:space="preserve"> </v>
      </c>
      <c r="D4141" s="22"/>
      <c r="E4141" s="22"/>
      <c r="F4141" s="33"/>
      <c r="G4141" s="69" t="str">
        <f t="shared" si="64"/>
        <v/>
      </c>
    </row>
    <row r="4142" spans="1:7" ht="19.5" thickTop="1" thickBot="1">
      <c r="A4142" s="22"/>
      <c r="B4142" s="22"/>
      <c r="C4142" s="22" t="str">
        <f>IF(B4142&gt;0,VLOOKUP(B4142,'الموردين والمخازن'!$A$9:$L$10006,2,0)," ")</f>
        <v xml:space="preserve"> </v>
      </c>
      <c r="D4142" s="22"/>
      <c r="E4142" s="22"/>
      <c r="F4142" s="33"/>
      <c r="G4142" s="69" t="str">
        <f t="shared" si="64"/>
        <v/>
      </c>
    </row>
    <row r="4143" spans="1:7" ht="19.5" thickTop="1" thickBot="1">
      <c r="A4143" s="22"/>
      <c r="B4143" s="22"/>
      <c r="C4143" s="22" t="str">
        <f>IF(B4143&gt;0,VLOOKUP(B4143,'الموردين والمخازن'!$A$9:$L$10006,2,0)," ")</f>
        <v xml:space="preserve"> </v>
      </c>
      <c r="D4143" s="22"/>
      <c r="E4143" s="22"/>
      <c r="F4143" s="33"/>
      <c r="G4143" s="69" t="str">
        <f t="shared" si="64"/>
        <v/>
      </c>
    </row>
    <row r="4144" spans="1:7" ht="19.5" thickTop="1" thickBot="1">
      <c r="A4144" s="22"/>
      <c r="B4144" s="22"/>
      <c r="C4144" s="22" t="str">
        <f>IF(B4144&gt;0,VLOOKUP(B4144,'الموردين والمخازن'!$A$9:$L$10006,2,0)," ")</f>
        <v xml:space="preserve"> </v>
      </c>
      <c r="D4144" s="22"/>
      <c r="E4144" s="22"/>
      <c r="F4144" s="33"/>
      <c r="G4144" s="69" t="str">
        <f t="shared" si="64"/>
        <v/>
      </c>
    </row>
    <row r="4145" spans="1:7" ht="19.5" thickTop="1" thickBot="1">
      <c r="A4145" s="22"/>
      <c r="B4145" s="22"/>
      <c r="C4145" s="22" t="str">
        <f>IF(B4145&gt;0,VLOOKUP(B4145,'الموردين والمخازن'!$A$9:$L$10006,2,0)," ")</f>
        <v xml:space="preserve"> </v>
      </c>
      <c r="D4145" s="22"/>
      <c r="E4145" s="22"/>
      <c r="F4145" s="33"/>
      <c r="G4145" s="69" t="str">
        <f t="shared" si="64"/>
        <v/>
      </c>
    </row>
    <row r="4146" spans="1:7" ht="19.5" thickTop="1" thickBot="1">
      <c r="A4146" s="22"/>
      <c r="B4146" s="22"/>
      <c r="C4146" s="22" t="str">
        <f>IF(B4146&gt;0,VLOOKUP(B4146,'الموردين والمخازن'!$A$9:$L$10006,2,0)," ")</f>
        <v xml:space="preserve"> </v>
      </c>
      <c r="D4146" s="22"/>
      <c r="E4146" s="22"/>
      <c r="F4146" s="33"/>
      <c r="G4146" s="69" t="str">
        <f t="shared" si="64"/>
        <v/>
      </c>
    </row>
    <row r="4147" spans="1:7" ht="19.5" thickTop="1" thickBot="1">
      <c r="A4147" s="22"/>
      <c r="B4147" s="22"/>
      <c r="C4147" s="22" t="str">
        <f>IF(B4147&gt;0,VLOOKUP(B4147,'الموردين والمخازن'!$A$9:$L$10006,2,0)," ")</f>
        <v xml:space="preserve"> </v>
      </c>
      <c r="D4147" s="22"/>
      <c r="E4147" s="22"/>
      <c r="F4147" s="33"/>
      <c r="G4147" s="69" t="str">
        <f t="shared" si="64"/>
        <v/>
      </c>
    </row>
    <row r="4148" spans="1:7" ht="19.5" thickTop="1" thickBot="1">
      <c r="A4148" s="22"/>
      <c r="B4148" s="22"/>
      <c r="C4148" s="22" t="str">
        <f>IF(B4148&gt;0,VLOOKUP(B4148,'الموردين والمخازن'!$A$9:$L$10006,2,0)," ")</f>
        <v xml:space="preserve"> </v>
      </c>
      <c r="D4148" s="22"/>
      <c r="E4148" s="22"/>
      <c r="F4148" s="33"/>
      <c r="G4148" s="69" t="str">
        <f t="shared" si="64"/>
        <v/>
      </c>
    </row>
    <row r="4149" spans="1:7" ht="19.5" thickTop="1" thickBot="1">
      <c r="A4149" s="22"/>
      <c r="B4149" s="22"/>
      <c r="C4149" s="22" t="str">
        <f>IF(B4149&gt;0,VLOOKUP(B4149,'الموردين والمخازن'!$A$9:$L$10006,2,0)," ")</f>
        <v xml:space="preserve"> </v>
      </c>
      <c r="D4149" s="22"/>
      <c r="E4149" s="22"/>
      <c r="F4149" s="33"/>
      <c r="G4149" s="69" t="str">
        <f t="shared" si="64"/>
        <v/>
      </c>
    </row>
    <row r="4150" spans="1:7" ht="19.5" thickTop="1" thickBot="1">
      <c r="A4150" s="22"/>
      <c r="B4150" s="22"/>
      <c r="C4150" s="22" t="str">
        <f>IF(B4150&gt;0,VLOOKUP(B4150,'الموردين والمخازن'!$A$9:$L$10006,2,0)," ")</f>
        <v xml:space="preserve"> </v>
      </c>
      <c r="D4150" s="22"/>
      <c r="E4150" s="22"/>
      <c r="F4150" s="33"/>
      <c r="G4150" s="69" t="str">
        <f t="shared" si="64"/>
        <v/>
      </c>
    </row>
    <row r="4151" spans="1:7" ht="19.5" thickTop="1" thickBot="1">
      <c r="A4151" s="22"/>
      <c r="B4151" s="22"/>
      <c r="C4151" s="22" t="str">
        <f>IF(B4151&gt;0,VLOOKUP(B4151,'الموردين والمخازن'!$A$9:$L$10006,2,0)," ")</f>
        <v xml:space="preserve"> </v>
      </c>
      <c r="D4151" s="22"/>
      <c r="E4151" s="22"/>
      <c r="F4151" s="33"/>
      <c r="G4151" s="69" t="str">
        <f t="shared" si="64"/>
        <v/>
      </c>
    </row>
    <row r="4152" spans="1:7" ht="19.5" thickTop="1" thickBot="1">
      <c r="A4152" s="22"/>
      <c r="B4152" s="22"/>
      <c r="C4152" s="22" t="str">
        <f>IF(B4152&gt;0,VLOOKUP(B4152,'الموردين والمخازن'!$A$9:$L$10006,2,0)," ")</f>
        <v xml:space="preserve"> </v>
      </c>
      <c r="D4152" s="22"/>
      <c r="E4152" s="22"/>
      <c r="F4152" s="33"/>
      <c r="G4152" s="69" t="str">
        <f t="shared" si="64"/>
        <v/>
      </c>
    </row>
    <row r="4153" spans="1:7" ht="19.5" thickTop="1" thickBot="1">
      <c r="A4153" s="22"/>
      <c r="B4153" s="22"/>
      <c r="C4153" s="22" t="str">
        <f>IF(B4153&gt;0,VLOOKUP(B4153,'الموردين والمخازن'!$A$9:$L$10006,2,0)," ")</f>
        <v xml:space="preserve"> </v>
      </c>
      <c r="D4153" s="22"/>
      <c r="E4153" s="22"/>
      <c r="F4153" s="33"/>
      <c r="G4153" s="69" t="str">
        <f t="shared" si="64"/>
        <v/>
      </c>
    </row>
    <row r="4154" spans="1:7" ht="19.5" thickTop="1" thickBot="1">
      <c r="A4154" s="22"/>
      <c r="B4154" s="22"/>
      <c r="C4154" s="22" t="str">
        <f>IF(B4154&gt;0,VLOOKUP(B4154,'الموردين والمخازن'!$A$9:$L$10006,2,0)," ")</f>
        <v xml:space="preserve"> </v>
      </c>
      <c r="D4154" s="22"/>
      <c r="E4154" s="22"/>
      <c r="F4154" s="33"/>
      <c r="G4154" s="69" t="str">
        <f t="shared" si="64"/>
        <v/>
      </c>
    </row>
    <row r="4155" spans="1:7" ht="19.5" thickTop="1" thickBot="1">
      <c r="A4155" s="22"/>
      <c r="B4155" s="22"/>
      <c r="C4155" s="22" t="str">
        <f>IF(B4155&gt;0,VLOOKUP(B4155,'الموردين والمخازن'!$A$9:$L$10006,2,0)," ")</f>
        <v xml:space="preserve"> </v>
      </c>
      <c r="D4155" s="22"/>
      <c r="E4155" s="22"/>
      <c r="F4155" s="33"/>
      <c r="G4155" s="69" t="str">
        <f t="shared" si="64"/>
        <v/>
      </c>
    </row>
    <row r="4156" spans="1:7" ht="19.5" thickTop="1" thickBot="1">
      <c r="A4156" s="22"/>
      <c r="B4156" s="22"/>
      <c r="C4156" s="22" t="str">
        <f>IF(B4156&gt;0,VLOOKUP(B4156,'الموردين والمخازن'!$A$9:$L$10006,2,0)," ")</f>
        <v xml:space="preserve"> </v>
      </c>
      <c r="D4156" s="22"/>
      <c r="E4156" s="22"/>
      <c r="F4156" s="33"/>
      <c r="G4156" s="69" t="str">
        <f t="shared" si="64"/>
        <v/>
      </c>
    </row>
    <row r="4157" spans="1:7" ht="19.5" thickTop="1" thickBot="1">
      <c r="A4157" s="22"/>
      <c r="B4157" s="22"/>
      <c r="C4157" s="22" t="str">
        <f>IF(B4157&gt;0,VLOOKUP(B4157,'الموردين والمخازن'!$A$9:$L$10006,2,0)," ")</f>
        <v xml:space="preserve"> </v>
      </c>
      <c r="D4157" s="22"/>
      <c r="E4157" s="22"/>
      <c r="F4157" s="33"/>
      <c r="G4157" s="69" t="str">
        <f t="shared" si="64"/>
        <v/>
      </c>
    </row>
    <row r="4158" spans="1:7" ht="19.5" thickTop="1" thickBot="1">
      <c r="A4158" s="22"/>
      <c r="B4158" s="22"/>
      <c r="C4158" s="22" t="str">
        <f>IF(B4158&gt;0,VLOOKUP(B4158,'الموردين والمخازن'!$A$9:$L$10006,2,0)," ")</f>
        <v xml:space="preserve"> </v>
      </c>
      <c r="D4158" s="22"/>
      <c r="E4158" s="22"/>
      <c r="F4158" s="33"/>
      <c r="G4158" s="69" t="str">
        <f t="shared" si="64"/>
        <v/>
      </c>
    </row>
    <row r="4159" spans="1:7" ht="19.5" thickTop="1" thickBot="1">
      <c r="A4159" s="22"/>
      <c r="B4159" s="22"/>
      <c r="C4159" s="22" t="str">
        <f>IF(B4159&gt;0,VLOOKUP(B4159,'الموردين والمخازن'!$A$9:$L$10006,2,0)," ")</f>
        <v xml:space="preserve"> </v>
      </c>
      <c r="D4159" s="22"/>
      <c r="E4159" s="22"/>
      <c r="F4159" s="33"/>
      <c r="G4159" s="69" t="str">
        <f t="shared" si="64"/>
        <v/>
      </c>
    </row>
    <row r="4160" spans="1:7" ht="19.5" thickTop="1" thickBot="1">
      <c r="A4160" s="22"/>
      <c r="B4160" s="22"/>
      <c r="C4160" s="22" t="str">
        <f>IF(B4160&gt;0,VLOOKUP(B4160,'الموردين والمخازن'!$A$9:$L$10006,2,0)," ")</f>
        <v xml:space="preserve"> </v>
      </c>
      <c r="D4160" s="22"/>
      <c r="E4160" s="22"/>
      <c r="F4160" s="33"/>
      <c r="G4160" s="69" t="str">
        <f t="shared" si="64"/>
        <v/>
      </c>
    </row>
    <row r="4161" spans="1:7" ht="19.5" thickTop="1" thickBot="1">
      <c r="A4161" s="22"/>
      <c r="B4161" s="22"/>
      <c r="C4161" s="22" t="str">
        <f>IF(B4161&gt;0,VLOOKUP(B4161,'الموردين والمخازن'!$A$9:$L$10006,2,0)," ")</f>
        <v xml:space="preserve"> </v>
      </c>
      <c r="D4161" s="22"/>
      <c r="E4161" s="22"/>
      <c r="F4161" s="33"/>
      <c r="G4161" s="69" t="str">
        <f t="shared" si="64"/>
        <v/>
      </c>
    </row>
    <row r="4162" spans="1:7" ht="19.5" thickTop="1" thickBot="1">
      <c r="A4162" s="22"/>
      <c r="B4162" s="22"/>
      <c r="C4162" s="22" t="str">
        <f>IF(B4162&gt;0,VLOOKUP(B4162,'الموردين والمخازن'!$A$9:$L$10006,2,0)," ")</f>
        <v xml:space="preserve"> </v>
      </c>
      <c r="D4162" s="22"/>
      <c r="E4162" s="22"/>
      <c r="F4162" s="33"/>
      <c r="G4162" s="69" t="str">
        <f t="shared" si="64"/>
        <v/>
      </c>
    </row>
    <row r="4163" spans="1:7" ht="19.5" thickTop="1" thickBot="1">
      <c r="A4163" s="22"/>
      <c r="B4163" s="22"/>
      <c r="C4163" s="22" t="str">
        <f>IF(B4163&gt;0,VLOOKUP(B4163,'الموردين والمخازن'!$A$9:$L$10006,2,0)," ")</f>
        <v xml:space="preserve"> </v>
      </c>
      <c r="D4163" s="22"/>
      <c r="E4163" s="22"/>
      <c r="F4163" s="33"/>
      <c r="G4163" s="69" t="str">
        <f t="shared" si="64"/>
        <v/>
      </c>
    </row>
    <row r="4164" spans="1:7" ht="19.5" thickTop="1" thickBot="1">
      <c r="A4164" s="22"/>
      <c r="B4164" s="22"/>
      <c r="C4164" s="22" t="str">
        <f>IF(B4164&gt;0,VLOOKUP(B4164,'الموردين والمخازن'!$A$9:$L$10006,2,0)," ")</f>
        <v xml:space="preserve"> </v>
      </c>
      <c r="D4164" s="22"/>
      <c r="E4164" s="22"/>
      <c r="F4164" s="33"/>
      <c r="G4164" s="69" t="str">
        <f t="shared" si="64"/>
        <v/>
      </c>
    </row>
    <row r="4165" spans="1:7" ht="19.5" thickTop="1" thickBot="1">
      <c r="A4165" s="22"/>
      <c r="B4165" s="22"/>
      <c r="C4165" s="22" t="str">
        <f>IF(B4165&gt;0,VLOOKUP(B4165,'الموردين والمخازن'!$A$9:$L$10006,2,0)," ")</f>
        <v xml:space="preserve"> </v>
      </c>
      <c r="D4165" s="22"/>
      <c r="E4165" s="22"/>
      <c r="F4165" s="33"/>
      <c r="G4165" s="69" t="str">
        <f t="shared" si="64"/>
        <v/>
      </c>
    </row>
    <row r="4166" spans="1:7" ht="19.5" thickTop="1" thickBot="1">
      <c r="A4166" s="22"/>
      <c r="B4166" s="22"/>
      <c r="C4166" s="22" t="str">
        <f>IF(B4166&gt;0,VLOOKUP(B4166,'الموردين والمخازن'!$A$9:$L$10006,2,0)," ")</f>
        <v xml:space="preserve"> </v>
      </c>
      <c r="D4166" s="22"/>
      <c r="E4166" s="22"/>
      <c r="F4166" s="33"/>
      <c r="G4166" s="69" t="str">
        <f t="shared" si="64"/>
        <v/>
      </c>
    </row>
    <row r="4167" spans="1:7" ht="19.5" thickTop="1" thickBot="1">
      <c r="A4167" s="22"/>
      <c r="B4167" s="22"/>
      <c r="C4167" s="22" t="str">
        <f>IF(B4167&gt;0,VLOOKUP(B4167,'الموردين والمخازن'!$A$9:$L$10006,2,0)," ")</f>
        <v xml:space="preserve"> </v>
      </c>
      <c r="D4167" s="22"/>
      <c r="E4167" s="22"/>
      <c r="F4167" s="33"/>
      <c r="G4167" s="69" t="str">
        <f t="shared" si="64"/>
        <v/>
      </c>
    </row>
    <row r="4168" spans="1:7" ht="19.5" thickTop="1" thickBot="1">
      <c r="A4168" s="22"/>
      <c r="B4168" s="22"/>
      <c r="C4168" s="22" t="str">
        <f>IF(B4168&gt;0,VLOOKUP(B4168,'الموردين والمخازن'!$A$9:$L$10006,2,0)," ")</f>
        <v xml:space="preserve"> </v>
      </c>
      <c r="D4168" s="22"/>
      <c r="E4168" s="22"/>
      <c r="F4168" s="33"/>
      <c r="G4168" s="69" t="str">
        <f t="shared" si="64"/>
        <v/>
      </c>
    </row>
    <row r="4169" spans="1:7" ht="19.5" thickTop="1" thickBot="1">
      <c r="A4169" s="22"/>
      <c r="B4169" s="22"/>
      <c r="C4169" s="22" t="str">
        <f>IF(B4169&gt;0,VLOOKUP(B4169,'الموردين والمخازن'!$A$9:$L$10006,2,0)," ")</f>
        <v xml:space="preserve"> </v>
      </c>
      <c r="D4169" s="22"/>
      <c r="E4169" s="22"/>
      <c r="F4169" s="33"/>
      <c r="G4169" s="69" t="str">
        <f t="shared" ref="G4169:G4232" si="65">B4169&amp;A4169</f>
        <v/>
      </c>
    </row>
    <row r="4170" spans="1:7" ht="19.5" thickTop="1" thickBot="1">
      <c r="A4170" s="22"/>
      <c r="B4170" s="22"/>
      <c r="C4170" s="22" t="str">
        <f>IF(B4170&gt;0,VLOOKUP(B4170,'الموردين والمخازن'!$A$9:$L$10006,2,0)," ")</f>
        <v xml:space="preserve"> </v>
      </c>
      <c r="D4170" s="22"/>
      <c r="E4170" s="22"/>
      <c r="F4170" s="33"/>
      <c r="G4170" s="69" t="str">
        <f t="shared" si="65"/>
        <v/>
      </c>
    </row>
    <row r="4171" spans="1:7" ht="19.5" thickTop="1" thickBot="1">
      <c r="A4171" s="22"/>
      <c r="B4171" s="22"/>
      <c r="C4171" s="22" t="str">
        <f>IF(B4171&gt;0,VLOOKUP(B4171,'الموردين والمخازن'!$A$9:$L$10006,2,0)," ")</f>
        <v xml:space="preserve"> </v>
      </c>
      <c r="D4171" s="22"/>
      <c r="E4171" s="22"/>
      <c r="F4171" s="33"/>
      <c r="G4171" s="69" t="str">
        <f t="shared" si="65"/>
        <v/>
      </c>
    </row>
    <row r="4172" spans="1:7" ht="19.5" thickTop="1" thickBot="1">
      <c r="A4172" s="22"/>
      <c r="B4172" s="22"/>
      <c r="C4172" s="22" t="str">
        <f>IF(B4172&gt;0,VLOOKUP(B4172,'الموردين والمخازن'!$A$9:$L$10006,2,0)," ")</f>
        <v xml:space="preserve"> </v>
      </c>
      <c r="D4172" s="22"/>
      <c r="E4172" s="22"/>
      <c r="F4172" s="33"/>
      <c r="G4172" s="69" t="str">
        <f t="shared" si="65"/>
        <v/>
      </c>
    </row>
    <row r="4173" spans="1:7" ht="19.5" thickTop="1" thickBot="1">
      <c r="A4173" s="22"/>
      <c r="B4173" s="22"/>
      <c r="C4173" s="22" t="str">
        <f>IF(B4173&gt;0,VLOOKUP(B4173,'الموردين والمخازن'!$A$9:$L$10006,2,0)," ")</f>
        <v xml:space="preserve"> </v>
      </c>
      <c r="D4173" s="22"/>
      <c r="E4173" s="22"/>
      <c r="F4173" s="33"/>
      <c r="G4173" s="69" t="str">
        <f t="shared" si="65"/>
        <v/>
      </c>
    </row>
    <row r="4174" spans="1:7" ht="19.5" thickTop="1" thickBot="1">
      <c r="A4174" s="22"/>
      <c r="B4174" s="22"/>
      <c r="C4174" s="22" t="str">
        <f>IF(B4174&gt;0,VLOOKUP(B4174,'الموردين والمخازن'!$A$9:$L$10006,2,0)," ")</f>
        <v xml:space="preserve"> </v>
      </c>
      <c r="D4174" s="22"/>
      <c r="E4174" s="22"/>
      <c r="F4174" s="33"/>
      <c r="G4174" s="69" t="str">
        <f t="shared" si="65"/>
        <v/>
      </c>
    </row>
    <row r="4175" spans="1:7" ht="19.5" thickTop="1" thickBot="1">
      <c r="A4175" s="22"/>
      <c r="B4175" s="22"/>
      <c r="C4175" s="22" t="str">
        <f>IF(B4175&gt;0,VLOOKUP(B4175,'الموردين والمخازن'!$A$9:$L$10006,2,0)," ")</f>
        <v xml:space="preserve"> </v>
      </c>
      <c r="D4175" s="22"/>
      <c r="E4175" s="22"/>
      <c r="F4175" s="33"/>
      <c r="G4175" s="69" t="str">
        <f t="shared" si="65"/>
        <v/>
      </c>
    </row>
    <row r="4176" spans="1:7" ht="19.5" thickTop="1" thickBot="1">
      <c r="A4176" s="22"/>
      <c r="B4176" s="22"/>
      <c r="C4176" s="22" t="str">
        <f>IF(B4176&gt;0,VLOOKUP(B4176,'الموردين والمخازن'!$A$9:$L$10006,2,0)," ")</f>
        <v xml:space="preserve"> </v>
      </c>
      <c r="D4176" s="22"/>
      <c r="E4176" s="22"/>
      <c r="F4176" s="33"/>
      <c r="G4176" s="69" t="str">
        <f t="shared" si="65"/>
        <v/>
      </c>
    </row>
    <row r="4177" spans="1:7" ht="19.5" thickTop="1" thickBot="1">
      <c r="A4177" s="22"/>
      <c r="B4177" s="22"/>
      <c r="C4177" s="22" t="str">
        <f>IF(B4177&gt;0,VLOOKUP(B4177,'الموردين والمخازن'!$A$9:$L$10006,2,0)," ")</f>
        <v xml:space="preserve"> </v>
      </c>
      <c r="D4177" s="22"/>
      <c r="E4177" s="22"/>
      <c r="F4177" s="33"/>
      <c r="G4177" s="69" t="str">
        <f t="shared" si="65"/>
        <v/>
      </c>
    </row>
    <row r="4178" spans="1:7" ht="19.5" thickTop="1" thickBot="1">
      <c r="A4178" s="22"/>
      <c r="B4178" s="22"/>
      <c r="C4178" s="22" t="str">
        <f>IF(B4178&gt;0,VLOOKUP(B4178,'الموردين والمخازن'!$A$9:$L$10006,2,0)," ")</f>
        <v xml:space="preserve"> </v>
      </c>
      <c r="D4178" s="22"/>
      <c r="E4178" s="22"/>
      <c r="F4178" s="33"/>
      <c r="G4178" s="69" t="str">
        <f t="shared" si="65"/>
        <v/>
      </c>
    </row>
    <row r="4179" spans="1:7" ht="19.5" thickTop="1" thickBot="1">
      <c r="A4179" s="22"/>
      <c r="B4179" s="22"/>
      <c r="C4179" s="22" t="str">
        <f>IF(B4179&gt;0,VLOOKUP(B4179,'الموردين والمخازن'!$A$9:$L$10006,2,0)," ")</f>
        <v xml:space="preserve"> </v>
      </c>
      <c r="D4179" s="22"/>
      <c r="E4179" s="22"/>
      <c r="F4179" s="33"/>
      <c r="G4179" s="69" t="str">
        <f t="shared" si="65"/>
        <v/>
      </c>
    </row>
    <row r="4180" spans="1:7" ht="19.5" thickTop="1" thickBot="1">
      <c r="A4180" s="22"/>
      <c r="B4180" s="22"/>
      <c r="C4180" s="22" t="str">
        <f>IF(B4180&gt;0,VLOOKUP(B4180,'الموردين والمخازن'!$A$9:$L$10006,2,0)," ")</f>
        <v xml:space="preserve"> </v>
      </c>
      <c r="D4180" s="22"/>
      <c r="E4180" s="22"/>
      <c r="F4180" s="33"/>
      <c r="G4180" s="69" t="str">
        <f t="shared" si="65"/>
        <v/>
      </c>
    </row>
    <row r="4181" spans="1:7" ht="19.5" thickTop="1" thickBot="1">
      <c r="A4181" s="22"/>
      <c r="B4181" s="22"/>
      <c r="C4181" s="22" t="str">
        <f>IF(B4181&gt;0,VLOOKUP(B4181,'الموردين والمخازن'!$A$9:$L$10006,2,0)," ")</f>
        <v xml:space="preserve"> </v>
      </c>
      <c r="D4181" s="22"/>
      <c r="E4181" s="22"/>
      <c r="F4181" s="33"/>
      <c r="G4181" s="69" t="str">
        <f t="shared" si="65"/>
        <v/>
      </c>
    </row>
    <row r="4182" spans="1:7" ht="19.5" thickTop="1" thickBot="1">
      <c r="A4182" s="22"/>
      <c r="B4182" s="22"/>
      <c r="C4182" s="22" t="str">
        <f>IF(B4182&gt;0,VLOOKUP(B4182,'الموردين والمخازن'!$A$9:$L$10006,2,0)," ")</f>
        <v xml:space="preserve"> </v>
      </c>
      <c r="D4182" s="22"/>
      <c r="E4182" s="22"/>
      <c r="F4182" s="33"/>
      <c r="G4182" s="69" t="str">
        <f t="shared" si="65"/>
        <v/>
      </c>
    </row>
    <row r="4183" spans="1:7" ht="19.5" thickTop="1" thickBot="1">
      <c r="A4183" s="22"/>
      <c r="B4183" s="22"/>
      <c r="C4183" s="22" t="str">
        <f>IF(B4183&gt;0,VLOOKUP(B4183,'الموردين والمخازن'!$A$9:$L$10006,2,0)," ")</f>
        <v xml:space="preserve"> </v>
      </c>
      <c r="D4183" s="22"/>
      <c r="E4183" s="22"/>
      <c r="F4183" s="33"/>
      <c r="G4183" s="69" t="str">
        <f t="shared" si="65"/>
        <v/>
      </c>
    </row>
    <row r="4184" spans="1:7" ht="19.5" thickTop="1" thickBot="1">
      <c r="A4184" s="22"/>
      <c r="B4184" s="22"/>
      <c r="C4184" s="22" t="str">
        <f>IF(B4184&gt;0,VLOOKUP(B4184,'الموردين والمخازن'!$A$9:$L$10006,2,0)," ")</f>
        <v xml:space="preserve"> </v>
      </c>
      <c r="D4184" s="22"/>
      <c r="E4184" s="22"/>
      <c r="F4184" s="33"/>
      <c r="G4184" s="69" t="str">
        <f t="shared" si="65"/>
        <v/>
      </c>
    </row>
    <row r="4185" spans="1:7" ht="19.5" thickTop="1" thickBot="1">
      <c r="A4185" s="22"/>
      <c r="B4185" s="22"/>
      <c r="C4185" s="22" t="str">
        <f>IF(B4185&gt;0,VLOOKUP(B4185,'الموردين والمخازن'!$A$9:$L$10006,2,0)," ")</f>
        <v xml:space="preserve"> </v>
      </c>
      <c r="D4185" s="22"/>
      <c r="E4185" s="22"/>
      <c r="F4185" s="33"/>
      <c r="G4185" s="69" t="str">
        <f t="shared" si="65"/>
        <v/>
      </c>
    </row>
    <row r="4186" spans="1:7" ht="19.5" thickTop="1" thickBot="1">
      <c r="A4186" s="22"/>
      <c r="B4186" s="22"/>
      <c r="C4186" s="22" t="str">
        <f>IF(B4186&gt;0,VLOOKUP(B4186,'الموردين والمخازن'!$A$9:$L$10006,2,0)," ")</f>
        <v xml:space="preserve"> </v>
      </c>
      <c r="D4186" s="22"/>
      <c r="E4186" s="22"/>
      <c r="F4186" s="33"/>
      <c r="G4186" s="69" t="str">
        <f t="shared" si="65"/>
        <v/>
      </c>
    </row>
    <row r="4187" spans="1:7" ht="19.5" thickTop="1" thickBot="1">
      <c r="A4187" s="22"/>
      <c r="B4187" s="22"/>
      <c r="C4187" s="22" t="str">
        <f>IF(B4187&gt;0,VLOOKUP(B4187,'الموردين والمخازن'!$A$9:$L$10006,2,0)," ")</f>
        <v xml:space="preserve"> </v>
      </c>
      <c r="D4187" s="22"/>
      <c r="E4187" s="22"/>
      <c r="F4187" s="33"/>
      <c r="G4187" s="69" t="str">
        <f t="shared" si="65"/>
        <v/>
      </c>
    </row>
    <row r="4188" spans="1:7" ht="19.5" thickTop="1" thickBot="1">
      <c r="A4188" s="22"/>
      <c r="B4188" s="22"/>
      <c r="C4188" s="22" t="str">
        <f>IF(B4188&gt;0,VLOOKUP(B4188,'الموردين والمخازن'!$A$9:$L$10006,2,0)," ")</f>
        <v xml:space="preserve"> </v>
      </c>
      <c r="D4188" s="22"/>
      <c r="E4188" s="22"/>
      <c r="F4188" s="33"/>
      <c r="G4188" s="69" t="str">
        <f t="shared" si="65"/>
        <v/>
      </c>
    </row>
    <row r="4189" spans="1:7" ht="19.5" thickTop="1" thickBot="1">
      <c r="A4189" s="22"/>
      <c r="B4189" s="22"/>
      <c r="C4189" s="22" t="str">
        <f>IF(B4189&gt;0,VLOOKUP(B4189,'الموردين والمخازن'!$A$9:$L$10006,2,0)," ")</f>
        <v xml:space="preserve"> </v>
      </c>
      <c r="D4189" s="22"/>
      <c r="E4189" s="22"/>
      <c r="F4189" s="33"/>
      <c r="G4189" s="69" t="str">
        <f t="shared" si="65"/>
        <v/>
      </c>
    </row>
    <row r="4190" spans="1:7" ht="19.5" thickTop="1" thickBot="1">
      <c r="A4190" s="22"/>
      <c r="B4190" s="22"/>
      <c r="C4190" s="22" t="str">
        <f>IF(B4190&gt;0,VLOOKUP(B4190,'الموردين والمخازن'!$A$9:$L$10006,2,0)," ")</f>
        <v xml:space="preserve"> </v>
      </c>
      <c r="D4190" s="22"/>
      <c r="E4190" s="22"/>
      <c r="F4190" s="33"/>
      <c r="G4190" s="69" t="str">
        <f t="shared" si="65"/>
        <v/>
      </c>
    </row>
    <row r="4191" spans="1:7" ht="19.5" thickTop="1" thickBot="1">
      <c r="A4191" s="22"/>
      <c r="B4191" s="22"/>
      <c r="C4191" s="22" t="str">
        <f>IF(B4191&gt;0,VLOOKUP(B4191,'الموردين والمخازن'!$A$9:$L$10006,2,0)," ")</f>
        <v xml:space="preserve"> </v>
      </c>
      <c r="D4191" s="22"/>
      <c r="E4191" s="22"/>
      <c r="F4191" s="33"/>
      <c r="G4191" s="69" t="str">
        <f t="shared" si="65"/>
        <v/>
      </c>
    </row>
    <row r="4192" spans="1:7" ht="19.5" thickTop="1" thickBot="1">
      <c r="A4192" s="22"/>
      <c r="B4192" s="22"/>
      <c r="C4192" s="22" t="str">
        <f>IF(B4192&gt;0,VLOOKUP(B4192,'الموردين والمخازن'!$A$9:$L$10006,2,0)," ")</f>
        <v xml:space="preserve"> </v>
      </c>
      <c r="D4192" s="22"/>
      <c r="E4192" s="22"/>
      <c r="F4192" s="33"/>
      <c r="G4192" s="69" t="str">
        <f t="shared" si="65"/>
        <v/>
      </c>
    </row>
    <row r="4193" spans="1:7" ht="19.5" thickTop="1" thickBot="1">
      <c r="A4193" s="22"/>
      <c r="B4193" s="22"/>
      <c r="C4193" s="22" t="str">
        <f>IF(B4193&gt;0,VLOOKUP(B4193,'الموردين والمخازن'!$A$9:$L$10006,2,0)," ")</f>
        <v xml:space="preserve"> </v>
      </c>
      <c r="D4193" s="22"/>
      <c r="E4193" s="22"/>
      <c r="F4193" s="33"/>
      <c r="G4193" s="69" t="str">
        <f t="shared" si="65"/>
        <v/>
      </c>
    </row>
    <row r="4194" spans="1:7" ht="19.5" thickTop="1" thickBot="1">
      <c r="A4194" s="22"/>
      <c r="B4194" s="22"/>
      <c r="C4194" s="22" t="str">
        <f>IF(B4194&gt;0,VLOOKUP(B4194,'الموردين والمخازن'!$A$9:$L$10006,2,0)," ")</f>
        <v xml:space="preserve"> </v>
      </c>
      <c r="D4194" s="22"/>
      <c r="E4194" s="22"/>
      <c r="F4194" s="33"/>
      <c r="G4194" s="69" t="str">
        <f t="shared" si="65"/>
        <v/>
      </c>
    </row>
    <row r="4195" spans="1:7" ht="19.5" thickTop="1" thickBot="1">
      <c r="A4195" s="22"/>
      <c r="B4195" s="22"/>
      <c r="C4195" s="22" t="str">
        <f>IF(B4195&gt;0,VLOOKUP(B4195,'الموردين والمخازن'!$A$9:$L$10006,2,0)," ")</f>
        <v xml:space="preserve"> </v>
      </c>
      <c r="D4195" s="22"/>
      <c r="E4195" s="22"/>
      <c r="F4195" s="33"/>
      <c r="G4195" s="69" t="str">
        <f t="shared" si="65"/>
        <v/>
      </c>
    </row>
    <row r="4196" spans="1:7" ht="19.5" thickTop="1" thickBot="1">
      <c r="A4196" s="22"/>
      <c r="B4196" s="22"/>
      <c r="C4196" s="22" t="str">
        <f>IF(B4196&gt;0,VLOOKUP(B4196,'الموردين والمخازن'!$A$9:$L$10006,2,0)," ")</f>
        <v xml:space="preserve"> </v>
      </c>
      <c r="D4196" s="22"/>
      <c r="E4196" s="22"/>
      <c r="F4196" s="33"/>
      <c r="G4196" s="69" t="str">
        <f t="shared" si="65"/>
        <v/>
      </c>
    </row>
    <row r="4197" spans="1:7" ht="19.5" thickTop="1" thickBot="1">
      <c r="A4197" s="22"/>
      <c r="B4197" s="22"/>
      <c r="C4197" s="22" t="str">
        <f>IF(B4197&gt;0,VLOOKUP(B4197,'الموردين والمخازن'!$A$9:$L$10006,2,0)," ")</f>
        <v xml:space="preserve"> </v>
      </c>
      <c r="D4197" s="22"/>
      <c r="E4197" s="22"/>
      <c r="F4197" s="33"/>
      <c r="G4197" s="69" t="str">
        <f t="shared" si="65"/>
        <v/>
      </c>
    </row>
    <row r="4198" spans="1:7" ht="19.5" thickTop="1" thickBot="1">
      <c r="A4198" s="22"/>
      <c r="B4198" s="22"/>
      <c r="C4198" s="22" t="str">
        <f>IF(B4198&gt;0,VLOOKUP(B4198,'الموردين والمخازن'!$A$9:$L$10006,2,0)," ")</f>
        <v xml:space="preserve"> </v>
      </c>
      <c r="D4198" s="22"/>
      <c r="E4198" s="22"/>
      <c r="F4198" s="33"/>
      <c r="G4198" s="69" t="str">
        <f t="shared" si="65"/>
        <v/>
      </c>
    </row>
    <row r="4199" spans="1:7" ht="19.5" thickTop="1" thickBot="1">
      <c r="A4199" s="22"/>
      <c r="B4199" s="22"/>
      <c r="C4199" s="22" t="str">
        <f>IF(B4199&gt;0,VLOOKUP(B4199,'الموردين والمخازن'!$A$9:$L$10006,2,0)," ")</f>
        <v xml:space="preserve"> </v>
      </c>
      <c r="D4199" s="22"/>
      <c r="E4199" s="22"/>
      <c r="F4199" s="33"/>
      <c r="G4199" s="69" t="str">
        <f t="shared" si="65"/>
        <v/>
      </c>
    </row>
    <row r="4200" spans="1:7" ht="19.5" thickTop="1" thickBot="1">
      <c r="A4200" s="22"/>
      <c r="B4200" s="22"/>
      <c r="C4200" s="22" t="str">
        <f>IF(B4200&gt;0,VLOOKUP(B4200,'الموردين والمخازن'!$A$9:$L$10006,2,0)," ")</f>
        <v xml:space="preserve"> </v>
      </c>
      <c r="D4200" s="22"/>
      <c r="E4200" s="22"/>
      <c r="F4200" s="33"/>
      <c r="G4200" s="69" t="str">
        <f t="shared" si="65"/>
        <v/>
      </c>
    </row>
    <row r="4201" spans="1:7" ht="19.5" thickTop="1" thickBot="1">
      <c r="A4201" s="22"/>
      <c r="B4201" s="22"/>
      <c r="C4201" s="22" t="str">
        <f>IF(B4201&gt;0,VLOOKUP(B4201,'الموردين والمخازن'!$A$9:$L$10006,2,0)," ")</f>
        <v xml:space="preserve"> </v>
      </c>
      <c r="D4201" s="22"/>
      <c r="E4201" s="22"/>
      <c r="F4201" s="33"/>
      <c r="G4201" s="69" t="str">
        <f t="shared" si="65"/>
        <v/>
      </c>
    </row>
    <row r="4202" spans="1:7" ht="19.5" thickTop="1" thickBot="1">
      <c r="A4202" s="22"/>
      <c r="B4202" s="22"/>
      <c r="C4202" s="22" t="str">
        <f>IF(B4202&gt;0,VLOOKUP(B4202,'الموردين والمخازن'!$A$9:$L$10006,2,0)," ")</f>
        <v xml:space="preserve"> </v>
      </c>
      <c r="D4202" s="22"/>
      <c r="E4202" s="22"/>
      <c r="F4202" s="33"/>
      <c r="G4202" s="69" t="str">
        <f t="shared" si="65"/>
        <v/>
      </c>
    </row>
    <row r="4203" spans="1:7" ht="19.5" thickTop="1" thickBot="1">
      <c r="A4203" s="22"/>
      <c r="B4203" s="22"/>
      <c r="C4203" s="22" t="str">
        <f>IF(B4203&gt;0,VLOOKUP(B4203,'الموردين والمخازن'!$A$9:$L$10006,2,0)," ")</f>
        <v xml:space="preserve"> </v>
      </c>
      <c r="D4203" s="22"/>
      <c r="E4203" s="22"/>
      <c r="F4203" s="33"/>
      <c r="G4203" s="69" t="str">
        <f t="shared" si="65"/>
        <v/>
      </c>
    </row>
    <row r="4204" spans="1:7" ht="19.5" thickTop="1" thickBot="1">
      <c r="A4204" s="22"/>
      <c r="B4204" s="22"/>
      <c r="C4204" s="22" t="str">
        <f>IF(B4204&gt;0,VLOOKUP(B4204,'الموردين والمخازن'!$A$9:$L$10006,2,0)," ")</f>
        <v xml:space="preserve"> </v>
      </c>
      <c r="D4204" s="22"/>
      <c r="E4204" s="22"/>
      <c r="F4204" s="33"/>
      <c r="G4204" s="69" t="str">
        <f t="shared" si="65"/>
        <v/>
      </c>
    </row>
    <row r="4205" spans="1:7" ht="19.5" thickTop="1" thickBot="1">
      <c r="A4205" s="22"/>
      <c r="B4205" s="22"/>
      <c r="C4205" s="22" t="str">
        <f>IF(B4205&gt;0,VLOOKUP(B4205,'الموردين والمخازن'!$A$9:$L$10006,2,0)," ")</f>
        <v xml:space="preserve"> </v>
      </c>
      <c r="D4205" s="22"/>
      <c r="E4205" s="22"/>
      <c r="F4205" s="33"/>
      <c r="G4205" s="69" t="str">
        <f t="shared" si="65"/>
        <v/>
      </c>
    </row>
    <row r="4206" spans="1:7" ht="19.5" thickTop="1" thickBot="1">
      <c r="A4206" s="22"/>
      <c r="B4206" s="22"/>
      <c r="C4206" s="22" t="str">
        <f>IF(B4206&gt;0,VLOOKUP(B4206,'الموردين والمخازن'!$A$9:$L$10006,2,0)," ")</f>
        <v xml:space="preserve"> </v>
      </c>
      <c r="D4206" s="22"/>
      <c r="E4206" s="22"/>
      <c r="F4206" s="33"/>
      <c r="G4206" s="69" t="str">
        <f t="shared" si="65"/>
        <v/>
      </c>
    </row>
    <row r="4207" spans="1:7" ht="19.5" thickTop="1" thickBot="1">
      <c r="A4207" s="22"/>
      <c r="B4207" s="22"/>
      <c r="C4207" s="22" t="str">
        <f>IF(B4207&gt;0,VLOOKUP(B4207,'الموردين والمخازن'!$A$9:$L$10006,2,0)," ")</f>
        <v xml:space="preserve"> </v>
      </c>
      <c r="D4207" s="22"/>
      <c r="E4207" s="22"/>
      <c r="F4207" s="33"/>
      <c r="G4207" s="69" t="str">
        <f t="shared" si="65"/>
        <v/>
      </c>
    </row>
    <row r="4208" spans="1:7" ht="19.5" thickTop="1" thickBot="1">
      <c r="A4208" s="22"/>
      <c r="B4208" s="22"/>
      <c r="C4208" s="22" t="str">
        <f>IF(B4208&gt;0,VLOOKUP(B4208,'الموردين والمخازن'!$A$9:$L$10006,2,0)," ")</f>
        <v xml:space="preserve"> </v>
      </c>
      <c r="D4208" s="22"/>
      <c r="E4208" s="22"/>
      <c r="F4208" s="33"/>
      <c r="G4208" s="69" t="str">
        <f t="shared" si="65"/>
        <v/>
      </c>
    </row>
    <row r="4209" spans="1:7" ht="19.5" thickTop="1" thickBot="1">
      <c r="A4209" s="22"/>
      <c r="B4209" s="22"/>
      <c r="C4209" s="22" t="str">
        <f>IF(B4209&gt;0,VLOOKUP(B4209,'الموردين والمخازن'!$A$9:$L$10006,2,0)," ")</f>
        <v xml:space="preserve"> </v>
      </c>
      <c r="D4209" s="22"/>
      <c r="E4209" s="22"/>
      <c r="F4209" s="33"/>
      <c r="G4209" s="69" t="str">
        <f t="shared" si="65"/>
        <v/>
      </c>
    </row>
    <row r="4210" spans="1:7" ht="19.5" thickTop="1" thickBot="1">
      <c r="A4210" s="22"/>
      <c r="B4210" s="22"/>
      <c r="C4210" s="22" t="str">
        <f>IF(B4210&gt;0,VLOOKUP(B4210,'الموردين والمخازن'!$A$9:$L$10006,2,0)," ")</f>
        <v xml:space="preserve"> </v>
      </c>
      <c r="D4210" s="22"/>
      <c r="E4210" s="22"/>
      <c r="F4210" s="33"/>
      <c r="G4210" s="69" t="str">
        <f t="shared" si="65"/>
        <v/>
      </c>
    </row>
    <row r="4211" spans="1:7" ht="19.5" thickTop="1" thickBot="1">
      <c r="A4211" s="22"/>
      <c r="B4211" s="22"/>
      <c r="C4211" s="22" t="str">
        <f>IF(B4211&gt;0,VLOOKUP(B4211,'الموردين والمخازن'!$A$9:$L$10006,2,0)," ")</f>
        <v xml:space="preserve"> </v>
      </c>
      <c r="D4211" s="22"/>
      <c r="E4211" s="22"/>
      <c r="F4211" s="33"/>
      <c r="G4211" s="69" t="str">
        <f t="shared" si="65"/>
        <v/>
      </c>
    </row>
    <row r="4212" spans="1:7" ht="19.5" thickTop="1" thickBot="1">
      <c r="A4212" s="22"/>
      <c r="B4212" s="22"/>
      <c r="C4212" s="22" t="str">
        <f>IF(B4212&gt;0,VLOOKUP(B4212,'الموردين والمخازن'!$A$9:$L$10006,2,0)," ")</f>
        <v xml:space="preserve"> </v>
      </c>
      <c r="D4212" s="22"/>
      <c r="E4212" s="22"/>
      <c r="F4212" s="33"/>
      <c r="G4212" s="69" t="str">
        <f t="shared" si="65"/>
        <v/>
      </c>
    </row>
    <row r="4213" spans="1:7" ht="19.5" thickTop="1" thickBot="1">
      <c r="A4213" s="22"/>
      <c r="B4213" s="22"/>
      <c r="C4213" s="22" t="str">
        <f>IF(B4213&gt;0,VLOOKUP(B4213,'الموردين والمخازن'!$A$9:$L$10006,2,0)," ")</f>
        <v xml:space="preserve"> </v>
      </c>
      <c r="D4213" s="22"/>
      <c r="E4213" s="22"/>
      <c r="F4213" s="33"/>
      <c r="G4213" s="69" t="str">
        <f t="shared" si="65"/>
        <v/>
      </c>
    </row>
    <row r="4214" spans="1:7" ht="19.5" thickTop="1" thickBot="1">
      <c r="A4214" s="22"/>
      <c r="B4214" s="22"/>
      <c r="C4214" s="22" t="str">
        <f>IF(B4214&gt;0,VLOOKUP(B4214,'الموردين والمخازن'!$A$9:$L$10006,2,0)," ")</f>
        <v xml:space="preserve"> </v>
      </c>
      <c r="D4214" s="22"/>
      <c r="E4214" s="22"/>
      <c r="F4214" s="33"/>
      <c r="G4214" s="69" t="str">
        <f t="shared" si="65"/>
        <v/>
      </c>
    </row>
    <row r="4215" spans="1:7" ht="19.5" thickTop="1" thickBot="1">
      <c r="A4215" s="22"/>
      <c r="B4215" s="22"/>
      <c r="C4215" s="22" t="str">
        <f>IF(B4215&gt;0,VLOOKUP(B4215,'الموردين والمخازن'!$A$9:$L$10006,2,0)," ")</f>
        <v xml:space="preserve"> </v>
      </c>
      <c r="D4215" s="22"/>
      <c r="E4215" s="22"/>
      <c r="F4215" s="33"/>
      <c r="G4215" s="69" t="str">
        <f t="shared" si="65"/>
        <v/>
      </c>
    </row>
    <row r="4216" spans="1:7" ht="19.5" thickTop="1" thickBot="1">
      <c r="A4216" s="22"/>
      <c r="B4216" s="22"/>
      <c r="C4216" s="22" t="str">
        <f>IF(B4216&gt;0,VLOOKUP(B4216,'الموردين والمخازن'!$A$9:$L$10006,2,0)," ")</f>
        <v xml:space="preserve"> </v>
      </c>
      <c r="D4216" s="22"/>
      <c r="E4216" s="22"/>
      <c r="F4216" s="33"/>
      <c r="G4216" s="69" t="str">
        <f t="shared" si="65"/>
        <v/>
      </c>
    </row>
    <row r="4217" spans="1:7" ht="19.5" thickTop="1" thickBot="1">
      <c r="A4217" s="22"/>
      <c r="B4217" s="22"/>
      <c r="C4217" s="22" t="str">
        <f>IF(B4217&gt;0,VLOOKUP(B4217,'الموردين والمخازن'!$A$9:$L$10006,2,0)," ")</f>
        <v xml:space="preserve"> </v>
      </c>
      <c r="D4217" s="22"/>
      <c r="E4217" s="22"/>
      <c r="F4217" s="33"/>
      <c r="G4217" s="69" t="str">
        <f t="shared" si="65"/>
        <v/>
      </c>
    </row>
    <row r="4218" spans="1:7" ht="19.5" thickTop="1" thickBot="1">
      <c r="A4218" s="22"/>
      <c r="B4218" s="22"/>
      <c r="C4218" s="22" t="str">
        <f>IF(B4218&gt;0,VLOOKUP(B4218,'الموردين والمخازن'!$A$9:$L$10006,2,0)," ")</f>
        <v xml:space="preserve"> </v>
      </c>
      <c r="D4218" s="22"/>
      <c r="E4218" s="22"/>
      <c r="F4218" s="33"/>
      <c r="G4218" s="69" t="str">
        <f t="shared" si="65"/>
        <v/>
      </c>
    </row>
    <row r="4219" spans="1:7" ht="19.5" thickTop="1" thickBot="1">
      <c r="A4219" s="22"/>
      <c r="B4219" s="22"/>
      <c r="C4219" s="22" t="str">
        <f>IF(B4219&gt;0,VLOOKUP(B4219,'الموردين والمخازن'!$A$9:$L$10006,2,0)," ")</f>
        <v xml:space="preserve"> </v>
      </c>
      <c r="D4219" s="22"/>
      <c r="E4219" s="22"/>
      <c r="F4219" s="33"/>
      <c r="G4219" s="69" t="str">
        <f t="shared" si="65"/>
        <v/>
      </c>
    </row>
    <row r="4220" spans="1:7" ht="19.5" thickTop="1" thickBot="1">
      <c r="A4220" s="22"/>
      <c r="B4220" s="22"/>
      <c r="C4220" s="22" t="str">
        <f>IF(B4220&gt;0,VLOOKUP(B4220,'الموردين والمخازن'!$A$9:$L$10006,2,0)," ")</f>
        <v xml:space="preserve"> </v>
      </c>
      <c r="D4220" s="22"/>
      <c r="E4220" s="22"/>
      <c r="F4220" s="33"/>
      <c r="G4220" s="69" t="str">
        <f t="shared" si="65"/>
        <v/>
      </c>
    </row>
    <row r="4221" spans="1:7" ht="19.5" thickTop="1" thickBot="1">
      <c r="A4221" s="22"/>
      <c r="B4221" s="22"/>
      <c r="C4221" s="22" t="str">
        <f>IF(B4221&gt;0,VLOOKUP(B4221,'الموردين والمخازن'!$A$9:$L$10006,2,0)," ")</f>
        <v xml:space="preserve"> </v>
      </c>
      <c r="D4221" s="22"/>
      <c r="E4221" s="22"/>
      <c r="F4221" s="33"/>
      <c r="G4221" s="69" t="str">
        <f t="shared" si="65"/>
        <v/>
      </c>
    </row>
    <row r="4222" spans="1:7" ht="19.5" thickTop="1" thickBot="1">
      <c r="A4222" s="22"/>
      <c r="B4222" s="22"/>
      <c r="C4222" s="22" t="str">
        <f>IF(B4222&gt;0,VLOOKUP(B4222,'الموردين والمخازن'!$A$9:$L$10006,2,0)," ")</f>
        <v xml:space="preserve"> </v>
      </c>
      <c r="D4222" s="22"/>
      <c r="E4222" s="22"/>
      <c r="F4222" s="33"/>
      <c r="G4222" s="69" t="str">
        <f t="shared" si="65"/>
        <v/>
      </c>
    </row>
    <row r="4223" spans="1:7" ht="19.5" thickTop="1" thickBot="1">
      <c r="A4223" s="22"/>
      <c r="B4223" s="22"/>
      <c r="C4223" s="22" t="str">
        <f>IF(B4223&gt;0,VLOOKUP(B4223,'الموردين والمخازن'!$A$9:$L$10006,2,0)," ")</f>
        <v xml:space="preserve"> </v>
      </c>
      <c r="D4223" s="22"/>
      <c r="E4223" s="22"/>
      <c r="F4223" s="33"/>
      <c r="G4223" s="69" t="str">
        <f t="shared" si="65"/>
        <v/>
      </c>
    </row>
    <row r="4224" spans="1:7" ht="19.5" thickTop="1" thickBot="1">
      <c r="A4224" s="22"/>
      <c r="B4224" s="22"/>
      <c r="C4224" s="22" t="str">
        <f>IF(B4224&gt;0,VLOOKUP(B4224,'الموردين والمخازن'!$A$9:$L$10006,2,0)," ")</f>
        <v xml:space="preserve"> </v>
      </c>
      <c r="D4224" s="22"/>
      <c r="E4224" s="22"/>
      <c r="F4224" s="33"/>
      <c r="G4224" s="69" t="str">
        <f t="shared" si="65"/>
        <v/>
      </c>
    </row>
    <row r="4225" spans="1:7" ht="19.5" thickTop="1" thickBot="1">
      <c r="A4225" s="22"/>
      <c r="B4225" s="22"/>
      <c r="C4225" s="22" t="str">
        <f>IF(B4225&gt;0,VLOOKUP(B4225,'الموردين والمخازن'!$A$9:$L$10006,2,0)," ")</f>
        <v xml:space="preserve"> </v>
      </c>
      <c r="D4225" s="22"/>
      <c r="E4225" s="22"/>
      <c r="F4225" s="33"/>
      <c r="G4225" s="69" t="str">
        <f t="shared" si="65"/>
        <v/>
      </c>
    </row>
    <row r="4226" spans="1:7" ht="19.5" thickTop="1" thickBot="1">
      <c r="A4226" s="22"/>
      <c r="B4226" s="22"/>
      <c r="C4226" s="22" t="str">
        <f>IF(B4226&gt;0,VLOOKUP(B4226,'الموردين والمخازن'!$A$9:$L$10006,2,0)," ")</f>
        <v xml:space="preserve"> </v>
      </c>
      <c r="D4226" s="22"/>
      <c r="E4226" s="22"/>
      <c r="F4226" s="33"/>
      <c r="G4226" s="69" t="str">
        <f t="shared" si="65"/>
        <v/>
      </c>
    </row>
    <row r="4227" spans="1:7" ht="19.5" thickTop="1" thickBot="1">
      <c r="A4227" s="22"/>
      <c r="B4227" s="22"/>
      <c r="C4227" s="22" t="str">
        <f>IF(B4227&gt;0,VLOOKUP(B4227,'الموردين والمخازن'!$A$9:$L$10006,2,0)," ")</f>
        <v xml:space="preserve"> </v>
      </c>
      <c r="D4227" s="22"/>
      <c r="E4227" s="22"/>
      <c r="F4227" s="33"/>
      <c r="G4227" s="69" t="str">
        <f t="shared" si="65"/>
        <v/>
      </c>
    </row>
    <row r="4228" spans="1:7" ht="19.5" thickTop="1" thickBot="1">
      <c r="A4228" s="22"/>
      <c r="B4228" s="22"/>
      <c r="C4228" s="22" t="str">
        <f>IF(B4228&gt;0,VLOOKUP(B4228,'الموردين والمخازن'!$A$9:$L$10006,2,0)," ")</f>
        <v xml:space="preserve"> </v>
      </c>
      <c r="D4228" s="22"/>
      <c r="E4228" s="22"/>
      <c r="F4228" s="33"/>
      <c r="G4228" s="69" t="str">
        <f t="shared" si="65"/>
        <v/>
      </c>
    </row>
    <row r="4229" spans="1:7" ht="19.5" thickTop="1" thickBot="1">
      <c r="A4229" s="22"/>
      <c r="B4229" s="22"/>
      <c r="C4229" s="22" t="str">
        <f>IF(B4229&gt;0,VLOOKUP(B4229,'الموردين والمخازن'!$A$9:$L$10006,2,0)," ")</f>
        <v xml:space="preserve"> </v>
      </c>
      <c r="D4229" s="22"/>
      <c r="E4229" s="22"/>
      <c r="F4229" s="33"/>
      <c r="G4229" s="69" t="str">
        <f t="shared" si="65"/>
        <v/>
      </c>
    </row>
    <row r="4230" spans="1:7" ht="19.5" thickTop="1" thickBot="1">
      <c r="A4230" s="22"/>
      <c r="B4230" s="22"/>
      <c r="C4230" s="22" t="str">
        <f>IF(B4230&gt;0,VLOOKUP(B4230,'الموردين والمخازن'!$A$9:$L$10006,2,0)," ")</f>
        <v xml:space="preserve"> </v>
      </c>
      <c r="D4230" s="22"/>
      <c r="E4230" s="22"/>
      <c r="F4230" s="33"/>
      <c r="G4230" s="69" t="str">
        <f t="shared" si="65"/>
        <v/>
      </c>
    </row>
    <row r="4231" spans="1:7" ht="19.5" thickTop="1" thickBot="1">
      <c r="A4231" s="22"/>
      <c r="B4231" s="22"/>
      <c r="C4231" s="22" t="str">
        <f>IF(B4231&gt;0,VLOOKUP(B4231,'الموردين والمخازن'!$A$9:$L$10006,2,0)," ")</f>
        <v xml:space="preserve"> </v>
      </c>
      <c r="D4231" s="22"/>
      <c r="E4231" s="22"/>
      <c r="F4231" s="33"/>
      <c r="G4231" s="69" t="str">
        <f t="shared" si="65"/>
        <v/>
      </c>
    </row>
    <row r="4232" spans="1:7" ht="19.5" thickTop="1" thickBot="1">
      <c r="A4232" s="22"/>
      <c r="B4232" s="22"/>
      <c r="C4232" s="22" t="str">
        <f>IF(B4232&gt;0,VLOOKUP(B4232,'الموردين والمخازن'!$A$9:$L$10006,2,0)," ")</f>
        <v xml:space="preserve"> </v>
      </c>
      <c r="D4232" s="22"/>
      <c r="E4232" s="22"/>
      <c r="F4232" s="33"/>
      <c r="G4232" s="69" t="str">
        <f t="shared" si="65"/>
        <v/>
      </c>
    </row>
    <row r="4233" spans="1:7" ht="19.5" thickTop="1" thickBot="1">
      <c r="A4233" s="22"/>
      <c r="B4233" s="22"/>
      <c r="C4233" s="22" t="str">
        <f>IF(B4233&gt;0,VLOOKUP(B4233,'الموردين والمخازن'!$A$9:$L$10006,2,0)," ")</f>
        <v xml:space="preserve"> </v>
      </c>
      <c r="D4233" s="22"/>
      <c r="E4233" s="22"/>
      <c r="F4233" s="33"/>
      <c r="G4233" s="69" t="str">
        <f t="shared" ref="G4233:G4296" si="66">B4233&amp;A4233</f>
        <v/>
      </c>
    </row>
    <row r="4234" spans="1:7" ht="19.5" thickTop="1" thickBot="1">
      <c r="A4234" s="22"/>
      <c r="B4234" s="22"/>
      <c r="C4234" s="22" t="str">
        <f>IF(B4234&gt;0,VLOOKUP(B4234,'الموردين والمخازن'!$A$9:$L$10006,2,0)," ")</f>
        <v xml:space="preserve"> </v>
      </c>
      <c r="D4234" s="22"/>
      <c r="E4234" s="22"/>
      <c r="F4234" s="33"/>
      <c r="G4234" s="69" t="str">
        <f t="shared" si="66"/>
        <v/>
      </c>
    </row>
    <row r="4235" spans="1:7" ht="19.5" thickTop="1" thickBot="1">
      <c r="A4235" s="22"/>
      <c r="B4235" s="22"/>
      <c r="C4235" s="22" t="str">
        <f>IF(B4235&gt;0,VLOOKUP(B4235,'الموردين والمخازن'!$A$9:$L$10006,2,0)," ")</f>
        <v xml:space="preserve"> </v>
      </c>
      <c r="D4235" s="22"/>
      <c r="E4235" s="22"/>
      <c r="F4235" s="33"/>
      <c r="G4235" s="69" t="str">
        <f t="shared" si="66"/>
        <v/>
      </c>
    </row>
    <row r="4236" spans="1:7" ht="19.5" thickTop="1" thickBot="1">
      <c r="A4236" s="22"/>
      <c r="B4236" s="22"/>
      <c r="C4236" s="22" t="str">
        <f>IF(B4236&gt;0,VLOOKUP(B4236,'الموردين والمخازن'!$A$9:$L$10006,2,0)," ")</f>
        <v xml:space="preserve"> </v>
      </c>
      <c r="D4236" s="22"/>
      <c r="E4236" s="22"/>
      <c r="F4236" s="33"/>
      <c r="G4236" s="69" t="str">
        <f t="shared" si="66"/>
        <v/>
      </c>
    </row>
    <row r="4237" spans="1:7" ht="19.5" thickTop="1" thickBot="1">
      <c r="A4237" s="22"/>
      <c r="B4237" s="22"/>
      <c r="C4237" s="22" t="str">
        <f>IF(B4237&gt;0,VLOOKUP(B4237,'الموردين والمخازن'!$A$9:$L$10006,2,0)," ")</f>
        <v xml:space="preserve"> </v>
      </c>
      <c r="D4237" s="22"/>
      <c r="E4237" s="22"/>
      <c r="F4237" s="33"/>
      <c r="G4237" s="69" t="str">
        <f t="shared" si="66"/>
        <v/>
      </c>
    </row>
    <row r="4238" spans="1:7" ht="19.5" thickTop="1" thickBot="1">
      <c r="A4238" s="22"/>
      <c r="B4238" s="22"/>
      <c r="C4238" s="22" t="str">
        <f>IF(B4238&gt;0,VLOOKUP(B4238,'الموردين والمخازن'!$A$9:$L$10006,2,0)," ")</f>
        <v xml:space="preserve"> </v>
      </c>
      <c r="D4238" s="22"/>
      <c r="E4238" s="22"/>
      <c r="F4238" s="33"/>
      <c r="G4238" s="69" t="str">
        <f t="shared" si="66"/>
        <v/>
      </c>
    </row>
    <row r="4239" spans="1:7" ht="19.5" thickTop="1" thickBot="1">
      <c r="A4239" s="22"/>
      <c r="B4239" s="22"/>
      <c r="C4239" s="22" t="str">
        <f>IF(B4239&gt;0,VLOOKUP(B4239,'الموردين والمخازن'!$A$9:$L$10006,2,0)," ")</f>
        <v xml:space="preserve"> </v>
      </c>
      <c r="D4239" s="22"/>
      <c r="E4239" s="22"/>
      <c r="F4239" s="33"/>
      <c r="G4239" s="69" t="str">
        <f t="shared" si="66"/>
        <v/>
      </c>
    </row>
    <row r="4240" spans="1:7" ht="19.5" thickTop="1" thickBot="1">
      <c r="A4240" s="22"/>
      <c r="B4240" s="22"/>
      <c r="C4240" s="22" t="str">
        <f>IF(B4240&gt;0,VLOOKUP(B4240,'الموردين والمخازن'!$A$9:$L$10006,2,0)," ")</f>
        <v xml:space="preserve"> </v>
      </c>
      <c r="D4240" s="22"/>
      <c r="E4240" s="22"/>
      <c r="F4240" s="33"/>
      <c r="G4240" s="69" t="str">
        <f t="shared" si="66"/>
        <v/>
      </c>
    </row>
    <row r="4241" spans="1:7" ht="19.5" thickTop="1" thickBot="1">
      <c r="A4241" s="22"/>
      <c r="B4241" s="22"/>
      <c r="C4241" s="22" t="str">
        <f>IF(B4241&gt;0,VLOOKUP(B4241,'الموردين والمخازن'!$A$9:$L$10006,2,0)," ")</f>
        <v xml:space="preserve"> </v>
      </c>
      <c r="D4241" s="22"/>
      <c r="E4241" s="22"/>
      <c r="F4241" s="33"/>
      <c r="G4241" s="69" t="str">
        <f t="shared" si="66"/>
        <v/>
      </c>
    </row>
    <row r="4242" spans="1:7" ht="19.5" thickTop="1" thickBot="1">
      <c r="A4242" s="22"/>
      <c r="B4242" s="22"/>
      <c r="C4242" s="22" t="str">
        <f>IF(B4242&gt;0,VLOOKUP(B4242,'الموردين والمخازن'!$A$9:$L$10006,2,0)," ")</f>
        <v xml:space="preserve"> </v>
      </c>
      <c r="D4242" s="22"/>
      <c r="E4242" s="22"/>
      <c r="F4242" s="33"/>
      <c r="G4242" s="69" t="str">
        <f t="shared" si="66"/>
        <v/>
      </c>
    </row>
    <row r="4243" spans="1:7" ht="19.5" thickTop="1" thickBot="1">
      <c r="A4243" s="22"/>
      <c r="B4243" s="22"/>
      <c r="C4243" s="22" t="str">
        <f>IF(B4243&gt;0,VLOOKUP(B4243,'الموردين والمخازن'!$A$9:$L$10006,2,0)," ")</f>
        <v xml:space="preserve"> </v>
      </c>
      <c r="D4243" s="22"/>
      <c r="E4243" s="22"/>
      <c r="F4243" s="33"/>
      <c r="G4243" s="69" t="str">
        <f t="shared" si="66"/>
        <v/>
      </c>
    </row>
    <row r="4244" spans="1:7" ht="19.5" thickTop="1" thickBot="1">
      <c r="A4244" s="22"/>
      <c r="B4244" s="22"/>
      <c r="C4244" s="22" t="str">
        <f>IF(B4244&gt;0,VLOOKUP(B4244,'الموردين والمخازن'!$A$9:$L$10006,2,0)," ")</f>
        <v xml:space="preserve"> </v>
      </c>
      <c r="D4244" s="22"/>
      <c r="E4244" s="22"/>
      <c r="F4244" s="33"/>
      <c r="G4244" s="69" t="str">
        <f t="shared" si="66"/>
        <v/>
      </c>
    </row>
    <row r="4245" spans="1:7" ht="19.5" thickTop="1" thickBot="1">
      <c r="A4245" s="22"/>
      <c r="B4245" s="22"/>
      <c r="C4245" s="22" t="str">
        <f>IF(B4245&gt;0,VLOOKUP(B4245,'الموردين والمخازن'!$A$9:$L$10006,2,0)," ")</f>
        <v xml:space="preserve"> </v>
      </c>
      <c r="D4245" s="22"/>
      <c r="E4245" s="22"/>
      <c r="F4245" s="33"/>
      <c r="G4245" s="69" t="str">
        <f t="shared" si="66"/>
        <v/>
      </c>
    </row>
    <row r="4246" spans="1:7" ht="19.5" thickTop="1" thickBot="1">
      <c r="A4246" s="22"/>
      <c r="B4246" s="22"/>
      <c r="C4246" s="22" t="str">
        <f>IF(B4246&gt;0,VLOOKUP(B4246,'الموردين والمخازن'!$A$9:$L$10006,2,0)," ")</f>
        <v xml:space="preserve"> </v>
      </c>
      <c r="D4246" s="22"/>
      <c r="E4246" s="22"/>
      <c r="F4246" s="33"/>
      <c r="G4246" s="69" t="str">
        <f t="shared" si="66"/>
        <v/>
      </c>
    </row>
    <row r="4247" spans="1:7" ht="19.5" thickTop="1" thickBot="1">
      <c r="A4247" s="22"/>
      <c r="B4247" s="22"/>
      <c r="C4247" s="22" t="str">
        <f>IF(B4247&gt;0,VLOOKUP(B4247,'الموردين والمخازن'!$A$9:$L$10006,2,0)," ")</f>
        <v xml:space="preserve"> </v>
      </c>
      <c r="D4247" s="22"/>
      <c r="E4247" s="22"/>
      <c r="F4247" s="33"/>
      <c r="G4247" s="69" t="str">
        <f t="shared" si="66"/>
        <v/>
      </c>
    </row>
    <row r="4248" spans="1:7" ht="19.5" thickTop="1" thickBot="1">
      <c r="A4248" s="22"/>
      <c r="B4248" s="22"/>
      <c r="C4248" s="22" t="str">
        <f>IF(B4248&gt;0,VLOOKUP(B4248,'الموردين والمخازن'!$A$9:$L$10006,2,0)," ")</f>
        <v xml:space="preserve"> </v>
      </c>
      <c r="D4248" s="22"/>
      <c r="E4248" s="22"/>
      <c r="F4248" s="33"/>
      <c r="G4248" s="69" t="str">
        <f t="shared" si="66"/>
        <v/>
      </c>
    </row>
    <row r="4249" spans="1:7" ht="19.5" thickTop="1" thickBot="1">
      <c r="A4249" s="22"/>
      <c r="B4249" s="22"/>
      <c r="C4249" s="22" t="str">
        <f>IF(B4249&gt;0,VLOOKUP(B4249,'الموردين والمخازن'!$A$9:$L$10006,2,0)," ")</f>
        <v xml:space="preserve"> </v>
      </c>
      <c r="D4249" s="22"/>
      <c r="E4249" s="22"/>
      <c r="F4249" s="33"/>
      <c r="G4249" s="69" t="str">
        <f t="shared" si="66"/>
        <v/>
      </c>
    </row>
    <row r="4250" spans="1:7" ht="19.5" thickTop="1" thickBot="1">
      <c r="A4250" s="22"/>
      <c r="B4250" s="22"/>
      <c r="C4250" s="22" t="str">
        <f>IF(B4250&gt;0,VLOOKUP(B4250,'الموردين والمخازن'!$A$9:$L$10006,2,0)," ")</f>
        <v xml:space="preserve"> </v>
      </c>
      <c r="D4250" s="22"/>
      <c r="E4250" s="22"/>
      <c r="F4250" s="33"/>
      <c r="G4250" s="69" t="str">
        <f t="shared" si="66"/>
        <v/>
      </c>
    </row>
    <row r="4251" spans="1:7" ht="19.5" thickTop="1" thickBot="1">
      <c r="A4251" s="22"/>
      <c r="B4251" s="22"/>
      <c r="C4251" s="22" t="str">
        <f>IF(B4251&gt;0,VLOOKUP(B4251,'الموردين والمخازن'!$A$9:$L$10006,2,0)," ")</f>
        <v xml:space="preserve"> </v>
      </c>
      <c r="D4251" s="22"/>
      <c r="E4251" s="22"/>
      <c r="F4251" s="33"/>
      <c r="G4251" s="69" t="str">
        <f t="shared" si="66"/>
        <v/>
      </c>
    </row>
    <row r="4252" spans="1:7" ht="19.5" thickTop="1" thickBot="1">
      <c r="A4252" s="22"/>
      <c r="B4252" s="22"/>
      <c r="C4252" s="22" t="str">
        <f>IF(B4252&gt;0,VLOOKUP(B4252,'الموردين والمخازن'!$A$9:$L$10006,2,0)," ")</f>
        <v xml:space="preserve"> </v>
      </c>
      <c r="D4252" s="22"/>
      <c r="E4252" s="22"/>
      <c r="F4252" s="33"/>
      <c r="G4252" s="69" t="str">
        <f t="shared" si="66"/>
        <v/>
      </c>
    </row>
    <row r="4253" spans="1:7" ht="19.5" thickTop="1" thickBot="1">
      <c r="A4253" s="22"/>
      <c r="B4253" s="22"/>
      <c r="C4253" s="22" t="str">
        <f>IF(B4253&gt;0,VLOOKUP(B4253,'الموردين والمخازن'!$A$9:$L$10006,2,0)," ")</f>
        <v xml:space="preserve"> </v>
      </c>
      <c r="D4253" s="22"/>
      <c r="E4253" s="22"/>
      <c r="F4253" s="33"/>
      <c r="G4253" s="69" t="str">
        <f t="shared" si="66"/>
        <v/>
      </c>
    </row>
    <row r="4254" spans="1:7" ht="19.5" thickTop="1" thickBot="1">
      <c r="A4254" s="22"/>
      <c r="B4254" s="22"/>
      <c r="C4254" s="22" t="str">
        <f>IF(B4254&gt;0,VLOOKUP(B4254,'الموردين والمخازن'!$A$9:$L$10006,2,0)," ")</f>
        <v xml:space="preserve"> </v>
      </c>
      <c r="D4254" s="22"/>
      <c r="E4254" s="22"/>
      <c r="F4254" s="33"/>
      <c r="G4254" s="69" t="str">
        <f t="shared" si="66"/>
        <v/>
      </c>
    </row>
    <row r="4255" spans="1:7" ht="19.5" thickTop="1" thickBot="1">
      <c r="A4255" s="22"/>
      <c r="B4255" s="22"/>
      <c r="C4255" s="22" t="str">
        <f>IF(B4255&gt;0,VLOOKUP(B4255,'الموردين والمخازن'!$A$9:$L$10006,2,0)," ")</f>
        <v xml:space="preserve"> </v>
      </c>
      <c r="D4255" s="22"/>
      <c r="E4255" s="22"/>
      <c r="F4255" s="33"/>
      <c r="G4255" s="69" t="str">
        <f t="shared" si="66"/>
        <v/>
      </c>
    </row>
    <row r="4256" spans="1:7" ht="19.5" thickTop="1" thickBot="1">
      <c r="A4256" s="22"/>
      <c r="B4256" s="22"/>
      <c r="C4256" s="22" t="str">
        <f>IF(B4256&gt;0,VLOOKUP(B4256,'الموردين والمخازن'!$A$9:$L$10006,2,0)," ")</f>
        <v xml:space="preserve"> </v>
      </c>
      <c r="D4256" s="22"/>
      <c r="E4256" s="22"/>
      <c r="F4256" s="33"/>
      <c r="G4256" s="69" t="str">
        <f t="shared" si="66"/>
        <v/>
      </c>
    </row>
    <row r="4257" spans="1:7" ht="19.5" thickTop="1" thickBot="1">
      <c r="A4257" s="22"/>
      <c r="B4257" s="22"/>
      <c r="C4257" s="22" t="str">
        <f>IF(B4257&gt;0,VLOOKUP(B4257,'الموردين والمخازن'!$A$9:$L$10006,2,0)," ")</f>
        <v xml:space="preserve"> </v>
      </c>
      <c r="D4257" s="22"/>
      <c r="E4257" s="22"/>
      <c r="F4257" s="33"/>
      <c r="G4257" s="69" t="str">
        <f t="shared" si="66"/>
        <v/>
      </c>
    </row>
    <row r="4258" spans="1:7" ht="19.5" thickTop="1" thickBot="1">
      <c r="A4258" s="22"/>
      <c r="B4258" s="22"/>
      <c r="C4258" s="22" t="str">
        <f>IF(B4258&gt;0,VLOOKUP(B4258,'الموردين والمخازن'!$A$9:$L$10006,2,0)," ")</f>
        <v xml:space="preserve"> </v>
      </c>
      <c r="D4258" s="22"/>
      <c r="E4258" s="22"/>
      <c r="F4258" s="33"/>
      <c r="G4258" s="69" t="str">
        <f t="shared" si="66"/>
        <v/>
      </c>
    </row>
    <row r="4259" spans="1:7" ht="19.5" thickTop="1" thickBot="1">
      <c r="A4259" s="22"/>
      <c r="B4259" s="22"/>
      <c r="C4259" s="22" t="str">
        <f>IF(B4259&gt;0,VLOOKUP(B4259,'الموردين والمخازن'!$A$9:$L$10006,2,0)," ")</f>
        <v xml:space="preserve"> </v>
      </c>
      <c r="D4259" s="22"/>
      <c r="E4259" s="22"/>
      <c r="F4259" s="33"/>
      <c r="G4259" s="69" t="str">
        <f t="shared" si="66"/>
        <v/>
      </c>
    </row>
    <row r="4260" spans="1:7" ht="19.5" thickTop="1" thickBot="1">
      <c r="A4260" s="22"/>
      <c r="B4260" s="22"/>
      <c r="C4260" s="22" t="str">
        <f>IF(B4260&gt;0,VLOOKUP(B4260,'الموردين والمخازن'!$A$9:$L$10006,2,0)," ")</f>
        <v xml:space="preserve"> </v>
      </c>
      <c r="D4260" s="22"/>
      <c r="E4260" s="22"/>
      <c r="F4260" s="33"/>
      <c r="G4260" s="69" t="str">
        <f t="shared" si="66"/>
        <v/>
      </c>
    </row>
    <row r="4261" spans="1:7" ht="19.5" thickTop="1" thickBot="1">
      <c r="A4261" s="22"/>
      <c r="B4261" s="22"/>
      <c r="C4261" s="22" t="str">
        <f>IF(B4261&gt;0,VLOOKUP(B4261,'الموردين والمخازن'!$A$9:$L$10006,2,0)," ")</f>
        <v xml:space="preserve"> </v>
      </c>
      <c r="D4261" s="22"/>
      <c r="E4261" s="22"/>
      <c r="F4261" s="33"/>
      <c r="G4261" s="69" t="str">
        <f t="shared" si="66"/>
        <v/>
      </c>
    </row>
    <row r="4262" spans="1:7" ht="19.5" thickTop="1" thickBot="1">
      <c r="A4262" s="22"/>
      <c r="B4262" s="22"/>
      <c r="C4262" s="22" t="str">
        <f>IF(B4262&gt;0,VLOOKUP(B4262,'الموردين والمخازن'!$A$9:$L$10006,2,0)," ")</f>
        <v xml:space="preserve"> </v>
      </c>
      <c r="D4262" s="22"/>
      <c r="E4262" s="22"/>
      <c r="F4262" s="33"/>
      <c r="G4262" s="69" t="str">
        <f t="shared" si="66"/>
        <v/>
      </c>
    </row>
    <row r="4263" spans="1:7" ht="19.5" thickTop="1" thickBot="1">
      <c r="A4263" s="22"/>
      <c r="B4263" s="22"/>
      <c r="C4263" s="22" t="str">
        <f>IF(B4263&gt;0,VLOOKUP(B4263,'الموردين والمخازن'!$A$9:$L$10006,2,0)," ")</f>
        <v xml:space="preserve"> </v>
      </c>
      <c r="D4263" s="22"/>
      <c r="E4263" s="22"/>
      <c r="F4263" s="33"/>
      <c r="G4263" s="69" t="str">
        <f t="shared" si="66"/>
        <v/>
      </c>
    </row>
    <row r="4264" spans="1:7" ht="19.5" thickTop="1" thickBot="1">
      <c r="A4264" s="22"/>
      <c r="B4264" s="22"/>
      <c r="C4264" s="22" t="str">
        <f>IF(B4264&gt;0,VLOOKUP(B4264,'الموردين والمخازن'!$A$9:$L$10006,2,0)," ")</f>
        <v xml:space="preserve"> </v>
      </c>
      <c r="D4264" s="22"/>
      <c r="E4264" s="22"/>
      <c r="F4264" s="33"/>
      <c r="G4264" s="69" t="str">
        <f t="shared" si="66"/>
        <v/>
      </c>
    </row>
    <row r="4265" spans="1:7" ht="19.5" thickTop="1" thickBot="1">
      <c r="A4265" s="22"/>
      <c r="B4265" s="22"/>
      <c r="C4265" s="22" t="str">
        <f>IF(B4265&gt;0,VLOOKUP(B4265,'الموردين والمخازن'!$A$9:$L$10006,2,0)," ")</f>
        <v xml:space="preserve"> </v>
      </c>
      <c r="D4265" s="22"/>
      <c r="E4265" s="22"/>
      <c r="F4265" s="33"/>
      <c r="G4265" s="69" t="str">
        <f t="shared" si="66"/>
        <v/>
      </c>
    </row>
    <row r="4266" spans="1:7" ht="19.5" thickTop="1" thickBot="1">
      <c r="A4266" s="22"/>
      <c r="B4266" s="22"/>
      <c r="C4266" s="22" t="str">
        <f>IF(B4266&gt;0,VLOOKUP(B4266,'الموردين والمخازن'!$A$9:$L$10006,2,0)," ")</f>
        <v xml:space="preserve"> </v>
      </c>
      <c r="D4266" s="22"/>
      <c r="E4266" s="22"/>
      <c r="F4266" s="33"/>
      <c r="G4266" s="69" t="str">
        <f t="shared" si="66"/>
        <v/>
      </c>
    </row>
    <row r="4267" spans="1:7" ht="19.5" thickTop="1" thickBot="1">
      <c r="A4267" s="22"/>
      <c r="B4267" s="22"/>
      <c r="C4267" s="22" t="str">
        <f>IF(B4267&gt;0,VLOOKUP(B4267,'الموردين والمخازن'!$A$9:$L$10006,2,0)," ")</f>
        <v xml:space="preserve"> </v>
      </c>
      <c r="D4267" s="22"/>
      <c r="E4267" s="22"/>
      <c r="F4267" s="33"/>
      <c r="G4267" s="69" t="str">
        <f t="shared" si="66"/>
        <v/>
      </c>
    </row>
    <row r="4268" spans="1:7" ht="19.5" thickTop="1" thickBot="1">
      <c r="A4268" s="22"/>
      <c r="B4268" s="22"/>
      <c r="C4268" s="22" t="str">
        <f>IF(B4268&gt;0,VLOOKUP(B4268,'الموردين والمخازن'!$A$9:$L$10006,2,0)," ")</f>
        <v xml:space="preserve"> </v>
      </c>
      <c r="D4268" s="22"/>
      <c r="E4268" s="22"/>
      <c r="F4268" s="33"/>
      <c r="G4268" s="69" t="str">
        <f t="shared" si="66"/>
        <v/>
      </c>
    </row>
    <row r="4269" spans="1:7" ht="19.5" thickTop="1" thickBot="1">
      <c r="A4269" s="22"/>
      <c r="B4269" s="22"/>
      <c r="C4269" s="22" t="str">
        <f>IF(B4269&gt;0,VLOOKUP(B4269,'الموردين والمخازن'!$A$9:$L$10006,2,0)," ")</f>
        <v xml:space="preserve"> </v>
      </c>
      <c r="D4269" s="22"/>
      <c r="E4269" s="22"/>
      <c r="F4269" s="33"/>
      <c r="G4269" s="69" t="str">
        <f t="shared" si="66"/>
        <v/>
      </c>
    </row>
    <row r="4270" spans="1:7" ht="19.5" thickTop="1" thickBot="1">
      <c r="A4270" s="22"/>
      <c r="B4270" s="22"/>
      <c r="C4270" s="22" t="str">
        <f>IF(B4270&gt;0,VLOOKUP(B4270,'الموردين والمخازن'!$A$9:$L$10006,2,0)," ")</f>
        <v xml:space="preserve"> </v>
      </c>
      <c r="D4270" s="22"/>
      <c r="E4270" s="22"/>
      <c r="F4270" s="33"/>
      <c r="G4270" s="69" t="str">
        <f t="shared" si="66"/>
        <v/>
      </c>
    </row>
    <row r="4271" spans="1:7" ht="19.5" thickTop="1" thickBot="1">
      <c r="A4271" s="22"/>
      <c r="B4271" s="22"/>
      <c r="C4271" s="22" t="str">
        <f>IF(B4271&gt;0,VLOOKUP(B4271,'الموردين والمخازن'!$A$9:$L$10006,2,0)," ")</f>
        <v xml:space="preserve"> </v>
      </c>
      <c r="D4271" s="22"/>
      <c r="E4271" s="22"/>
      <c r="F4271" s="33"/>
      <c r="G4271" s="69" t="str">
        <f t="shared" si="66"/>
        <v/>
      </c>
    </row>
    <row r="4272" spans="1:7" ht="19.5" thickTop="1" thickBot="1">
      <c r="A4272" s="22"/>
      <c r="B4272" s="22"/>
      <c r="C4272" s="22" t="str">
        <f>IF(B4272&gt;0,VLOOKUP(B4272,'الموردين والمخازن'!$A$9:$L$10006,2,0)," ")</f>
        <v xml:space="preserve"> </v>
      </c>
      <c r="D4272" s="22"/>
      <c r="E4272" s="22"/>
      <c r="F4272" s="33"/>
      <c r="G4272" s="69" t="str">
        <f t="shared" si="66"/>
        <v/>
      </c>
    </row>
    <row r="4273" spans="1:7" ht="19.5" thickTop="1" thickBot="1">
      <c r="A4273" s="22"/>
      <c r="B4273" s="22"/>
      <c r="C4273" s="22" t="str">
        <f>IF(B4273&gt;0,VLOOKUP(B4273,'الموردين والمخازن'!$A$9:$L$10006,2,0)," ")</f>
        <v xml:space="preserve"> </v>
      </c>
      <c r="D4273" s="22"/>
      <c r="E4273" s="22"/>
      <c r="F4273" s="33"/>
      <c r="G4273" s="69" t="str">
        <f t="shared" si="66"/>
        <v/>
      </c>
    </row>
    <row r="4274" spans="1:7" ht="19.5" thickTop="1" thickBot="1">
      <c r="A4274" s="22"/>
      <c r="B4274" s="22"/>
      <c r="C4274" s="22" t="str">
        <f>IF(B4274&gt;0,VLOOKUP(B4274,'الموردين والمخازن'!$A$9:$L$10006,2,0)," ")</f>
        <v xml:space="preserve"> </v>
      </c>
      <c r="D4274" s="22"/>
      <c r="E4274" s="22"/>
      <c r="F4274" s="33"/>
      <c r="G4274" s="69" t="str">
        <f t="shared" si="66"/>
        <v/>
      </c>
    </row>
    <row r="4275" spans="1:7" ht="19.5" thickTop="1" thickBot="1">
      <c r="A4275" s="22"/>
      <c r="B4275" s="22"/>
      <c r="C4275" s="22" t="str">
        <f>IF(B4275&gt;0,VLOOKUP(B4275,'الموردين والمخازن'!$A$9:$L$10006,2,0)," ")</f>
        <v xml:space="preserve"> </v>
      </c>
      <c r="D4275" s="22"/>
      <c r="E4275" s="22"/>
      <c r="F4275" s="33"/>
      <c r="G4275" s="69" t="str">
        <f t="shared" si="66"/>
        <v/>
      </c>
    </row>
    <row r="4276" spans="1:7" ht="19.5" thickTop="1" thickBot="1">
      <c r="A4276" s="22"/>
      <c r="B4276" s="22"/>
      <c r="C4276" s="22" t="str">
        <f>IF(B4276&gt;0,VLOOKUP(B4276,'الموردين والمخازن'!$A$9:$L$10006,2,0)," ")</f>
        <v xml:space="preserve"> </v>
      </c>
      <c r="D4276" s="22"/>
      <c r="E4276" s="22"/>
      <c r="F4276" s="33"/>
      <c r="G4276" s="69" t="str">
        <f t="shared" si="66"/>
        <v/>
      </c>
    </row>
    <row r="4277" spans="1:7" ht="19.5" thickTop="1" thickBot="1">
      <c r="A4277" s="22"/>
      <c r="B4277" s="22"/>
      <c r="C4277" s="22" t="str">
        <f>IF(B4277&gt;0,VLOOKUP(B4277,'الموردين والمخازن'!$A$9:$L$10006,2,0)," ")</f>
        <v xml:space="preserve"> </v>
      </c>
      <c r="D4277" s="22"/>
      <c r="E4277" s="22"/>
      <c r="F4277" s="33"/>
      <c r="G4277" s="69" t="str">
        <f t="shared" si="66"/>
        <v/>
      </c>
    </row>
    <row r="4278" spans="1:7" ht="19.5" thickTop="1" thickBot="1">
      <c r="A4278" s="22"/>
      <c r="B4278" s="22"/>
      <c r="C4278" s="22" t="str">
        <f>IF(B4278&gt;0,VLOOKUP(B4278,'الموردين والمخازن'!$A$9:$L$10006,2,0)," ")</f>
        <v xml:space="preserve"> </v>
      </c>
      <c r="D4278" s="22"/>
      <c r="E4278" s="22"/>
      <c r="F4278" s="33"/>
      <c r="G4278" s="69" t="str">
        <f t="shared" si="66"/>
        <v/>
      </c>
    </row>
    <row r="4279" spans="1:7" ht="19.5" thickTop="1" thickBot="1">
      <c r="A4279" s="22"/>
      <c r="B4279" s="22"/>
      <c r="C4279" s="22" t="str">
        <f>IF(B4279&gt;0,VLOOKUP(B4279,'الموردين والمخازن'!$A$9:$L$10006,2,0)," ")</f>
        <v xml:space="preserve"> </v>
      </c>
      <c r="D4279" s="22"/>
      <c r="E4279" s="22"/>
      <c r="F4279" s="33"/>
      <c r="G4279" s="69" t="str">
        <f t="shared" si="66"/>
        <v/>
      </c>
    </row>
    <row r="4280" spans="1:7" ht="19.5" thickTop="1" thickBot="1">
      <c r="A4280" s="22"/>
      <c r="B4280" s="22"/>
      <c r="C4280" s="22" t="str">
        <f>IF(B4280&gt;0,VLOOKUP(B4280,'الموردين والمخازن'!$A$9:$L$10006,2,0)," ")</f>
        <v xml:space="preserve"> </v>
      </c>
      <c r="D4280" s="22"/>
      <c r="E4280" s="22"/>
      <c r="F4280" s="33"/>
      <c r="G4280" s="69" t="str">
        <f t="shared" si="66"/>
        <v/>
      </c>
    </row>
    <row r="4281" spans="1:7" ht="19.5" thickTop="1" thickBot="1">
      <c r="A4281" s="22"/>
      <c r="B4281" s="22"/>
      <c r="C4281" s="22" t="str">
        <f>IF(B4281&gt;0,VLOOKUP(B4281,'الموردين والمخازن'!$A$9:$L$10006,2,0)," ")</f>
        <v xml:space="preserve"> </v>
      </c>
      <c r="D4281" s="22"/>
      <c r="E4281" s="22"/>
      <c r="F4281" s="33"/>
      <c r="G4281" s="69" t="str">
        <f t="shared" si="66"/>
        <v/>
      </c>
    </row>
    <row r="4282" spans="1:7" ht="19.5" thickTop="1" thickBot="1">
      <c r="A4282" s="22"/>
      <c r="B4282" s="22"/>
      <c r="C4282" s="22" t="str">
        <f>IF(B4282&gt;0,VLOOKUP(B4282,'الموردين والمخازن'!$A$9:$L$10006,2,0)," ")</f>
        <v xml:space="preserve"> </v>
      </c>
      <c r="D4282" s="22"/>
      <c r="E4282" s="22"/>
      <c r="F4282" s="33"/>
      <c r="G4282" s="69" t="str">
        <f t="shared" si="66"/>
        <v/>
      </c>
    </row>
    <row r="4283" spans="1:7" ht="19.5" thickTop="1" thickBot="1">
      <c r="A4283" s="22"/>
      <c r="B4283" s="22"/>
      <c r="C4283" s="22" t="str">
        <f>IF(B4283&gt;0,VLOOKUP(B4283,'الموردين والمخازن'!$A$9:$L$10006,2,0)," ")</f>
        <v xml:space="preserve"> </v>
      </c>
      <c r="D4283" s="22"/>
      <c r="E4283" s="22"/>
      <c r="F4283" s="33"/>
      <c r="G4283" s="69" t="str">
        <f t="shared" si="66"/>
        <v/>
      </c>
    </row>
    <row r="4284" spans="1:7" ht="19.5" thickTop="1" thickBot="1">
      <c r="A4284" s="22"/>
      <c r="B4284" s="22"/>
      <c r="C4284" s="22" t="str">
        <f>IF(B4284&gt;0,VLOOKUP(B4284,'الموردين والمخازن'!$A$9:$L$10006,2,0)," ")</f>
        <v xml:space="preserve"> </v>
      </c>
      <c r="D4284" s="22"/>
      <c r="E4284" s="22"/>
      <c r="F4284" s="33"/>
      <c r="G4284" s="69" t="str">
        <f t="shared" si="66"/>
        <v/>
      </c>
    </row>
    <row r="4285" spans="1:7" ht="19.5" thickTop="1" thickBot="1">
      <c r="A4285" s="22"/>
      <c r="B4285" s="22"/>
      <c r="C4285" s="22" t="str">
        <f>IF(B4285&gt;0,VLOOKUP(B4285,'الموردين والمخازن'!$A$9:$L$10006,2,0)," ")</f>
        <v xml:space="preserve"> </v>
      </c>
      <c r="D4285" s="22"/>
      <c r="E4285" s="22"/>
      <c r="F4285" s="33"/>
      <c r="G4285" s="69" t="str">
        <f t="shared" si="66"/>
        <v/>
      </c>
    </row>
    <row r="4286" spans="1:7" ht="19.5" thickTop="1" thickBot="1">
      <c r="A4286" s="22"/>
      <c r="B4286" s="22"/>
      <c r="C4286" s="22" t="str">
        <f>IF(B4286&gt;0,VLOOKUP(B4286,'الموردين والمخازن'!$A$9:$L$10006,2,0)," ")</f>
        <v xml:space="preserve"> </v>
      </c>
      <c r="D4286" s="22"/>
      <c r="E4286" s="22"/>
      <c r="F4286" s="33"/>
      <c r="G4286" s="69" t="str">
        <f t="shared" si="66"/>
        <v/>
      </c>
    </row>
    <row r="4287" spans="1:7" ht="19.5" thickTop="1" thickBot="1">
      <c r="A4287" s="22"/>
      <c r="B4287" s="22"/>
      <c r="C4287" s="22" t="str">
        <f>IF(B4287&gt;0,VLOOKUP(B4287,'الموردين والمخازن'!$A$9:$L$10006,2,0)," ")</f>
        <v xml:space="preserve"> </v>
      </c>
      <c r="D4287" s="22"/>
      <c r="E4287" s="22"/>
      <c r="F4287" s="33"/>
      <c r="G4287" s="69" t="str">
        <f t="shared" si="66"/>
        <v/>
      </c>
    </row>
    <row r="4288" spans="1:7" ht="19.5" thickTop="1" thickBot="1">
      <c r="A4288" s="22"/>
      <c r="B4288" s="22"/>
      <c r="C4288" s="22" t="str">
        <f>IF(B4288&gt;0,VLOOKUP(B4288,'الموردين والمخازن'!$A$9:$L$10006,2,0)," ")</f>
        <v xml:space="preserve"> </v>
      </c>
      <c r="D4288" s="22"/>
      <c r="E4288" s="22"/>
      <c r="F4288" s="33"/>
      <c r="G4288" s="69" t="str">
        <f t="shared" si="66"/>
        <v/>
      </c>
    </row>
    <row r="4289" spans="1:7" ht="19.5" thickTop="1" thickBot="1">
      <c r="A4289" s="22"/>
      <c r="B4289" s="22"/>
      <c r="C4289" s="22" t="str">
        <f>IF(B4289&gt;0,VLOOKUP(B4289,'الموردين والمخازن'!$A$9:$L$10006,2,0)," ")</f>
        <v xml:space="preserve"> </v>
      </c>
      <c r="D4289" s="22"/>
      <c r="E4289" s="22"/>
      <c r="F4289" s="33"/>
      <c r="G4289" s="69" t="str">
        <f t="shared" si="66"/>
        <v/>
      </c>
    </row>
    <row r="4290" spans="1:7" ht="19.5" thickTop="1" thickBot="1">
      <c r="A4290" s="22"/>
      <c r="B4290" s="22"/>
      <c r="C4290" s="22" t="str">
        <f>IF(B4290&gt;0,VLOOKUP(B4290,'الموردين والمخازن'!$A$9:$L$10006,2,0)," ")</f>
        <v xml:space="preserve"> </v>
      </c>
      <c r="D4290" s="22"/>
      <c r="E4290" s="22"/>
      <c r="F4290" s="33"/>
      <c r="G4290" s="69" t="str">
        <f t="shared" si="66"/>
        <v/>
      </c>
    </row>
    <row r="4291" spans="1:7" ht="19.5" thickTop="1" thickBot="1">
      <c r="A4291" s="22"/>
      <c r="B4291" s="22"/>
      <c r="C4291" s="22" t="str">
        <f>IF(B4291&gt;0,VLOOKUP(B4291,'الموردين والمخازن'!$A$9:$L$10006,2,0)," ")</f>
        <v xml:space="preserve"> </v>
      </c>
      <c r="D4291" s="22"/>
      <c r="E4291" s="22"/>
      <c r="F4291" s="33"/>
      <c r="G4291" s="69" t="str">
        <f t="shared" si="66"/>
        <v/>
      </c>
    </row>
    <row r="4292" spans="1:7" ht="19.5" thickTop="1" thickBot="1">
      <c r="A4292" s="22"/>
      <c r="B4292" s="22"/>
      <c r="C4292" s="22" t="str">
        <f>IF(B4292&gt;0,VLOOKUP(B4292,'الموردين والمخازن'!$A$9:$L$10006,2,0)," ")</f>
        <v xml:space="preserve"> </v>
      </c>
      <c r="D4292" s="22"/>
      <c r="E4292" s="22"/>
      <c r="F4292" s="33"/>
      <c r="G4292" s="69" t="str">
        <f t="shared" si="66"/>
        <v/>
      </c>
    </row>
    <row r="4293" spans="1:7" ht="19.5" thickTop="1" thickBot="1">
      <c r="A4293" s="22"/>
      <c r="B4293" s="22"/>
      <c r="C4293" s="22" t="str">
        <f>IF(B4293&gt;0,VLOOKUP(B4293,'الموردين والمخازن'!$A$9:$L$10006,2,0)," ")</f>
        <v xml:space="preserve"> </v>
      </c>
      <c r="D4293" s="22"/>
      <c r="E4293" s="22"/>
      <c r="F4293" s="33"/>
      <c r="G4293" s="69" t="str">
        <f t="shared" si="66"/>
        <v/>
      </c>
    </row>
    <row r="4294" spans="1:7" ht="19.5" thickTop="1" thickBot="1">
      <c r="A4294" s="22"/>
      <c r="B4294" s="22"/>
      <c r="C4294" s="22" t="str">
        <f>IF(B4294&gt;0,VLOOKUP(B4294,'الموردين والمخازن'!$A$9:$L$10006,2,0)," ")</f>
        <v xml:space="preserve"> </v>
      </c>
      <c r="D4294" s="22"/>
      <c r="E4294" s="22"/>
      <c r="F4294" s="33"/>
      <c r="G4294" s="69" t="str">
        <f t="shared" si="66"/>
        <v/>
      </c>
    </row>
    <row r="4295" spans="1:7" ht="19.5" thickTop="1" thickBot="1">
      <c r="A4295" s="22"/>
      <c r="B4295" s="22"/>
      <c r="C4295" s="22" t="str">
        <f>IF(B4295&gt;0,VLOOKUP(B4295,'الموردين والمخازن'!$A$9:$L$10006,2,0)," ")</f>
        <v xml:space="preserve"> </v>
      </c>
      <c r="D4295" s="22"/>
      <c r="E4295" s="22"/>
      <c r="F4295" s="33"/>
      <c r="G4295" s="69" t="str">
        <f t="shared" si="66"/>
        <v/>
      </c>
    </row>
    <row r="4296" spans="1:7" ht="19.5" thickTop="1" thickBot="1">
      <c r="A4296" s="22"/>
      <c r="B4296" s="22"/>
      <c r="C4296" s="22" t="str">
        <f>IF(B4296&gt;0,VLOOKUP(B4296,'الموردين والمخازن'!$A$9:$L$10006,2,0)," ")</f>
        <v xml:space="preserve"> </v>
      </c>
      <c r="D4296" s="22"/>
      <c r="E4296" s="22"/>
      <c r="F4296" s="33"/>
      <c r="G4296" s="69" t="str">
        <f t="shared" si="66"/>
        <v/>
      </c>
    </row>
    <row r="4297" spans="1:7" ht="19.5" thickTop="1" thickBot="1">
      <c r="A4297" s="22"/>
      <c r="B4297" s="22"/>
      <c r="C4297" s="22" t="str">
        <f>IF(B4297&gt;0,VLOOKUP(B4297,'الموردين والمخازن'!$A$9:$L$10006,2,0)," ")</f>
        <v xml:space="preserve"> </v>
      </c>
      <c r="D4297" s="22"/>
      <c r="E4297" s="22"/>
      <c r="F4297" s="33"/>
      <c r="G4297" s="69" t="str">
        <f t="shared" ref="G4297:G4360" si="67">B4297&amp;A4297</f>
        <v/>
      </c>
    </row>
    <row r="4298" spans="1:7" ht="19.5" thickTop="1" thickBot="1">
      <c r="A4298" s="22"/>
      <c r="B4298" s="22"/>
      <c r="C4298" s="22" t="str">
        <f>IF(B4298&gt;0,VLOOKUP(B4298,'الموردين والمخازن'!$A$9:$L$10006,2,0)," ")</f>
        <v xml:space="preserve"> </v>
      </c>
      <c r="D4298" s="22"/>
      <c r="E4298" s="22"/>
      <c r="F4298" s="33"/>
      <c r="G4298" s="69" t="str">
        <f t="shared" si="67"/>
        <v/>
      </c>
    </row>
    <row r="4299" spans="1:7" ht="19.5" thickTop="1" thickBot="1">
      <c r="A4299" s="22"/>
      <c r="B4299" s="22"/>
      <c r="C4299" s="22" t="str">
        <f>IF(B4299&gt;0,VLOOKUP(B4299,'الموردين والمخازن'!$A$9:$L$10006,2,0)," ")</f>
        <v xml:space="preserve"> </v>
      </c>
      <c r="D4299" s="22"/>
      <c r="E4299" s="22"/>
      <c r="F4299" s="33"/>
      <c r="G4299" s="69" t="str">
        <f t="shared" si="67"/>
        <v/>
      </c>
    </row>
    <row r="4300" spans="1:7" ht="19.5" thickTop="1" thickBot="1">
      <c r="A4300" s="22"/>
      <c r="B4300" s="22"/>
      <c r="C4300" s="22" t="str">
        <f>IF(B4300&gt;0,VLOOKUP(B4300,'الموردين والمخازن'!$A$9:$L$10006,2,0)," ")</f>
        <v xml:space="preserve"> </v>
      </c>
      <c r="D4300" s="22"/>
      <c r="E4300" s="22"/>
      <c r="F4300" s="33"/>
      <c r="G4300" s="69" t="str">
        <f t="shared" si="67"/>
        <v/>
      </c>
    </row>
    <row r="4301" spans="1:7" ht="19.5" thickTop="1" thickBot="1">
      <c r="A4301" s="22"/>
      <c r="B4301" s="22"/>
      <c r="C4301" s="22" t="str">
        <f>IF(B4301&gt;0,VLOOKUP(B4301,'الموردين والمخازن'!$A$9:$L$10006,2,0)," ")</f>
        <v xml:space="preserve"> </v>
      </c>
      <c r="D4301" s="22"/>
      <c r="E4301" s="22"/>
      <c r="F4301" s="33"/>
      <c r="G4301" s="69" t="str">
        <f t="shared" si="67"/>
        <v/>
      </c>
    </row>
    <row r="4302" spans="1:7" ht="19.5" thickTop="1" thickBot="1">
      <c r="A4302" s="22"/>
      <c r="B4302" s="22"/>
      <c r="C4302" s="22" t="str">
        <f>IF(B4302&gt;0,VLOOKUP(B4302,'الموردين والمخازن'!$A$9:$L$10006,2,0)," ")</f>
        <v xml:space="preserve"> </v>
      </c>
      <c r="D4302" s="22"/>
      <c r="E4302" s="22"/>
      <c r="F4302" s="33"/>
      <c r="G4302" s="69" t="str">
        <f t="shared" si="67"/>
        <v/>
      </c>
    </row>
    <row r="4303" spans="1:7" ht="19.5" thickTop="1" thickBot="1">
      <c r="A4303" s="22"/>
      <c r="B4303" s="22"/>
      <c r="C4303" s="22" t="str">
        <f>IF(B4303&gt;0,VLOOKUP(B4303,'الموردين والمخازن'!$A$9:$L$10006,2,0)," ")</f>
        <v xml:space="preserve"> </v>
      </c>
      <c r="D4303" s="22"/>
      <c r="E4303" s="22"/>
      <c r="F4303" s="33"/>
      <c r="G4303" s="69" t="str">
        <f t="shared" si="67"/>
        <v/>
      </c>
    </row>
    <row r="4304" spans="1:7" ht="19.5" thickTop="1" thickBot="1">
      <c r="A4304" s="22"/>
      <c r="B4304" s="22"/>
      <c r="C4304" s="22" t="str">
        <f>IF(B4304&gt;0,VLOOKUP(B4304,'الموردين والمخازن'!$A$9:$L$10006,2,0)," ")</f>
        <v xml:space="preserve"> </v>
      </c>
      <c r="D4304" s="22"/>
      <c r="E4304" s="22"/>
      <c r="F4304" s="33"/>
      <c r="G4304" s="69" t="str">
        <f t="shared" si="67"/>
        <v/>
      </c>
    </row>
    <row r="4305" spans="1:7" ht="19.5" thickTop="1" thickBot="1">
      <c r="A4305" s="22"/>
      <c r="B4305" s="22"/>
      <c r="C4305" s="22" t="str">
        <f>IF(B4305&gt;0,VLOOKUP(B4305,'الموردين والمخازن'!$A$9:$L$10006,2,0)," ")</f>
        <v xml:space="preserve"> </v>
      </c>
      <c r="D4305" s="22"/>
      <c r="E4305" s="22"/>
      <c r="F4305" s="33"/>
      <c r="G4305" s="69" t="str">
        <f t="shared" si="67"/>
        <v/>
      </c>
    </row>
    <row r="4306" spans="1:7" ht="19.5" thickTop="1" thickBot="1">
      <c r="A4306" s="22"/>
      <c r="B4306" s="22"/>
      <c r="C4306" s="22" t="str">
        <f>IF(B4306&gt;0,VLOOKUP(B4306,'الموردين والمخازن'!$A$9:$L$10006,2,0)," ")</f>
        <v xml:space="preserve"> </v>
      </c>
      <c r="D4306" s="22"/>
      <c r="E4306" s="22"/>
      <c r="F4306" s="33"/>
      <c r="G4306" s="69" t="str">
        <f t="shared" si="67"/>
        <v/>
      </c>
    </row>
    <row r="4307" spans="1:7" ht="19.5" thickTop="1" thickBot="1">
      <c r="A4307" s="22"/>
      <c r="B4307" s="22"/>
      <c r="C4307" s="22" t="str">
        <f>IF(B4307&gt;0,VLOOKUP(B4307,'الموردين والمخازن'!$A$9:$L$10006,2,0)," ")</f>
        <v xml:space="preserve"> </v>
      </c>
      <c r="D4307" s="22"/>
      <c r="E4307" s="22"/>
      <c r="F4307" s="33"/>
      <c r="G4307" s="69" t="str">
        <f t="shared" si="67"/>
        <v/>
      </c>
    </row>
    <row r="4308" spans="1:7" ht="19.5" thickTop="1" thickBot="1">
      <c r="A4308" s="22"/>
      <c r="B4308" s="22"/>
      <c r="C4308" s="22" t="str">
        <f>IF(B4308&gt;0,VLOOKUP(B4308,'الموردين والمخازن'!$A$9:$L$10006,2,0)," ")</f>
        <v xml:space="preserve"> </v>
      </c>
      <c r="D4308" s="22"/>
      <c r="E4308" s="22"/>
      <c r="F4308" s="33"/>
      <c r="G4308" s="69" t="str">
        <f t="shared" si="67"/>
        <v/>
      </c>
    </row>
    <row r="4309" spans="1:7" ht="19.5" thickTop="1" thickBot="1">
      <c r="A4309" s="22"/>
      <c r="B4309" s="22"/>
      <c r="C4309" s="22" t="str">
        <f>IF(B4309&gt;0,VLOOKUP(B4309,'الموردين والمخازن'!$A$9:$L$10006,2,0)," ")</f>
        <v xml:space="preserve"> </v>
      </c>
      <c r="D4309" s="22"/>
      <c r="E4309" s="22"/>
      <c r="F4309" s="33"/>
      <c r="G4309" s="69" t="str">
        <f t="shared" si="67"/>
        <v/>
      </c>
    </row>
    <row r="4310" spans="1:7" ht="19.5" thickTop="1" thickBot="1">
      <c r="A4310" s="22"/>
      <c r="B4310" s="22"/>
      <c r="C4310" s="22" t="str">
        <f>IF(B4310&gt;0,VLOOKUP(B4310,'الموردين والمخازن'!$A$9:$L$10006,2,0)," ")</f>
        <v xml:space="preserve"> </v>
      </c>
      <c r="D4310" s="22"/>
      <c r="E4310" s="22"/>
      <c r="F4310" s="33"/>
      <c r="G4310" s="69" t="str">
        <f t="shared" si="67"/>
        <v/>
      </c>
    </row>
    <row r="4311" spans="1:7" ht="19.5" thickTop="1" thickBot="1">
      <c r="A4311" s="22"/>
      <c r="B4311" s="22"/>
      <c r="C4311" s="22" t="str">
        <f>IF(B4311&gt;0,VLOOKUP(B4311,'الموردين والمخازن'!$A$9:$L$10006,2,0)," ")</f>
        <v xml:space="preserve"> </v>
      </c>
      <c r="D4311" s="22"/>
      <c r="E4311" s="22"/>
      <c r="F4311" s="33"/>
      <c r="G4311" s="69" t="str">
        <f t="shared" si="67"/>
        <v/>
      </c>
    </row>
    <row r="4312" spans="1:7" ht="19.5" thickTop="1" thickBot="1">
      <c r="A4312" s="22"/>
      <c r="B4312" s="22"/>
      <c r="C4312" s="22" t="str">
        <f>IF(B4312&gt;0,VLOOKUP(B4312,'الموردين والمخازن'!$A$9:$L$10006,2,0)," ")</f>
        <v xml:space="preserve"> </v>
      </c>
      <c r="D4312" s="22"/>
      <c r="E4312" s="22"/>
      <c r="F4312" s="33"/>
      <c r="G4312" s="69" t="str">
        <f t="shared" si="67"/>
        <v/>
      </c>
    </row>
    <row r="4313" spans="1:7" ht="19.5" thickTop="1" thickBot="1">
      <c r="A4313" s="22"/>
      <c r="B4313" s="22"/>
      <c r="C4313" s="22" t="str">
        <f>IF(B4313&gt;0,VLOOKUP(B4313,'الموردين والمخازن'!$A$9:$L$10006,2,0)," ")</f>
        <v xml:space="preserve"> </v>
      </c>
      <c r="D4313" s="22"/>
      <c r="E4313" s="22"/>
      <c r="F4313" s="33"/>
      <c r="G4313" s="69" t="str">
        <f t="shared" si="67"/>
        <v/>
      </c>
    </row>
    <row r="4314" spans="1:7" ht="19.5" thickTop="1" thickBot="1">
      <c r="A4314" s="22"/>
      <c r="B4314" s="22"/>
      <c r="C4314" s="22" t="str">
        <f>IF(B4314&gt;0,VLOOKUP(B4314,'الموردين والمخازن'!$A$9:$L$10006,2,0)," ")</f>
        <v xml:space="preserve"> </v>
      </c>
      <c r="D4314" s="22"/>
      <c r="E4314" s="22"/>
      <c r="F4314" s="33"/>
      <c r="G4314" s="69" t="str">
        <f t="shared" si="67"/>
        <v/>
      </c>
    </row>
    <row r="4315" spans="1:7" ht="19.5" thickTop="1" thickBot="1">
      <c r="A4315" s="22"/>
      <c r="B4315" s="22"/>
      <c r="C4315" s="22" t="str">
        <f>IF(B4315&gt;0,VLOOKUP(B4315,'الموردين والمخازن'!$A$9:$L$10006,2,0)," ")</f>
        <v xml:space="preserve"> </v>
      </c>
      <c r="D4315" s="22"/>
      <c r="E4315" s="22"/>
      <c r="F4315" s="33"/>
      <c r="G4315" s="69" t="str">
        <f t="shared" si="67"/>
        <v/>
      </c>
    </row>
    <row r="4316" spans="1:7" ht="19.5" thickTop="1" thickBot="1">
      <c r="A4316" s="22"/>
      <c r="B4316" s="22"/>
      <c r="C4316" s="22" t="str">
        <f>IF(B4316&gt;0,VLOOKUP(B4316,'الموردين والمخازن'!$A$9:$L$10006,2,0)," ")</f>
        <v xml:space="preserve"> </v>
      </c>
      <c r="D4316" s="22"/>
      <c r="E4316" s="22"/>
      <c r="F4316" s="33"/>
      <c r="G4316" s="69" t="str">
        <f t="shared" si="67"/>
        <v/>
      </c>
    </row>
    <row r="4317" spans="1:7" ht="19.5" thickTop="1" thickBot="1">
      <c r="A4317" s="22"/>
      <c r="B4317" s="22"/>
      <c r="C4317" s="22" t="str">
        <f>IF(B4317&gt;0,VLOOKUP(B4317,'الموردين والمخازن'!$A$9:$L$10006,2,0)," ")</f>
        <v xml:space="preserve"> </v>
      </c>
      <c r="D4317" s="22"/>
      <c r="E4317" s="22"/>
      <c r="F4317" s="33"/>
      <c r="G4317" s="69" t="str">
        <f t="shared" si="67"/>
        <v/>
      </c>
    </row>
    <row r="4318" spans="1:7" ht="19.5" thickTop="1" thickBot="1">
      <c r="A4318" s="22"/>
      <c r="B4318" s="22"/>
      <c r="C4318" s="22" t="str">
        <f>IF(B4318&gt;0,VLOOKUP(B4318,'الموردين والمخازن'!$A$9:$L$10006,2,0)," ")</f>
        <v xml:space="preserve"> </v>
      </c>
      <c r="D4318" s="22"/>
      <c r="E4318" s="22"/>
      <c r="F4318" s="33"/>
      <c r="G4318" s="69" t="str">
        <f t="shared" si="67"/>
        <v/>
      </c>
    </row>
    <row r="4319" spans="1:7" ht="19.5" thickTop="1" thickBot="1">
      <c r="A4319" s="22"/>
      <c r="B4319" s="22"/>
      <c r="C4319" s="22" t="str">
        <f>IF(B4319&gt;0,VLOOKUP(B4319,'الموردين والمخازن'!$A$9:$L$10006,2,0)," ")</f>
        <v xml:space="preserve"> </v>
      </c>
      <c r="D4319" s="22"/>
      <c r="E4319" s="22"/>
      <c r="F4319" s="33"/>
      <c r="G4319" s="69" t="str">
        <f t="shared" si="67"/>
        <v/>
      </c>
    </row>
    <row r="4320" spans="1:7" ht="19.5" thickTop="1" thickBot="1">
      <c r="A4320" s="22"/>
      <c r="B4320" s="22"/>
      <c r="C4320" s="22" t="str">
        <f>IF(B4320&gt;0,VLOOKUP(B4320,'الموردين والمخازن'!$A$9:$L$10006,2,0)," ")</f>
        <v xml:space="preserve"> </v>
      </c>
      <c r="D4320" s="22"/>
      <c r="E4320" s="22"/>
      <c r="F4320" s="33"/>
      <c r="G4320" s="69" t="str">
        <f t="shared" si="67"/>
        <v/>
      </c>
    </row>
    <row r="4321" spans="1:7" ht="19.5" thickTop="1" thickBot="1">
      <c r="A4321" s="22"/>
      <c r="B4321" s="22"/>
      <c r="C4321" s="22" t="str">
        <f>IF(B4321&gt;0,VLOOKUP(B4321,'الموردين والمخازن'!$A$9:$L$10006,2,0)," ")</f>
        <v xml:space="preserve"> </v>
      </c>
      <c r="D4321" s="22"/>
      <c r="E4321" s="22"/>
      <c r="F4321" s="33"/>
      <c r="G4321" s="69" t="str">
        <f t="shared" si="67"/>
        <v/>
      </c>
    </row>
    <row r="4322" spans="1:7" ht="19.5" thickTop="1" thickBot="1">
      <c r="A4322" s="22"/>
      <c r="B4322" s="22"/>
      <c r="C4322" s="22" t="str">
        <f>IF(B4322&gt;0,VLOOKUP(B4322,'الموردين والمخازن'!$A$9:$L$10006,2,0)," ")</f>
        <v xml:space="preserve"> </v>
      </c>
      <c r="D4322" s="22"/>
      <c r="E4322" s="22"/>
      <c r="F4322" s="33"/>
      <c r="G4322" s="69" t="str">
        <f t="shared" si="67"/>
        <v/>
      </c>
    </row>
    <row r="4323" spans="1:7" ht="19.5" thickTop="1" thickBot="1">
      <c r="A4323" s="22"/>
      <c r="B4323" s="22"/>
      <c r="C4323" s="22" t="str">
        <f>IF(B4323&gt;0,VLOOKUP(B4323,'الموردين والمخازن'!$A$9:$L$10006,2,0)," ")</f>
        <v xml:space="preserve"> </v>
      </c>
      <c r="D4323" s="22"/>
      <c r="E4323" s="22"/>
      <c r="F4323" s="33"/>
      <c r="G4323" s="69" t="str">
        <f t="shared" si="67"/>
        <v/>
      </c>
    </row>
    <row r="4324" spans="1:7" ht="19.5" thickTop="1" thickBot="1">
      <c r="A4324" s="22"/>
      <c r="B4324" s="22"/>
      <c r="C4324" s="22" t="str">
        <f>IF(B4324&gt;0,VLOOKUP(B4324,'الموردين والمخازن'!$A$9:$L$10006,2,0)," ")</f>
        <v xml:space="preserve"> </v>
      </c>
      <c r="D4324" s="22"/>
      <c r="E4324" s="22"/>
      <c r="F4324" s="33"/>
      <c r="G4324" s="69" t="str">
        <f t="shared" si="67"/>
        <v/>
      </c>
    </row>
    <row r="4325" spans="1:7" ht="19.5" thickTop="1" thickBot="1">
      <c r="A4325" s="22"/>
      <c r="B4325" s="22"/>
      <c r="C4325" s="22" t="str">
        <f>IF(B4325&gt;0,VLOOKUP(B4325,'الموردين والمخازن'!$A$9:$L$10006,2,0)," ")</f>
        <v xml:space="preserve"> </v>
      </c>
      <c r="D4325" s="22"/>
      <c r="E4325" s="22"/>
      <c r="F4325" s="33"/>
      <c r="G4325" s="69" t="str">
        <f t="shared" si="67"/>
        <v/>
      </c>
    </row>
    <row r="4326" spans="1:7" ht="19.5" thickTop="1" thickBot="1">
      <c r="A4326" s="22"/>
      <c r="B4326" s="22"/>
      <c r="C4326" s="22" t="str">
        <f>IF(B4326&gt;0,VLOOKUP(B4326,'الموردين والمخازن'!$A$9:$L$10006,2,0)," ")</f>
        <v xml:space="preserve"> </v>
      </c>
      <c r="D4326" s="22"/>
      <c r="E4326" s="22"/>
      <c r="F4326" s="33"/>
      <c r="G4326" s="69" t="str">
        <f t="shared" si="67"/>
        <v/>
      </c>
    </row>
    <row r="4327" spans="1:7" ht="19.5" thickTop="1" thickBot="1">
      <c r="A4327" s="22"/>
      <c r="B4327" s="22"/>
      <c r="C4327" s="22" t="str">
        <f>IF(B4327&gt;0,VLOOKUP(B4327,'الموردين والمخازن'!$A$9:$L$10006,2,0)," ")</f>
        <v xml:space="preserve"> </v>
      </c>
      <c r="D4327" s="22"/>
      <c r="E4327" s="22"/>
      <c r="F4327" s="33"/>
      <c r="G4327" s="69" t="str">
        <f t="shared" si="67"/>
        <v/>
      </c>
    </row>
    <row r="4328" spans="1:7" ht="19.5" thickTop="1" thickBot="1">
      <c r="A4328" s="22"/>
      <c r="B4328" s="22"/>
      <c r="C4328" s="22" t="str">
        <f>IF(B4328&gt;0,VLOOKUP(B4328,'الموردين والمخازن'!$A$9:$L$10006,2,0)," ")</f>
        <v xml:space="preserve"> </v>
      </c>
      <c r="D4328" s="22"/>
      <c r="E4328" s="22"/>
      <c r="F4328" s="33"/>
      <c r="G4328" s="69" t="str">
        <f t="shared" si="67"/>
        <v/>
      </c>
    </row>
    <row r="4329" spans="1:7" ht="19.5" thickTop="1" thickBot="1">
      <c r="A4329" s="22"/>
      <c r="B4329" s="22"/>
      <c r="C4329" s="22" t="str">
        <f>IF(B4329&gt;0,VLOOKUP(B4329,'الموردين والمخازن'!$A$9:$L$10006,2,0)," ")</f>
        <v xml:space="preserve"> </v>
      </c>
      <c r="D4329" s="22"/>
      <c r="E4329" s="22"/>
      <c r="F4329" s="33"/>
      <c r="G4329" s="69" t="str">
        <f t="shared" si="67"/>
        <v/>
      </c>
    </row>
    <row r="4330" spans="1:7" ht="19.5" thickTop="1" thickBot="1">
      <c r="A4330" s="22"/>
      <c r="B4330" s="22"/>
      <c r="C4330" s="22" t="str">
        <f>IF(B4330&gt;0,VLOOKUP(B4330,'الموردين والمخازن'!$A$9:$L$10006,2,0)," ")</f>
        <v xml:space="preserve"> </v>
      </c>
      <c r="D4330" s="22"/>
      <c r="E4330" s="22"/>
      <c r="F4330" s="33"/>
      <c r="G4330" s="69" t="str">
        <f t="shared" si="67"/>
        <v/>
      </c>
    </row>
    <row r="4331" spans="1:7" ht="19.5" thickTop="1" thickBot="1">
      <c r="A4331" s="22"/>
      <c r="B4331" s="22"/>
      <c r="C4331" s="22" t="str">
        <f>IF(B4331&gt;0,VLOOKUP(B4331,'الموردين والمخازن'!$A$9:$L$10006,2,0)," ")</f>
        <v xml:space="preserve"> </v>
      </c>
      <c r="D4331" s="22"/>
      <c r="E4331" s="22"/>
      <c r="F4331" s="33"/>
      <c r="G4331" s="69" t="str">
        <f t="shared" si="67"/>
        <v/>
      </c>
    </row>
    <row r="4332" spans="1:7" ht="19.5" thickTop="1" thickBot="1">
      <c r="A4332" s="22"/>
      <c r="B4332" s="22"/>
      <c r="C4332" s="22" t="str">
        <f>IF(B4332&gt;0,VLOOKUP(B4332,'الموردين والمخازن'!$A$9:$L$10006,2,0)," ")</f>
        <v xml:space="preserve"> </v>
      </c>
      <c r="D4332" s="22"/>
      <c r="E4332" s="22"/>
      <c r="F4332" s="33"/>
      <c r="G4332" s="69" t="str">
        <f t="shared" si="67"/>
        <v/>
      </c>
    </row>
    <row r="4333" spans="1:7" ht="19.5" thickTop="1" thickBot="1">
      <c r="A4333" s="22"/>
      <c r="B4333" s="22"/>
      <c r="C4333" s="22" t="str">
        <f>IF(B4333&gt;0,VLOOKUP(B4333,'الموردين والمخازن'!$A$9:$L$10006,2,0)," ")</f>
        <v xml:space="preserve"> </v>
      </c>
      <c r="D4333" s="22"/>
      <c r="E4333" s="22"/>
      <c r="F4333" s="33"/>
      <c r="G4333" s="69" t="str">
        <f t="shared" si="67"/>
        <v/>
      </c>
    </row>
    <row r="4334" spans="1:7" ht="19.5" thickTop="1" thickBot="1">
      <c r="A4334" s="22"/>
      <c r="B4334" s="22"/>
      <c r="C4334" s="22" t="str">
        <f>IF(B4334&gt;0,VLOOKUP(B4334,'الموردين والمخازن'!$A$9:$L$10006,2,0)," ")</f>
        <v xml:space="preserve"> </v>
      </c>
      <c r="D4334" s="22"/>
      <c r="E4334" s="22"/>
      <c r="F4334" s="33"/>
      <c r="G4334" s="69" t="str">
        <f t="shared" si="67"/>
        <v/>
      </c>
    </row>
    <row r="4335" spans="1:7" ht="19.5" thickTop="1" thickBot="1">
      <c r="A4335" s="22"/>
      <c r="B4335" s="22"/>
      <c r="C4335" s="22" t="str">
        <f>IF(B4335&gt;0,VLOOKUP(B4335,'الموردين والمخازن'!$A$9:$L$10006,2,0)," ")</f>
        <v xml:space="preserve"> </v>
      </c>
      <c r="D4335" s="22"/>
      <c r="E4335" s="22"/>
      <c r="F4335" s="33"/>
      <c r="G4335" s="69" t="str">
        <f t="shared" si="67"/>
        <v/>
      </c>
    </row>
    <row r="4336" spans="1:7" ht="19.5" thickTop="1" thickBot="1">
      <c r="A4336" s="22"/>
      <c r="B4336" s="22"/>
      <c r="C4336" s="22" t="str">
        <f>IF(B4336&gt;0,VLOOKUP(B4336,'الموردين والمخازن'!$A$9:$L$10006,2,0)," ")</f>
        <v xml:space="preserve"> </v>
      </c>
      <c r="D4336" s="22"/>
      <c r="E4336" s="22"/>
      <c r="F4336" s="33"/>
      <c r="G4336" s="69" t="str">
        <f t="shared" si="67"/>
        <v/>
      </c>
    </row>
    <row r="4337" spans="1:7" ht="19.5" thickTop="1" thickBot="1">
      <c r="A4337" s="22"/>
      <c r="B4337" s="22"/>
      <c r="C4337" s="22" t="str">
        <f>IF(B4337&gt;0,VLOOKUP(B4337,'الموردين والمخازن'!$A$9:$L$10006,2,0)," ")</f>
        <v xml:space="preserve"> </v>
      </c>
      <c r="D4337" s="22"/>
      <c r="E4337" s="22"/>
      <c r="F4337" s="33"/>
      <c r="G4337" s="69" t="str">
        <f t="shared" si="67"/>
        <v/>
      </c>
    </row>
    <row r="4338" spans="1:7" ht="19.5" thickTop="1" thickBot="1">
      <c r="A4338" s="22"/>
      <c r="B4338" s="22"/>
      <c r="C4338" s="22" t="str">
        <f>IF(B4338&gt;0,VLOOKUP(B4338,'الموردين والمخازن'!$A$9:$L$10006,2,0)," ")</f>
        <v xml:space="preserve"> </v>
      </c>
      <c r="D4338" s="22"/>
      <c r="E4338" s="22"/>
      <c r="F4338" s="33"/>
      <c r="G4338" s="69" t="str">
        <f t="shared" si="67"/>
        <v/>
      </c>
    </row>
    <row r="4339" spans="1:7" ht="19.5" thickTop="1" thickBot="1">
      <c r="A4339" s="22"/>
      <c r="B4339" s="22"/>
      <c r="C4339" s="22" t="str">
        <f>IF(B4339&gt;0,VLOOKUP(B4339,'الموردين والمخازن'!$A$9:$L$10006,2,0)," ")</f>
        <v xml:space="preserve"> </v>
      </c>
      <c r="D4339" s="22"/>
      <c r="E4339" s="22"/>
      <c r="F4339" s="33"/>
      <c r="G4339" s="69" t="str">
        <f t="shared" si="67"/>
        <v/>
      </c>
    </row>
    <row r="4340" spans="1:7" ht="19.5" thickTop="1" thickBot="1">
      <c r="A4340" s="22"/>
      <c r="B4340" s="22"/>
      <c r="C4340" s="22" t="str">
        <f>IF(B4340&gt;0,VLOOKUP(B4340,'الموردين والمخازن'!$A$9:$L$10006,2,0)," ")</f>
        <v xml:space="preserve"> </v>
      </c>
      <c r="D4340" s="22"/>
      <c r="E4340" s="22"/>
      <c r="F4340" s="33"/>
      <c r="G4340" s="69" t="str">
        <f t="shared" si="67"/>
        <v/>
      </c>
    </row>
    <row r="4341" spans="1:7" ht="19.5" thickTop="1" thickBot="1">
      <c r="A4341" s="22"/>
      <c r="B4341" s="22"/>
      <c r="C4341" s="22" t="str">
        <f>IF(B4341&gt;0,VLOOKUP(B4341,'الموردين والمخازن'!$A$9:$L$10006,2,0)," ")</f>
        <v xml:space="preserve"> </v>
      </c>
      <c r="D4341" s="22"/>
      <c r="E4341" s="22"/>
      <c r="F4341" s="33"/>
      <c r="G4341" s="69" t="str">
        <f t="shared" si="67"/>
        <v/>
      </c>
    </row>
    <row r="4342" spans="1:7" ht="19.5" thickTop="1" thickBot="1">
      <c r="A4342" s="22"/>
      <c r="B4342" s="22"/>
      <c r="C4342" s="22" t="str">
        <f>IF(B4342&gt;0,VLOOKUP(B4342,'الموردين والمخازن'!$A$9:$L$10006,2,0)," ")</f>
        <v xml:space="preserve"> </v>
      </c>
      <c r="D4342" s="22"/>
      <c r="E4342" s="22"/>
      <c r="F4342" s="33"/>
      <c r="G4342" s="69" t="str">
        <f t="shared" si="67"/>
        <v/>
      </c>
    </row>
    <row r="4343" spans="1:7" ht="19.5" thickTop="1" thickBot="1">
      <c r="A4343" s="22"/>
      <c r="B4343" s="22"/>
      <c r="C4343" s="22" t="str">
        <f>IF(B4343&gt;0,VLOOKUP(B4343,'الموردين والمخازن'!$A$9:$L$10006,2,0)," ")</f>
        <v xml:space="preserve"> </v>
      </c>
      <c r="D4343" s="22"/>
      <c r="E4343" s="22"/>
      <c r="F4343" s="33"/>
      <c r="G4343" s="69" t="str">
        <f t="shared" si="67"/>
        <v/>
      </c>
    </row>
    <row r="4344" spans="1:7" ht="19.5" thickTop="1" thickBot="1">
      <c r="A4344" s="22"/>
      <c r="B4344" s="22"/>
      <c r="C4344" s="22" t="str">
        <f>IF(B4344&gt;0,VLOOKUP(B4344,'الموردين والمخازن'!$A$9:$L$10006,2,0)," ")</f>
        <v xml:space="preserve"> </v>
      </c>
      <c r="D4344" s="22"/>
      <c r="E4344" s="22"/>
      <c r="F4344" s="33"/>
      <c r="G4344" s="69" t="str">
        <f t="shared" si="67"/>
        <v/>
      </c>
    </row>
    <row r="4345" spans="1:7" ht="19.5" thickTop="1" thickBot="1">
      <c r="A4345" s="22"/>
      <c r="B4345" s="22"/>
      <c r="C4345" s="22" t="str">
        <f>IF(B4345&gt;0,VLOOKUP(B4345,'الموردين والمخازن'!$A$9:$L$10006,2,0)," ")</f>
        <v xml:space="preserve"> </v>
      </c>
      <c r="D4345" s="22"/>
      <c r="E4345" s="22"/>
      <c r="F4345" s="33"/>
      <c r="G4345" s="69" t="str">
        <f t="shared" si="67"/>
        <v/>
      </c>
    </row>
    <row r="4346" spans="1:7" ht="19.5" thickTop="1" thickBot="1">
      <c r="A4346" s="22"/>
      <c r="B4346" s="22"/>
      <c r="C4346" s="22" t="str">
        <f>IF(B4346&gt;0,VLOOKUP(B4346,'الموردين والمخازن'!$A$9:$L$10006,2,0)," ")</f>
        <v xml:space="preserve"> </v>
      </c>
      <c r="D4346" s="22"/>
      <c r="E4346" s="22"/>
      <c r="F4346" s="33"/>
      <c r="G4346" s="69" t="str">
        <f t="shared" si="67"/>
        <v/>
      </c>
    </row>
    <row r="4347" spans="1:7" ht="19.5" thickTop="1" thickBot="1">
      <c r="A4347" s="22"/>
      <c r="B4347" s="22"/>
      <c r="C4347" s="22" t="str">
        <f>IF(B4347&gt;0,VLOOKUP(B4347,'الموردين والمخازن'!$A$9:$L$10006,2,0)," ")</f>
        <v xml:space="preserve"> </v>
      </c>
      <c r="D4347" s="22"/>
      <c r="E4347" s="22"/>
      <c r="F4347" s="33"/>
      <c r="G4347" s="69" t="str">
        <f t="shared" si="67"/>
        <v/>
      </c>
    </row>
    <row r="4348" spans="1:7" ht="19.5" thickTop="1" thickBot="1">
      <c r="A4348" s="22"/>
      <c r="B4348" s="22"/>
      <c r="C4348" s="22" t="str">
        <f>IF(B4348&gt;0,VLOOKUP(B4348,'الموردين والمخازن'!$A$9:$L$10006,2,0)," ")</f>
        <v xml:space="preserve"> </v>
      </c>
      <c r="D4348" s="22"/>
      <c r="E4348" s="22"/>
      <c r="F4348" s="33"/>
      <c r="G4348" s="69" t="str">
        <f t="shared" si="67"/>
        <v/>
      </c>
    </row>
    <row r="4349" spans="1:7" ht="19.5" thickTop="1" thickBot="1">
      <c r="A4349" s="22"/>
      <c r="B4349" s="22"/>
      <c r="C4349" s="22" t="str">
        <f>IF(B4349&gt;0,VLOOKUP(B4349,'الموردين والمخازن'!$A$9:$L$10006,2,0)," ")</f>
        <v xml:space="preserve"> </v>
      </c>
      <c r="D4349" s="22"/>
      <c r="E4349" s="22"/>
      <c r="F4349" s="33"/>
      <c r="G4349" s="69" t="str">
        <f t="shared" si="67"/>
        <v/>
      </c>
    </row>
    <row r="4350" spans="1:7" ht="19.5" thickTop="1" thickBot="1">
      <c r="A4350" s="22"/>
      <c r="B4350" s="22"/>
      <c r="C4350" s="22" t="str">
        <f>IF(B4350&gt;0,VLOOKUP(B4350,'الموردين والمخازن'!$A$9:$L$10006,2,0)," ")</f>
        <v xml:space="preserve"> </v>
      </c>
      <c r="D4350" s="22"/>
      <c r="E4350" s="22"/>
      <c r="F4350" s="33"/>
      <c r="G4350" s="69" t="str">
        <f t="shared" si="67"/>
        <v/>
      </c>
    </row>
    <row r="4351" spans="1:7" ht="19.5" thickTop="1" thickBot="1">
      <c r="A4351" s="22"/>
      <c r="B4351" s="22"/>
      <c r="C4351" s="22" t="str">
        <f>IF(B4351&gt;0,VLOOKUP(B4351,'الموردين والمخازن'!$A$9:$L$10006,2,0)," ")</f>
        <v xml:space="preserve"> </v>
      </c>
      <c r="D4351" s="22"/>
      <c r="E4351" s="22"/>
      <c r="F4351" s="33"/>
      <c r="G4351" s="69" t="str">
        <f t="shared" si="67"/>
        <v/>
      </c>
    </row>
    <row r="4352" spans="1:7" ht="19.5" thickTop="1" thickBot="1">
      <c r="A4352" s="22"/>
      <c r="B4352" s="22"/>
      <c r="C4352" s="22" t="str">
        <f>IF(B4352&gt;0,VLOOKUP(B4352,'الموردين والمخازن'!$A$9:$L$10006,2,0)," ")</f>
        <v xml:space="preserve"> </v>
      </c>
      <c r="D4352" s="22"/>
      <c r="E4352" s="22"/>
      <c r="F4352" s="33"/>
      <c r="G4352" s="69" t="str">
        <f t="shared" si="67"/>
        <v/>
      </c>
    </row>
    <row r="4353" spans="1:7" ht="19.5" thickTop="1" thickBot="1">
      <c r="A4353" s="22"/>
      <c r="B4353" s="22"/>
      <c r="C4353" s="22" t="str">
        <f>IF(B4353&gt;0,VLOOKUP(B4353,'الموردين والمخازن'!$A$9:$L$10006,2,0)," ")</f>
        <v xml:space="preserve"> </v>
      </c>
      <c r="D4353" s="22"/>
      <c r="E4353" s="22"/>
      <c r="F4353" s="33"/>
      <c r="G4353" s="69" t="str">
        <f t="shared" si="67"/>
        <v/>
      </c>
    </row>
    <row r="4354" spans="1:7" ht="19.5" thickTop="1" thickBot="1">
      <c r="A4354" s="22"/>
      <c r="B4354" s="22"/>
      <c r="C4354" s="22" t="str">
        <f>IF(B4354&gt;0,VLOOKUP(B4354,'الموردين والمخازن'!$A$9:$L$10006,2,0)," ")</f>
        <v xml:space="preserve"> </v>
      </c>
      <c r="D4354" s="22"/>
      <c r="E4354" s="22"/>
      <c r="F4354" s="33"/>
      <c r="G4354" s="69" t="str">
        <f t="shared" si="67"/>
        <v/>
      </c>
    </row>
    <row r="4355" spans="1:7" ht="19.5" thickTop="1" thickBot="1">
      <c r="A4355" s="22"/>
      <c r="B4355" s="22"/>
      <c r="C4355" s="22" t="str">
        <f>IF(B4355&gt;0,VLOOKUP(B4355,'الموردين والمخازن'!$A$9:$L$10006,2,0)," ")</f>
        <v xml:space="preserve"> </v>
      </c>
      <c r="D4355" s="22"/>
      <c r="E4355" s="22"/>
      <c r="F4355" s="33"/>
      <c r="G4355" s="69" t="str">
        <f t="shared" si="67"/>
        <v/>
      </c>
    </row>
    <row r="4356" spans="1:7" ht="19.5" thickTop="1" thickBot="1">
      <c r="A4356" s="22"/>
      <c r="B4356" s="22"/>
      <c r="C4356" s="22" t="str">
        <f>IF(B4356&gt;0,VLOOKUP(B4356,'الموردين والمخازن'!$A$9:$L$10006,2,0)," ")</f>
        <v xml:space="preserve"> </v>
      </c>
      <c r="D4356" s="22"/>
      <c r="E4356" s="22"/>
      <c r="F4356" s="33"/>
      <c r="G4356" s="69" t="str">
        <f t="shared" si="67"/>
        <v/>
      </c>
    </row>
    <row r="4357" spans="1:7" ht="19.5" thickTop="1" thickBot="1">
      <c r="A4357" s="22"/>
      <c r="B4357" s="22"/>
      <c r="C4357" s="22" t="str">
        <f>IF(B4357&gt;0,VLOOKUP(B4357,'الموردين والمخازن'!$A$9:$L$10006,2,0)," ")</f>
        <v xml:space="preserve"> </v>
      </c>
      <c r="D4357" s="22"/>
      <c r="E4357" s="22"/>
      <c r="F4357" s="33"/>
      <c r="G4357" s="69" t="str">
        <f t="shared" si="67"/>
        <v/>
      </c>
    </row>
    <row r="4358" spans="1:7" ht="19.5" thickTop="1" thickBot="1">
      <c r="A4358" s="22"/>
      <c r="B4358" s="22"/>
      <c r="C4358" s="22" t="str">
        <f>IF(B4358&gt;0,VLOOKUP(B4358,'الموردين والمخازن'!$A$9:$L$10006,2,0)," ")</f>
        <v xml:space="preserve"> </v>
      </c>
      <c r="D4358" s="22"/>
      <c r="E4358" s="22"/>
      <c r="F4358" s="33"/>
      <c r="G4358" s="69" t="str">
        <f t="shared" si="67"/>
        <v/>
      </c>
    </row>
    <row r="4359" spans="1:7" ht="19.5" thickTop="1" thickBot="1">
      <c r="A4359" s="22"/>
      <c r="B4359" s="22"/>
      <c r="C4359" s="22" t="str">
        <f>IF(B4359&gt;0,VLOOKUP(B4359,'الموردين والمخازن'!$A$9:$L$10006,2,0)," ")</f>
        <v xml:space="preserve"> </v>
      </c>
      <c r="D4359" s="22"/>
      <c r="E4359" s="22"/>
      <c r="F4359" s="33"/>
      <c r="G4359" s="69" t="str">
        <f t="shared" si="67"/>
        <v/>
      </c>
    </row>
    <row r="4360" spans="1:7" ht="19.5" thickTop="1" thickBot="1">
      <c r="A4360" s="22"/>
      <c r="B4360" s="22"/>
      <c r="C4360" s="22" t="str">
        <f>IF(B4360&gt;0,VLOOKUP(B4360,'الموردين والمخازن'!$A$9:$L$10006,2,0)," ")</f>
        <v xml:space="preserve"> </v>
      </c>
      <c r="D4360" s="22"/>
      <c r="E4360" s="22"/>
      <c r="F4360" s="33"/>
      <c r="G4360" s="69" t="str">
        <f t="shared" si="67"/>
        <v/>
      </c>
    </row>
    <row r="4361" spans="1:7" ht="19.5" thickTop="1" thickBot="1">
      <c r="A4361" s="22"/>
      <c r="B4361" s="22"/>
      <c r="C4361" s="22" t="str">
        <f>IF(B4361&gt;0,VLOOKUP(B4361,'الموردين والمخازن'!$A$9:$L$10006,2,0)," ")</f>
        <v xml:space="preserve"> </v>
      </c>
      <c r="D4361" s="22"/>
      <c r="E4361" s="22"/>
      <c r="F4361" s="33"/>
      <c r="G4361" s="69" t="str">
        <f t="shared" ref="G4361:G4424" si="68">B4361&amp;A4361</f>
        <v/>
      </c>
    </row>
    <row r="4362" spans="1:7" ht="19.5" thickTop="1" thickBot="1">
      <c r="A4362" s="22"/>
      <c r="B4362" s="22"/>
      <c r="C4362" s="22" t="str">
        <f>IF(B4362&gt;0,VLOOKUP(B4362,'الموردين والمخازن'!$A$9:$L$10006,2,0)," ")</f>
        <v xml:space="preserve"> </v>
      </c>
      <c r="D4362" s="22"/>
      <c r="E4362" s="22"/>
      <c r="F4362" s="33"/>
      <c r="G4362" s="69" t="str">
        <f t="shared" si="68"/>
        <v/>
      </c>
    </row>
    <row r="4363" spans="1:7" ht="19.5" thickTop="1" thickBot="1">
      <c r="A4363" s="22"/>
      <c r="B4363" s="22"/>
      <c r="C4363" s="22" t="str">
        <f>IF(B4363&gt;0,VLOOKUP(B4363,'الموردين والمخازن'!$A$9:$L$10006,2,0)," ")</f>
        <v xml:space="preserve"> </v>
      </c>
      <c r="D4363" s="22"/>
      <c r="E4363" s="22"/>
      <c r="F4363" s="33"/>
      <c r="G4363" s="69" t="str">
        <f t="shared" si="68"/>
        <v/>
      </c>
    </row>
    <row r="4364" spans="1:7" ht="19.5" thickTop="1" thickBot="1">
      <c r="A4364" s="22"/>
      <c r="B4364" s="22"/>
      <c r="C4364" s="22" t="str">
        <f>IF(B4364&gt;0,VLOOKUP(B4364,'الموردين والمخازن'!$A$9:$L$10006,2,0)," ")</f>
        <v xml:space="preserve"> </v>
      </c>
      <c r="D4364" s="22"/>
      <c r="E4364" s="22"/>
      <c r="F4364" s="33"/>
      <c r="G4364" s="69" t="str">
        <f t="shared" si="68"/>
        <v/>
      </c>
    </row>
    <row r="4365" spans="1:7" ht="19.5" thickTop="1" thickBot="1">
      <c r="A4365" s="22"/>
      <c r="B4365" s="22"/>
      <c r="C4365" s="22" t="str">
        <f>IF(B4365&gt;0,VLOOKUP(B4365,'الموردين والمخازن'!$A$9:$L$10006,2,0)," ")</f>
        <v xml:space="preserve"> </v>
      </c>
      <c r="D4365" s="22"/>
      <c r="E4365" s="22"/>
      <c r="F4365" s="33"/>
      <c r="G4365" s="69" t="str">
        <f t="shared" si="68"/>
        <v/>
      </c>
    </row>
    <row r="4366" spans="1:7" ht="19.5" thickTop="1" thickBot="1">
      <c r="A4366" s="22"/>
      <c r="B4366" s="22"/>
      <c r="C4366" s="22" t="str">
        <f>IF(B4366&gt;0,VLOOKUP(B4366,'الموردين والمخازن'!$A$9:$L$10006,2,0)," ")</f>
        <v xml:space="preserve"> </v>
      </c>
      <c r="D4366" s="22"/>
      <c r="E4366" s="22"/>
      <c r="F4366" s="33"/>
      <c r="G4366" s="69" t="str">
        <f t="shared" si="68"/>
        <v/>
      </c>
    </row>
    <row r="4367" spans="1:7" ht="19.5" thickTop="1" thickBot="1">
      <c r="A4367" s="22"/>
      <c r="B4367" s="22"/>
      <c r="C4367" s="22" t="str">
        <f>IF(B4367&gt;0,VLOOKUP(B4367,'الموردين والمخازن'!$A$9:$L$10006,2,0)," ")</f>
        <v xml:space="preserve"> </v>
      </c>
      <c r="D4367" s="22"/>
      <c r="E4367" s="22"/>
      <c r="F4367" s="33"/>
      <c r="G4367" s="69" t="str">
        <f t="shared" si="68"/>
        <v/>
      </c>
    </row>
    <row r="4368" spans="1:7" ht="19.5" thickTop="1" thickBot="1">
      <c r="A4368" s="22"/>
      <c r="B4368" s="22"/>
      <c r="C4368" s="22" t="str">
        <f>IF(B4368&gt;0,VLOOKUP(B4368,'الموردين والمخازن'!$A$9:$L$10006,2,0)," ")</f>
        <v xml:space="preserve"> </v>
      </c>
      <c r="D4368" s="22"/>
      <c r="E4368" s="22"/>
      <c r="F4368" s="33"/>
      <c r="G4368" s="69" t="str">
        <f t="shared" si="68"/>
        <v/>
      </c>
    </row>
    <row r="4369" spans="1:7" ht="19.5" thickTop="1" thickBot="1">
      <c r="A4369" s="22"/>
      <c r="B4369" s="22"/>
      <c r="C4369" s="22" t="str">
        <f>IF(B4369&gt;0,VLOOKUP(B4369,'الموردين والمخازن'!$A$9:$L$10006,2,0)," ")</f>
        <v xml:space="preserve"> </v>
      </c>
      <c r="D4369" s="22"/>
      <c r="E4369" s="22"/>
      <c r="F4369" s="33"/>
      <c r="G4369" s="69" t="str">
        <f t="shared" si="68"/>
        <v/>
      </c>
    </row>
    <row r="4370" spans="1:7" ht="19.5" thickTop="1" thickBot="1">
      <c r="A4370" s="22"/>
      <c r="B4370" s="22"/>
      <c r="C4370" s="22" t="str">
        <f>IF(B4370&gt;0,VLOOKUP(B4370,'الموردين والمخازن'!$A$9:$L$10006,2,0)," ")</f>
        <v xml:space="preserve"> </v>
      </c>
      <c r="D4370" s="22"/>
      <c r="E4370" s="22"/>
      <c r="F4370" s="33"/>
      <c r="G4370" s="69" t="str">
        <f t="shared" si="68"/>
        <v/>
      </c>
    </row>
    <row r="4371" spans="1:7" ht="19.5" thickTop="1" thickBot="1">
      <c r="A4371" s="22"/>
      <c r="B4371" s="22"/>
      <c r="C4371" s="22" t="str">
        <f>IF(B4371&gt;0,VLOOKUP(B4371,'الموردين والمخازن'!$A$9:$L$10006,2,0)," ")</f>
        <v xml:space="preserve"> </v>
      </c>
      <c r="D4371" s="22"/>
      <c r="E4371" s="22"/>
      <c r="F4371" s="33"/>
      <c r="G4371" s="69" t="str">
        <f t="shared" si="68"/>
        <v/>
      </c>
    </row>
    <row r="4372" spans="1:7" ht="19.5" thickTop="1" thickBot="1">
      <c r="A4372" s="22"/>
      <c r="B4372" s="22"/>
      <c r="C4372" s="22" t="str">
        <f>IF(B4372&gt;0,VLOOKUP(B4372,'الموردين والمخازن'!$A$9:$L$10006,2,0)," ")</f>
        <v xml:space="preserve"> </v>
      </c>
      <c r="D4372" s="22"/>
      <c r="E4372" s="22"/>
      <c r="F4372" s="33"/>
      <c r="G4372" s="69" t="str">
        <f t="shared" si="68"/>
        <v/>
      </c>
    </row>
    <row r="4373" spans="1:7" ht="19.5" thickTop="1" thickBot="1">
      <c r="A4373" s="22"/>
      <c r="B4373" s="22"/>
      <c r="C4373" s="22" t="str">
        <f>IF(B4373&gt;0,VLOOKUP(B4373,'الموردين والمخازن'!$A$9:$L$10006,2,0)," ")</f>
        <v xml:space="preserve"> </v>
      </c>
      <c r="D4373" s="22"/>
      <c r="E4373" s="22"/>
      <c r="F4373" s="33"/>
      <c r="G4373" s="69" t="str">
        <f t="shared" si="68"/>
        <v/>
      </c>
    </row>
    <row r="4374" spans="1:7" ht="19.5" thickTop="1" thickBot="1">
      <c r="A4374" s="22"/>
      <c r="B4374" s="22"/>
      <c r="C4374" s="22" t="str">
        <f>IF(B4374&gt;0,VLOOKUP(B4374,'الموردين والمخازن'!$A$9:$L$10006,2,0)," ")</f>
        <v xml:space="preserve"> </v>
      </c>
      <c r="D4374" s="22"/>
      <c r="E4374" s="22"/>
      <c r="F4374" s="33"/>
      <c r="G4374" s="69" t="str">
        <f t="shared" si="68"/>
        <v/>
      </c>
    </row>
    <row r="4375" spans="1:7" ht="19.5" thickTop="1" thickBot="1">
      <c r="A4375" s="22"/>
      <c r="B4375" s="22"/>
      <c r="C4375" s="22" t="str">
        <f>IF(B4375&gt;0,VLOOKUP(B4375,'الموردين والمخازن'!$A$9:$L$10006,2,0)," ")</f>
        <v xml:space="preserve"> </v>
      </c>
      <c r="D4375" s="22"/>
      <c r="E4375" s="22"/>
      <c r="F4375" s="33"/>
      <c r="G4375" s="69" t="str">
        <f t="shared" si="68"/>
        <v/>
      </c>
    </row>
    <row r="4376" spans="1:7" ht="19.5" thickTop="1" thickBot="1">
      <c r="A4376" s="22"/>
      <c r="B4376" s="22"/>
      <c r="C4376" s="22" t="str">
        <f>IF(B4376&gt;0,VLOOKUP(B4376,'الموردين والمخازن'!$A$9:$L$10006,2,0)," ")</f>
        <v xml:space="preserve"> </v>
      </c>
      <c r="D4376" s="22"/>
      <c r="E4376" s="22"/>
      <c r="F4376" s="33"/>
      <c r="G4376" s="69" t="str">
        <f t="shared" si="68"/>
        <v/>
      </c>
    </row>
    <row r="4377" spans="1:7" ht="19.5" thickTop="1" thickBot="1">
      <c r="A4377" s="22"/>
      <c r="B4377" s="22"/>
      <c r="C4377" s="22" t="str">
        <f>IF(B4377&gt;0,VLOOKUP(B4377,'الموردين والمخازن'!$A$9:$L$10006,2,0)," ")</f>
        <v xml:space="preserve"> </v>
      </c>
      <c r="D4377" s="22"/>
      <c r="E4377" s="22"/>
      <c r="F4377" s="33"/>
      <c r="G4377" s="69" t="str">
        <f t="shared" si="68"/>
        <v/>
      </c>
    </row>
    <row r="4378" spans="1:7" ht="19.5" thickTop="1" thickBot="1">
      <c r="A4378" s="22"/>
      <c r="B4378" s="22"/>
      <c r="C4378" s="22" t="str">
        <f>IF(B4378&gt;0,VLOOKUP(B4378,'الموردين والمخازن'!$A$9:$L$10006,2,0)," ")</f>
        <v xml:space="preserve"> </v>
      </c>
      <c r="D4378" s="22"/>
      <c r="E4378" s="22"/>
      <c r="F4378" s="33"/>
      <c r="G4378" s="69" t="str">
        <f t="shared" si="68"/>
        <v/>
      </c>
    </row>
    <row r="4379" spans="1:7" ht="19.5" thickTop="1" thickBot="1">
      <c r="A4379" s="22"/>
      <c r="B4379" s="22"/>
      <c r="C4379" s="22" t="str">
        <f>IF(B4379&gt;0,VLOOKUP(B4379,'الموردين والمخازن'!$A$9:$L$10006,2,0)," ")</f>
        <v xml:space="preserve"> </v>
      </c>
      <c r="D4379" s="22"/>
      <c r="E4379" s="22"/>
      <c r="F4379" s="33"/>
      <c r="G4379" s="69" t="str">
        <f t="shared" si="68"/>
        <v/>
      </c>
    </row>
    <row r="4380" spans="1:7" ht="19.5" thickTop="1" thickBot="1">
      <c r="A4380" s="22"/>
      <c r="B4380" s="22"/>
      <c r="C4380" s="22" t="str">
        <f>IF(B4380&gt;0,VLOOKUP(B4380,'الموردين والمخازن'!$A$9:$L$10006,2,0)," ")</f>
        <v xml:space="preserve"> </v>
      </c>
      <c r="D4380" s="22"/>
      <c r="E4380" s="22"/>
      <c r="F4380" s="33"/>
      <c r="G4380" s="69" t="str">
        <f t="shared" si="68"/>
        <v/>
      </c>
    </row>
    <row r="4381" spans="1:7" ht="19.5" thickTop="1" thickBot="1">
      <c r="A4381" s="22"/>
      <c r="B4381" s="22"/>
      <c r="C4381" s="22" t="str">
        <f>IF(B4381&gt;0,VLOOKUP(B4381,'الموردين والمخازن'!$A$9:$L$10006,2,0)," ")</f>
        <v xml:space="preserve"> </v>
      </c>
      <c r="D4381" s="22"/>
      <c r="E4381" s="22"/>
      <c r="F4381" s="33"/>
      <c r="G4381" s="69" t="str">
        <f t="shared" si="68"/>
        <v/>
      </c>
    </row>
    <row r="4382" spans="1:7" ht="19.5" thickTop="1" thickBot="1">
      <c r="A4382" s="22"/>
      <c r="B4382" s="22"/>
      <c r="C4382" s="22" t="str">
        <f>IF(B4382&gt;0,VLOOKUP(B4382,'الموردين والمخازن'!$A$9:$L$10006,2,0)," ")</f>
        <v xml:space="preserve"> </v>
      </c>
      <c r="D4382" s="22"/>
      <c r="E4382" s="22"/>
      <c r="F4382" s="33"/>
      <c r="G4382" s="69" t="str">
        <f t="shared" si="68"/>
        <v/>
      </c>
    </row>
    <row r="4383" spans="1:7" ht="19.5" thickTop="1" thickBot="1">
      <c r="A4383" s="22"/>
      <c r="B4383" s="22"/>
      <c r="C4383" s="22" t="str">
        <f>IF(B4383&gt;0,VLOOKUP(B4383,'الموردين والمخازن'!$A$9:$L$10006,2,0)," ")</f>
        <v xml:space="preserve"> </v>
      </c>
      <c r="D4383" s="22"/>
      <c r="E4383" s="22"/>
      <c r="F4383" s="33"/>
      <c r="G4383" s="69" t="str">
        <f t="shared" si="68"/>
        <v/>
      </c>
    </row>
    <row r="4384" spans="1:7" ht="19.5" thickTop="1" thickBot="1">
      <c r="A4384" s="22"/>
      <c r="B4384" s="22"/>
      <c r="C4384" s="22" t="str">
        <f>IF(B4384&gt;0,VLOOKUP(B4384,'الموردين والمخازن'!$A$9:$L$10006,2,0)," ")</f>
        <v xml:space="preserve"> </v>
      </c>
      <c r="D4384" s="22"/>
      <c r="E4384" s="22"/>
      <c r="F4384" s="33"/>
      <c r="G4384" s="69" t="str">
        <f t="shared" si="68"/>
        <v/>
      </c>
    </row>
    <row r="4385" spans="1:7" ht="19.5" thickTop="1" thickBot="1">
      <c r="A4385" s="22"/>
      <c r="B4385" s="22"/>
      <c r="C4385" s="22" t="str">
        <f>IF(B4385&gt;0,VLOOKUP(B4385,'الموردين والمخازن'!$A$9:$L$10006,2,0)," ")</f>
        <v xml:space="preserve"> </v>
      </c>
      <c r="D4385" s="22"/>
      <c r="E4385" s="22"/>
      <c r="F4385" s="33"/>
      <c r="G4385" s="69" t="str">
        <f t="shared" si="68"/>
        <v/>
      </c>
    </row>
    <row r="4386" spans="1:7" ht="19.5" thickTop="1" thickBot="1">
      <c r="A4386" s="22"/>
      <c r="B4386" s="22"/>
      <c r="C4386" s="22" t="str">
        <f>IF(B4386&gt;0,VLOOKUP(B4386,'الموردين والمخازن'!$A$9:$L$10006,2,0)," ")</f>
        <v xml:space="preserve"> </v>
      </c>
      <c r="D4386" s="22"/>
      <c r="E4386" s="22"/>
      <c r="F4386" s="33"/>
      <c r="G4386" s="69" t="str">
        <f t="shared" si="68"/>
        <v/>
      </c>
    </row>
    <row r="4387" spans="1:7" ht="19.5" thickTop="1" thickBot="1">
      <c r="A4387" s="22"/>
      <c r="B4387" s="22"/>
      <c r="C4387" s="22" t="str">
        <f>IF(B4387&gt;0,VLOOKUP(B4387,'الموردين والمخازن'!$A$9:$L$10006,2,0)," ")</f>
        <v xml:space="preserve"> </v>
      </c>
      <c r="D4387" s="22"/>
      <c r="E4387" s="22"/>
      <c r="F4387" s="33"/>
      <c r="G4387" s="69" t="str">
        <f t="shared" si="68"/>
        <v/>
      </c>
    </row>
    <row r="4388" spans="1:7" ht="19.5" thickTop="1" thickBot="1">
      <c r="A4388" s="22"/>
      <c r="B4388" s="22"/>
      <c r="C4388" s="22" t="str">
        <f>IF(B4388&gt;0,VLOOKUP(B4388,'الموردين والمخازن'!$A$9:$L$10006,2,0)," ")</f>
        <v xml:space="preserve"> </v>
      </c>
      <c r="D4388" s="22"/>
      <c r="E4388" s="22"/>
      <c r="F4388" s="33"/>
      <c r="G4388" s="69" t="str">
        <f t="shared" si="68"/>
        <v/>
      </c>
    </row>
    <row r="4389" spans="1:7" ht="19.5" thickTop="1" thickBot="1">
      <c r="A4389" s="22"/>
      <c r="B4389" s="22"/>
      <c r="C4389" s="22" t="str">
        <f>IF(B4389&gt;0,VLOOKUP(B4389,'الموردين والمخازن'!$A$9:$L$10006,2,0)," ")</f>
        <v xml:space="preserve"> </v>
      </c>
      <c r="D4389" s="22"/>
      <c r="E4389" s="22"/>
      <c r="F4389" s="33"/>
      <c r="G4389" s="69" t="str">
        <f t="shared" si="68"/>
        <v/>
      </c>
    </row>
    <row r="4390" spans="1:7" ht="19.5" thickTop="1" thickBot="1">
      <c r="A4390" s="22"/>
      <c r="B4390" s="22"/>
      <c r="C4390" s="22" t="str">
        <f>IF(B4390&gt;0,VLOOKUP(B4390,'الموردين والمخازن'!$A$9:$L$10006,2,0)," ")</f>
        <v xml:space="preserve"> </v>
      </c>
      <c r="D4390" s="22"/>
      <c r="E4390" s="22"/>
      <c r="F4390" s="33"/>
      <c r="G4390" s="69" t="str">
        <f t="shared" si="68"/>
        <v/>
      </c>
    </row>
    <row r="4391" spans="1:7" ht="19.5" thickTop="1" thickBot="1">
      <c r="A4391" s="22"/>
      <c r="B4391" s="22"/>
      <c r="C4391" s="22" t="str">
        <f>IF(B4391&gt;0,VLOOKUP(B4391,'الموردين والمخازن'!$A$9:$L$10006,2,0)," ")</f>
        <v xml:space="preserve"> </v>
      </c>
      <c r="D4391" s="22"/>
      <c r="E4391" s="22"/>
      <c r="F4391" s="33"/>
      <c r="G4391" s="69" t="str">
        <f t="shared" si="68"/>
        <v/>
      </c>
    </row>
    <row r="4392" spans="1:7" ht="19.5" thickTop="1" thickBot="1">
      <c r="A4392" s="22"/>
      <c r="B4392" s="22"/>
      <c r="C4392" s="22" t="str">
        <f>IF(B4392&gt;0,VLOOKUP(B4392,'الموردين والمخازن'!$A$9:$L$10006,2,0)," ")</f>
        <v xml:space="preserve"> </v>
      </c>
      <c r="D4392" s="22"/>
      <c r="E4392" s="22"/>
      <c r="F4392" s="33"/>
      <c r="G4392" s="69" t="str">
        <f t="shared" si="68"/>
        <v/>
      </c>
    </row>
    <row r="4393" spans="1:7" ht="19.5" thickTop="1" thickBot="1">
      <c r="A4393" s="22"/>
      <c r="B4393" s="22"/>
      <c r="C4393" s="22" t="str">
        <f>IF(B4393&gt;0,VLOOKUP(B4393,'الموردين والمخازن'!$A$9:$L$10006,2,0)," ")</f>
        <v xml:space="preserve"> </v>
      </c>
      <c r="D4393" s="22"/>
      <c r="E4393" s="22"/>
      <c r="F4393" s="33"/>
      <c r="G4393" s="69" t="str">
        <f t="shared" si="68"/>
        <v/>
      </c>
    </row>
    <row r="4394" spans="1:7" ht="19.5" thickTop="1" thickBot="1">
      <c r="A4394" s="22"/>
      <c r="B4394" s="22"/>
      <c r="C4394" s="22" t="str">
        <f>IF(B4394&gt;0,VLOOKUP(B4394,'الموردين والمخازن'!$A$9:$L$10006,2,0)," ")</f>
        <v xml:space="preserve"> </v>
      </c>
      <c r="D4394" s="22"/>
      <c r="E4394" s="22"/>
      <c r="F4394" s="33"/>
      <c r="G4394" s="69" t="str">
        <f t="shared" si="68"/>
        <v/>
      </c>
    </row>
    <row r="4395" spans="1:7" ht="19.5" thickTop="1" thickBot="1">
      <c r="A4395" s="22"/>
      <c r="B4395" s="22"/>
      <c r="C4395" s="22" t="str">
        <f>IF(B4395&gt;0,VLOOKUP(B4395,'الموردين والمخازن'!$A$9:$L$10006,2,0)," ")</f>
        <v xml:space="preserve"> </v>
      </c>
      <c r="D4395" s="22"/>
      <c r="E4395" s="22"/>
      <c r="F4395" s="33"/>
      <c r="G4395" s="69" t="str">
        <f t="shared" si="68"/>
        <v/>
      </c>
    </row>
    <row r="4396" spans="1:7" ht="19.5" thickTop="1" thickBot="1">
      <c r="A4396" s="22"/>
      <c r="B4396" s="22"/>
      <c r="C4396" s="22" t="str">
        <f>IF(B4396&gt;0,VLOOKUP(B4396,'الموردين والمخازن'!$A$9:$L$10006,2,0)," ")</f>
        <v xml:space="preserve"> </v>
      </c>
      <c r="D4396" s="22"/>
      <c r="E4396" s="22"/>
      <c r="F4396" s="33"/>
      <c r="G4396" s="69" t="str">
        <f t="shared" si="68"/>
        <v/>
      </c>
    </row>
    <row r="4397" spans="1:7" ht="19.5" thickTop="1" thickBot="1">
      <c r="A4397" s="22"/>
      <c r="B4397" s="22"/>
      <c r="C4397" s="22" t="str">
        <f>IF(B4397&gt;0,VLOOKUP(B4397,'الموردين والمخازن'!$A$9:$L$10006,2,0)," ")</f>
        <v xml:space="preserve"> </v>
      </c>
      <c r="D4397" s="22"/>
      <c r="E4397" s="22"/>
      <c r="F4397" s="33"/>
      <c r="G4397" s="69" t="str">
        <f t="shared" si="68"/>
        <v/>
      </c>
    </row>
    <row r="4398" spans="1:7" ht="19.5" thickTop="1" thickBot="1">
      <c r="A4398" s="22"/>
      <c r="B4398" s="22"/>
      <c r="C4398" s="22" t="str">
        <f>IF(B4398&gt;0,VLOOKUP(B4398,'الموردين والمخازن'!$A$9:$L$10006,2,0)," ")</f>
        <v xml:space="preserve"> </v>
      </c>
      <c r="D4398" s="22"/>
      <c r="E4398" s="22"/>
      <c r="F4398" s="33"/>
      <c r="G4398" s="69" t="str">
        <f t="shared" si="68"/>
        <v/>
      </c>
    </row>
    <row r="4399" spans="1:7" ht="19.5" thickTop="1" thickBot="1">
      <c r="A4399" s="22"/>
      <c r="B4399" s="22"/>
      <c r="C4399" s="22" t="str">
        <f>IF(B4399&gt;0,VLOOKUP(B4399,'الموردين والمخازن'!$A$9:$L$10006,2,0)," ")</f>
        <v xml:space="preserve"> </v>
      </c>
      <c r="D4399" s="22"/>
      <c r="E4399" s="22"/>
      <c r="F4399" s="33"/>
      <c r="G4399" s="69" t="str">
        <f t="shared" si="68"/>
        <v/>
      </c>
    </row>
    <row r="4400" spans="1:7" ht="19.5" thickTop="1" thickBot="1">
      <c r="A4400" s="22"/>
      <c r="B4400" s="22"/>
      <c r="C4400" s="22" t="str">
        <f>IF(B4400&gt;0,VLOOKUP(B4400,'الموردين والمخازن'!$A$9:$L$10006,2,0)," ")</f>
        <v xml:space="preserve"> </v>
      </c>
      <c r="D4400" s="22"/>
      <c r="E4400" s="22"/>
      <c r="F4400" s="33"/>
      <c r="G4400" s="69" t="str">
        <f t="shared" si="68"/>
        <v/>
      </c>
    </row>
    <row r="4401" spans="1:7" ht="19.5" thickTop="1" thickBot="1">
      <c r="A4401" s="22"/>
      <c r="B4401" s="22"/>
      <c r="C4401" s="22" t="str">
        <f>IF(B4401&gt;0,VLOOKUP(B4401,'الموردين والمخازن'!$A$9:$L$10006,2,0)," ")</f>
        <v xml:space="preserve"> </v>
      </c>
      <c r="D4401" s="22"/>
      <c r="E4401" s="22"/>
      <c r="F4401" s="33"/>
      <c r="G4401" s="69" t="str">
        <f t="shared" si="68"/>
        <v/>
      </c>
    </row>
    <row r="4402" spans="1:7" ht="19.5" thickTop="1" thickBot="1">
      <c r="A4402" s="22"/>
      <c r="B4402" s="22"/>
      <c r="C4402" s="22" t="str">
        <f>IF(B4402&gt;0,VLOOKUP(B4402,'الموردين والمخازن'!$A$9:$L$10006,2,0)," ")</f>
        <v xml:space="preserve"> </v>
      </c>
      <c r="D4402" s="22"/>
      <c r="E4402" s="22"/>
      <c r="F4402" s="33"/>
      <c r="G4402" s="69" t="str">
        <f t="shared" si="68"/>
        <v/>
      </c>
    </row>
    <row r="4403" spans="1:7" ht="19.5" thickTop="1" thickBot="1">
      <c r="A4403" s="22"/>
      <c r="B4403" s="22"/>
      <c r="C4403" s="22" t="str">
        <f>IF(B4403&gt;0,VLOOKUP(B4403,'الموردين والمخازن'!$A$9:$L$10006,2,0)," ")</f>
        <v xml:space="preserve"> </v>
      </c>
      <c r="D4403" s="22"/>
      <c r="E4403" s="22"/>
      <c r="F4403" s="33"/>
      <c r="G4403" s="69" t="str">
        <f t="shared" si="68"/>
        <v/>
      </c>
    </row>
    <row r="4404" spans="1:7" ht="19.5" thickTop="1" thickBot="1">
      <c r="A4404" s="22"/>
      <c r="B4404" s="22"/>
      <c r="C4404" s="22" t="str">
        <f>IF(B4404&gt;0,VLOOKUP(B4404,'الموردين والمخازن'!$A$9:$L$10006,2,0)," ")</f>
        <v xml:space="preserve"> </v>
      </c>
      <c r="D4404" s="22"/>
      <c r="E4404" s="22"/>
      <c r="F4404" s="33"/>
      <c r="G4404" s="69" t="str">
        <f t="shared" si="68"/>
        <v/>
      </c>
    </row>
    <row r="4405" spans="1:7" ht="19.5" thickTop="1" thickBot="1">
      <c r="A4405" s="22"/>
      <c r="B4405" s="22"/>
      <c r="C4405" s="22" t="str">
        <f>IF(B4405&gt;0,VLOOKUP(B4405,'الموردين والمخازن'!$A$9:$L$10006,2,0)," ")</f>
        <v xml:space="preserve"> </v>
      </c>
      <c r="D4405" s="22"/>
      <c r="E4405" s="22"/>
      <c r="F4405" s="33"/>
      <c r="G4405" s="69" t="str">
        <f t="shared" si="68"/>
        <v/>
      </c>
    </row>
    <row r="4406" spans="1:7" ht="19.5" thickTop="1" thickBot="1">
      <c r="A4406" s="22"/>
      <c r="B4406" s="22"/>
      <c r="C4406" s="22" t="str">
        <f>IF(B4406&gt;0,VLOOKUP(B4406,'الموردين والمخازن'!$A$9:$L$10006,2,0)," ")</f>
        <v xml:space="preserve"> </v>
      </c>
      <c r="D4406" s="22"/>
      <c r="E4406" s="22"/>
      <c r="F4406" s="33"/>
      <c r="G4406" s="69" t="str">
        <f t="shared" si="68"/>
        <v/>
      </c>
    </row>
    <row r="4407" spans="1:7" ht="19.5" thickTop="1" thickBot="1">
      <c r="A4407" s="22"/>
      <c r="B4407" s="22"/>
      <c r="C4407" s="22" t="str">
        <f>IF(B4407&gt;0,VLOOKUP(B4407,'الموردين والمخازن'!$A$9:$L$10006,2,0)," ")</f>
        <v xml:space="preserve"> </v>
      </c>
      <c r="D4407" s="22"/>
      <c r="E4407" s="22"/>
      <c r="F4407" s="33"/>
      <c r="G4407" s="69" t="str">
        <f t="shared" si="68"/>
        <v/>
      </c>
    </row>
    <row r="4408" spans="1:7" ht="19.5" thickTop="1" thickBot="1">
      <c r="A4408" s="22"/>
      <c r="B4408" s="22"/>
      <c r="C4408" s="22" t="str">
        <f>IF(B4408&gt;0,VLOOKUP(B4408,'الموردين والمخازن'!$A$9:$L$10006,2,0)," ")</f>
        <v xml:space="preserve"> </v>
      </c>
      <c r="D4408" s="22"/>
      <c r="E4408" s="22"/>
      <c r="F4408" s="33"/>
      <c r="G4408" s="69" t="str">
        <f t="shared" si="68"/>
        <v/>
      </c>
    </row>
    <row r="4409" spans="1:7" ht="19.5" thickTop="1" thickBot="1">
      <c r="A4409" s="22"/>
      <c r="B4409" s="22"/>
      <c r="C4409" s="22" t="str">
        <f>IF(B4409&gt;0,VLOOKUP(B4409,'الموردين والمخازن'!$A$9:$L$10006,2,0)," ")</f>
        <v xml:space="preserve"> </v>
      </c>
      <c r="D4409" s="22"/>
      <c r="E4409" s="22"/>
      <c r="F4409" s="33"/>
      <c r="G4409" s="69" t="str">
        <f t="shared" si="68"/>
        <v/>
      </c>
    </row>
    <row r="4410" spans="1:7" ht="19.5" thickTop="1" thickBot="1">
      <c r="A4410" s="22"/>
      <c r="B4410" s="22"/>
      <c r="C4410" s="22" t="str">
        <f>IF(B4410&gt;0,VLOOKUP(B4410,'الموردين والمخازن'!$A$9:$L$10006,2,0)," ")</f>
        <v xml:space="preserve"> </v>
      </c>
      <c r="D4410" s="22"/>
      <c r="E4410" s="22"/>
      <c r="F4410" s="33"/>
      <c r="G4410" s="69" t="str">
        <f t="shared" si="68"/>
        <v/>
      </c>
    </row>
    <row r="4411" spans="1:7" ht="19.5" thickTop="1" thickBot="1">
      <c r="A4411" s="22"/>
      <c r="B4411" s="22"/>
      <c r="C4411" s="22" t="str">
        <f>IF(B4411&gt;0,VLOOKUP(B4411,'الموردين والمخازن'!$A$9:$L$10006,2,0)," ")</f>
        <v xml:space="preserve"> </v>
      </c>
      <c r="D4411" s="22"/>
      <c r="E4411" s="22"/>
      <c r="F4411" s="33"/>
      <c r="G4411" s="69" t="str">
        <f t="shared" si="68"/>
        <v/>
      </c>
    </row>
    <row r="4412" spans="1:7" ht="19.5" thickTop="1" thickBot="1">
      <c r="A4412" s="22"/>
      <c r="B4412" s="22"/>
      <c r="C4412" s="22" t="str">
        <f>IF(B4412&gt;0,VLOOKUP(B4412,'الموردين والمخازن'!$A$9:$L$10006,2,0)," ")</f>
        <v xml:space="preserve"> </v>
      </c>
      <c r="D4412" s="22"/>
      <c r="E4412" s="22"/>
      <c r="F4412" s="33"/>
      <c r="G4412" s="69" t="str">
        <f t="shared" si="68"/>
        <v/>
      </c>
    </row>
    <row r="4413" spans="1:7" ht="19.5" thickTop="1" thickBot="1">
      <c r="A4413" s="22"/>
      <c r="B4413" s="22"/>
      <c r="C4413" s="22" t="str">
        <f>IF(B4413&gt;0,VLOOKUP(B4413,'الموردين والمخازن'!$A$9:$L$10006,2,0)," ")</f>
        <v xml:space="preserve"> </v>
      </c>
      <c r="D4413" s="22"/>
      <c r="E4413" s="22"/>
      <c r="F4413" s="33"/>
      <c r="G4413" s="69" t="str">
        <f t="shared" si="68"/>
        <v/>
      </c>
    </row>
    <row r="4414" spans="1:7" ht="19.5" thickTop="1" thickBot="1">
      <c r="A4414" s="22"/>
      <c r="B4414" s="22"/>
      <c r="C4414" s="22" t="str">
        <f>IF(B4414&gt;0,VLOOKUP(B4414,'الموردين والمخازن'!$A$9:$L$10006,2,0)," ")</f>
        <v xml:space="preserve"> </v>
      </c>
      <c r="D4414" s="22"/>
      <c r="E4414" s="22"/>
      <c r="F4414" s="33"/>
      <c r="G4414" s="69" t="str">
        <f t="shared" si="68"/>
        <v/>
      </c>
    </row>
    <row r="4415" spans="1:7" ht="19.5" thickTop="1" thickBot="1">
      <c r="A4415" s="22"/>
      <c r="B4415" s="22"/>
      <c r="C4415" s="22" t="str">
        <f>IF(B4415&gt;0,VLOOKUP(B4415,'الموردين والمخازن'!$A$9:$L$10006,2,0)," ")</f>
        <v xml:space="preserve"> </v>
      </c>
      <c r="D4415" s="22"/>
      <c r="E4415" s="22"/>
      <c r="F4415" s="33"/>
      <c r="G4415" s="69" t="str">
        <f t="shared" si="68"/>
        <v/>
      </c>
    </row>
    <row r="4416" spans="1:7" ht="19.5" thickTop="1" thickBot="1">
      <c r="A4416" s="22"/>
      <c r="B4416" s="22"/>
      <c r="C4416" s="22" t="str">
        <f>IF(B4416&gt;0,VLOOKUP(B4416,'الموردين والمخازن'!$A$9:$L$10006,2,0)," ")</f>
        <v xml:space="preserve"> </v>
      </c>
      <c r="D4416" s="22"/>
      <c r="E4416" s="22"/>
      <c r="F4416" s="33"/>
      <c r="G4416" s="69" t="str">
        <f t="shared" si="68"/>
        <v/>
      </c>
    </row>
    <row r="4417" spans="1:7" ht="19.5" thickTop="1" thickBot="1">
      <c r="A4417" s="22"/>
      <c r="B4417" s="22"/>
      <c r="C4417" s="22" t="str">
        <f>IF(B4417&gt;0,VLOOKUP(B4417,'الموردين والمخازن'!$A$9:$L$10006,2,0)," ")</f>
        <v xml:space="preserve"> </v>
      </c>
      <c r="D4417" s="22"/>
      <c r="E4417" s="22"/>
      <c r="F4417" s="33"/>
      <c r="G4417" s="69" t="str">
        <f t="shared" si="68"/>
        <v/>
      </c>
    </row>
    <row r="4418" spans="1:7" ht="19.5" thickTop="1" thickBot="1">
      <c r="A4418" s="22"/>
      <c r="B4418" s="22"/>
      <c r="C4418" s="22" t="str">
        <f>IF(B4418&gt;0,VLOOKUP(B4418,'الموردين والمخازن'!$A$9:$L$10006,2,0)," ")</f>
        <v xml:space="preserve"> </v>
      </c>
      <c r="D4418" s="22"/>
      <c r="E4418" s="22"/>
      <c r="F4418" s="33"/>
      <c r="G4418" s="69" t="str">
        <f t="shared" si="68"/>
        <v/>
      </c>
    </row>
    <row r="4419" spans="1:7" ht="19.5" thickTop="1" thickBot="1">
      <c r="A4419" s="22"/>
      <c r="B4419" s="22"/>
      <c r="C4419" s="22" t="str">
        <f>IF(B4419&gt;0,VLOOKUP(B4419,'الموردين والمخازن'!$A$9:$L$10006,2,0)," ")</f>
        <v xml:space="preserve"> </v>
      </c>
      <c r="D4419" s="22"/>
      <c r="E4419" s="22"/>
      <c r="F4419" s="33"/>
      <c r="G4419" s="69" t="str">
        <f t="shared" si="68"/>
        <v/>
      </c>
    </row>
    <row r="4420" spans="1:7" ht="19.5" thickTop="1" thickBot="1">
      <c r="A4420" s="22"/>
      <c r="B4420" s="22"/>
      <c r="C4420" s="22" t="str">
        <f>IF(B4420&gt;0,VLOOKUP(B4420,'الموردين والمخازن'!$A$9:$L$10006,2,0)," ")</f>
        <v xml:space="preserve"> </v>
      </c>
      <c r="D4420" s="22"/>
      <c r="E4420" s="22"/>
      <c r="F4420" s="33"/>
      <c r="G4420" s="69" t="str">
        <f t="shared" si="68"/>
        <v/>
      </c>
    </row>
    <row r="4421" spans="1:7" ht="19.5" thickTop="1" thickBot="1">
      <c r="A4421" s="22"/>
      <c r="B4421" s="22"/>
      <c r="C4421" s="22" t="str">
        <f>IF(B4421&gt;0,VLOOKUP(B4421,'الموردين والمخازن'!$A$9:$L$10006,2,0)," ")</f>
        <v xml:space="preserve"> </v>
      </c>
      <c r="D4421" s="22"/>
      <c r="E4421" s="22"/>
      <c r="F4421" s="33"/>
      <c r="G4421" s="69" t="str">
        <f t="shared" si="68"/>
        <v/>
      </c>
    </row>
    <row r="4422" spans="1:7" ht="19.5" thickTop="1" thickBot="1">
      <c r="A4422" s="22"/>
      <c r="B4422" s="22"/>
      <c r="C4422" s="22" t="str">
        <f>IF(B4422&gt;0,VLOOKUP(B4422,'الموردين والمخازن'!$A$9:$L$10006,2,0)," ")</f>
        <v xml:space="preserve"> </v>
      </c>
      <c r="D4422" s="22"/>
      <c r="E4422" s="22"/>
      <c r="F4422" s="33"/>
      <c r="G4422" s="69" t="str">
        <f t="shared" si="68"/>
        <v/>
      </c>
    </row>
    <row r="4423" spans="1:7" ht="19.5" thickTop="1" thickBot="1">
      <c r="A4423" s="22"/>
      <c r="B4423" s="22"/>
      <c r="C4423" s="22" t="str">
        <f>IF(B4423&gt;0,VLOOKUP(B4423,'الموردين والمخازن'!$A$9:$L$10006,2,0)," ")</f>
        <v xml:space="preserve"> </v>
      </c>
      <c r="D4423" s="22"/>
      <c r="E4423" s="22"/>
      <c r="F4423" s="33"/>
      <c r="G4423" s="69" t="str">
        <f t="shared" si="68"/>
        <v/>
      </c>
    </row>
    <row r="4424" spans="1:7" ht="19.5" thickTop="1" thickBot="1">
      <c r="A4424" s="22"/>
      <c r="B4424" s="22"/>
      <c r="C4424" s="22" t="str">
        <f>IF(B4424&gt;0,VLOOKUP(B4424,'الموردين والمخازن'!$A$9:$L$10006,2,0)," ")</f>
        <v xml:space="preserve"> </v>
      </c>
      <c r="D4424" s="22"/>
      <c r="E4424" s="22"/>
      <c r="F4424" s="33"/>
      <c r="G4424" s="69" t="str">
        <f t="shared" si="68"/>
        <v/>
      </c>
    </row>
    <row r="4425" spans="1:7" ht="19.5" thickTop="1" thickBot="1">
      <c r="A4425" s="22"/>
      <c r="B4425" s="22"/>
      <c r="C4425" s="22" t="str">
        <f>IF(B4425&gt;0,VLOOKUP(B4425,'الموردين والمخازن'!$A$9:$L$10006,2,0)," ")</f>
        <v xml:space="preserve"> </v>
      </c>
      <c r="D4425" s="22"/>
      <c r="E4425" s="22"/>
      <c r="F4425" s="33"/>
      <c r="G4425" s="69" t="str">
        <f t="shared" ref="G4425:G4488" si="69">B4425&amp;A4425</f>
        <v/>
      </c>
    </row>
    <row r="4426" spans="1:7" ht="19.5" thickTop="1" thickBot="1">
      <c r="A4426" s="22"/>
      <c r="B4426" s="22"/>
      <c r="C4426" s="22" t="str">
        <f>IF(B4426&gt;0,VLOOKUP(B4426,'الموردين والمخازن'!$A$9:$L$10006,2,0)," ")</f>
        <v xml:space="preserve"> </v>
      </c>
      <c r="D4426" s="22"/>
      <c r="E4426" s="22"/>
      <c r="F4426" s="33"/>
      <c r="G4426" s="69" t="str">
        <f t="shared" si="69"/>
        <v/>
      </c>
    </row>
    <row r="4427" spans="1:7" ht="19.5" thickTop="1" thickBot="1">
      <c r="A4427" s="22"/>
      <c r="B4427" s="22"/>
      <c r="C4427" s="22" t="str">
        <f>IF(B4427&gt;0,VLOOKUP(B4427,'الموردين والمخازن'!$A$9:$L$10006,2,0)," ")</f>
        <v xml:space="preserve"> </v>
      </c>
      <c r="D4427" s="22"/>
      <c r="E4427" s="22"/>
      <c r="F4427" s="33"/>
      <c r="G4427" s="69" t="str">
        <f t="shared" si="69"/>
        <v/>
      </c>
    </row>
    <row r="4428" spans="1:7" ht="19.5" thickTop="1" thickBot="1">
      <c r="A4428" s="22"/>
      <c r="B4428" s="22"/>
      <c r="C4428" s="22" t="str">
        <f>IF(B4428&gt;0,VLOOKUP(B4428,'الموردين والمخازن'!$A$9:$L$10006,2,0)," ")</f>
        <v xml:space="preserve"> </v>
      </c>
      <c r="D4428" s="22"/>
      <c r="E4428" s="22"/>
      <c r="F4428" s="33"/>
      <c r="G4428" s="69" t="str">
        <f t="shared" si="69"/>
        <v/>
      </c>
    </row>
    <row r="4429" spans="1:7" ht="19.5" thickTop="1" thickBot="1">
      <c r="A4429" s="22"/>
      <c r="B4429" s="22"/>
      <c r="C4429" s="22" t="str">
        <f>IF(B4429&gt;0,VLOOKUP(B4429,'الموردين والمخازن'!$A$9:$L$10006,2,0)," ")</f>
        <v xml:space="preserve"> </v>
      </c>
      <c r="D4429" s="22"/>
      <c r="E4429" s="22"/>
      <c r="F4429" s="33"/>
      <c r="G4429" s="69" t="str">
        <f t="shared" si="69"/>
        <v/>
      </c>
    </row>
    <row r="4430" spans="1:7" ht="19.5" thickTop="1" thickBot="1">
      <c r="A4430" s="22"/>
      <c r="B4430" s="22"/>
      <c r="C4430" s="22" t="str">
        <f>IF(B4430&gt;0,VLOOKUP(B4430,'الموردين والمخازن'!$A$9:$L$10006,2,0)," ")</f>
        <v xml:space="preserve"> </v>
      </c>
      <c r="D4430" s="22"/>
      <c r="E4430" s="22"/>
      <c r="F4430" s="33"/>
      <c r="G4430" s="69" t="str">
        <f t="shared" si="69"/>
        <v/>
      </c>
    </row>
    <row r="4431" spans="1:7" ht="19.5" thickTop="1" thickBot="1">
      <c r="A4431" s="22"/>
      <c r="B4431" s="22"/>
      <c r="C4431" s="22" t="str">
        <f>IF(B4431&gt;0,VLOOKUP(B4431,'الموردين والمخازن'!$A$9:$L$10006,2,0)," ")</f>
        <v xml:space="preserve"> </v>
      </c>
      <c r="D4431" s="22"/>
      <c r="E4431" s="22"/>
      <c r="F4431" s="33"/>
      <c r="G4431" s="69" t="str">
        <f t="shared" si="69"/>
        <v/>
      </c>
    </row>
    <row r="4432" spans="1:7" ht="19.5" thickTop="1" thickBot="1">
      <c r="A4432" s="22"/>
      <c r="B4432" s="22"/>
      <c r="C4432" s="22" t="str">
        <f>IF(B4432&gt;0,VLOOKUP(B4432,'الموردين والمخازن'!$A$9:$L$10006,2,0)," ")</f>
        <v xml:space="preserve"> </v>
      </c>
      <c r="D4432" s="22"/>
      <c r="E4432" s="22"/>
      <c r="F4432" s="33"/>
      <c r="G4432" s="69" t="str">
        <f t="shared" si="69"/>
        <v/>
      </c>
    </row>
    <row r="4433" spans="1:7" ht="19.5" thickTop="1" thickBot="1">
      <c r="A4433" s="22"/>
      <c r="B4433" s="22"/>
      <c r="C4433" s="22" t="str">
        <f>IF(B4433&gt;0,VLOOKUP(B4433,'الموردين والمخازن'!$A$9:$L$10006,2,0)," ")</f>
        <v xml:space="preserve"> </v>
      </c>
      <c r="D4433" s="22"/>
      <c r="E4433" s="22"/>
      <c r="F4433" s="33"/>
      <c r="G4433" s="69" t="str">
        <f t="shared" si="69"/>
        <v/>
      </c>
    </row>
    <row r="4434" spans="1:7" ht="19.5" thickTop="1" thickBot="1">
      <c r="A4434" s="22"/>
      <c r="B4434" s="22"/>
      <c r="C4434" s="22" t="str">
        <f>IF(B4434&gt;0,VLOOKUP(B4434,'الموردين والمخازن'!$A$9:$L$10006,2,0)," ")</f>
        <v xml:space="preserve"> </v>
      </c>
      <c r="D4434" s="22"/>
      <c r="E4434" s="22"/>
      <c r="F4434" s="33"/>
      <c r="G4434" s="69" t="str">
        <f t="shared" si="69"/>
        <v/>
      </c>
    </row>
    <row r="4435" spans="1:7" ht="19.5" thickTop="1" thickBot="1">
      <c r="A4435" s="22"/>
      <c r="B4435" s="22"/>
      <c r="C4435" s="22" t="str">
        <f>IF(B4435&gt;0,VLOOKUP(B4435,'الموردين والمخازن'!$A$9:$L$10006,2,0)," ")</f>
        <v xml:space="preserve"> </v>
      </c>
      <c r="D4435" s="22"/>
      <c r="E4435" s="22"/>
      <c r="F4435" s="33"/>
      <c r="G4435" s="69" t="str">
        <f t="shared" si="69"/>
        <v/>
      </c>
    </row>
    <row r="4436" spans="1:7" ht="19.5" thickTop="1" thickBot="1">
      <c r="A4436" s="22"/>
      <c r="B4436" s="22"/>
      <c r="C4436" s="22" t="str">
        <f>IF(B4436&gt;0,VLOOKUP(B4436,'الموردين والمخازن'!$A$9:$L$10006,2,0)," ")</f>
        <v xml:space="preserve"> </v>
      </c>
      <c r="D4436" s="22"/>
      <c r="E4436" s="22"/>
      <c r="F4436" s="33"/>
      <c r="G4436" s="69" t="str">
        <f t="shared" si="69"/>
        <v/>
      </c>
    </row>
    <row r="4437" spans="1:7" ht="19.5" thickTop="1" thickBot="1">
      <c r="A4437" s="22"/>
      <c r="B4437" s="22"/>
      <c r="C4437" s="22" t="str">
        <f>IF(B4437&gt;0,VLOOKUP(B4437,'الموردين والمخازن'!$A$9:$L$10006,2,0)," ")</f>
        <v xml:space="preserve"> </v>
      </c>
      <c r="D4437" s="22"/>
      <c r="E4437" s="22"/>
      <c r="F4437" s="33"/>
      <c r="G4437" s="69" t="str">
        <f t="shared" si="69"/>
        <v/>
      </c>
    </row>
    <row r="4438" spans="1:7" ht="19.5" thickTop="1" thickBot="1">
      <c r="A4438" s="22"/>
      <c r="B4438" s="22"/>
      <c r="C4438" s="22" t="str">
        <f>IF(B4438&gt;0,VLOOKUP(B4438,'الموردين والمخازن'!$A$9:$L$10006,2,0)," ")</f>
        <v xml:space="preserve"> </v>
      </c>
      <c r="D4438" s="22"/>
      <c r="E4438" s="22"/>
      <c r="F4438" s="33"/>
      <c r="G4438" s="69" t="str">
        <f t="shared" si="69"/>
        <v/>
      </c>
    </row>
    <row r="4439" spans="1:7" ht="19.5" thickTop="1" thickBot="1">
      <c r="A4439" s="22"/>
      <c r="B4439" s="22"/>
      <c r="C4439" s="22" t="str">
        <f>IF(B4439&gt;0,VLOOKUP(B4439,'الموردين والمخازن'!$A$9:$L$10006,2,0)," ")</f>
        <v xml:space="preserve"> </v>
      </c>
      <c r="D4439" s="22"/>
      <c r="E4439" s="22"/>
      <c r="F4439" s="33"/>
      <c r="G4439" s="69" t="str">
        <f t="shared" si="69"/>
        <v/>
      </c>
    </row>
    <row r="4440" spans="1:7" ht="19.5" thickTop="1" thickBot="1">
      <c r="A4440" s="22"/>
      <c r="B4440" s="22"/>
      <c r="C4440" s="22" t="str">
        <f>IF(B4440&gt;0,VLOOKUP(B4440,'الموردين والمخازن'!$A$9:$L$10006,2,0)," ")</f>
        <v xml:space="preserve"> </v>
      </c>
      <c r="D4440" s="22"/>
      <c r="E4440" s="22"/>
      <c r="F4440" s="33"/>
      <c r="G4440" s="69" t="str">
        <f t="shared" si="69"/>
        <v/>
      </c>
    </row>
    <row r="4441" spans="1:7" ht="19.5" thickTop="1" thickBot="1">
      <c r="A4441" s="22"/>
      <c r="B4441" s="22"/>
      <c r="C4441" s="22" t="str">
        <f>IF(B4441&gt;0,VLOOKUP(B4441,'الموردين والمخازن'!$A$9:$L$10006,2,0)," ")</f>
        <v xml:space="preserve"> </v>
      </c>
      <c r="D4441" s="22"/>
      <c r="E4441" s="22"/>
      <c r="F4441" s="33"/>
      <c r="G4441" s="69" t="str">
        <f t="shared" si="69"/>
        <v/>
      </c>
    </row>
    <row r="4442" spans="1:7" ht="19.5" thickTop="1" thickBot="1">
      <c r="A4442" s="22"/>
      <c r="B4442" s="22"/>
      <c r="C4442" s="22" t="str">
        <f>IF(B4442&gt;0,VLOOKUP(B4442,'الموردين والمخازن'!$A$9:$L$10006,2,0)," ")</f>
        <v xml:space="preserve"> </v>
      </c>
      <c r="D4442" s="22"/>
      <c r="E4442" s="22"/>
      <c r="F4442" s="33"/>
      <c r="G4442" s="69" t="str">
        <f t="shared" si="69"/>
        <v/>
      </c>
    </row>
    <row r="4443" spans="1:7" ht="19.5" thickTop="1" thickBot="1">
      <c r="A4443" s="22"/>
      <c r="B4443" s="22"/>
      <c r="C4443" s="22" t="str">
        <f>IF(B4443&gt;0,VLOOKUP(B4443,'الموردين والمخازن'!$A$9:$L$10006,2,0)," ")</f>
        <v xml:space="preserve"> </v>
      </c>
      <c r="D4443" s="22"/>
      <c r="E4443" s="22"/>
      <c r="F4443" s="33"/>
      <c r="G4443" s="69" t="str">
        <f t="shared" si="69"/>
        <v/>
      </c>
    </row>
    <row r="4444" spans="1:7" ht="19.5" thickTop="1" thickBot="1">
      <c r="A4444" s="22"/>
      <c r="B4444" s="22"/>
      <c r="C4444" s="22" t="str">
        <f>IF(B4444&gt;0,VLOOKUP(B4444,'الموردين والمخازن'!$A$9:$L$10006,2,0)," ")</f>
        <v xml:space="preserve"> </v>
      </c>
      <c r="D4444" s="22"/>
      <c r="E4444" s="22"/>
      <c r="F4444" s="33"/>
      <c r="G4444" s="69" t="str">
        <f t="shared" si="69"/>
        <v/>
      </c>
    </row>
    <row r="4445" spans="1:7" ht="19.5" thickTop="1" thickBot="1">
      <c r="A4445" s="22"/>
      <c r="B4445" s="22"/>
      <c r="C4445" s="22" t="str">
        <f>IF(B4445&gt;0,VLOOKUP(B4445,'الموردين والمخازن'!$A$9:$L$10006,2,0)," ")</f>
        <v xml:space="preserve"> </v>
      </c>
      <c r="D4445" s="22"/>
      <c r="E4445" s="22"/>
      <c r="F4445" s="33"/>
      <c r="G4445" s="69" t="str">
        <f t="shared" si="69"/>
        <v/>
      </c>
    </row>
    <row r="4446" spans="1:7" ht="19.5" thickTop="1" thickBot="1">
      <c r="A4446" s="22"/>
      <c r="B4446" s="22"/>
      <c r="C4446" s="22" t="str">
        <f>IF(B4446&gt;0,VLOOKUP(B4446,'الموردين والمخازن'!$A$9:$L$10006,2,0)," ")</f>
        <v xml:space="preserve"> </v>
      </c>
      <c r="D4446" s="22"/>
      <c r="E4446" s="22"/>
      <c r="F4446" s="33"/>
      <c r="G4446" s="69" t="str">
        <f t="shared" si="69"/>
        <v/>
      </c>
    </row>
    <row r="4447" spans="1:7" ht="19.5" thickTop="1" thickBot="1">
      <c r="A4447" s="22"/>
      <c r="B4447" s="22"/>
      <c r="C4447" s="22" t="str">
        <f>IF(B4447&gt;0,VLOOKUP(B4447,'الموردين والمخازن'!$A$9:$L$10006,2,0)," ")</f>
        <v xml:space="preserve"> </v>
      </c>
      <c r="D4447" s="22"/>
      <c r="E4447" s="22"/>
      <c r="F4447" s="33"/>
      <c r="G4447" s="69" t="str">
        <f t="shared" si="69"/>
        <v/>
      </c>
    </row>
    <row r="4448" spans="1:7" ht="19.5" thickTop="1" thickBot="1">
      <c r="A4448" s="22"/>
      <c r="B4448" s="22"/>
      <c r="C4448" s="22" t="str">
        <f>IF(B4448&gt;0,VLOOKUP(B4448,'الموردين والمخازن'!$A$9:$L$10006,2,0)," ")</f>
        <v xml:space="preserve"> </v>
      </c>
      <c r="D4448" s="22"/>
      <c r="E4448" s="22"/>
      <c r="F4448" s="33"/>
      <c r="G4448" s="69" t="str">
        <f t="shared" si="69"/>
        <v/>
      </c>
    </row>
    <row r="4449" spans="1:7" ht="19.5" thickTop="1" thickBot="1">
      <c r="A4449" s="22"/>
      <c r="B4449" s="22"/>
      <c r="C4449" s="22" t="str">
        <f>IF(B4449&gt;0,VLOOKUP(B4449,'الموردين والمخازن'!$A$9:$L$10006,2,0)," ")</f>
        <v xml:space="preserve"> </v>
      </c>
      <c r="D4449" s="22"/>
      <c r="E4449" s="22"/>
      <c r="F4449" s="33"/>
      <c r="G4449" s="69" t="str">
        <f t="shared" si="69"/>
        <v/>
      </c>
    </row>
    <row r="4450" spans="1:7" ht="19.5" thickTop="1" thickBot="1">
      <c r="A4450" s="22"/>
      <c r="B4450" s="22"/>
      <c r="C4450" s="22" t="str">
        <f>IF(B4450&gt;0,VLOOKUP(B4450,'الموردين والمخازن'!$A$9:$L$10006,2,0)," ")</f>
        <v xml:space="preserve"> </v>
      </c>
      <c r="D4450" s="22"/>
      <c r="E4450" s="22"/>
      <c r="F4450" s="33"/>
      <c r="G4450" s="69" t="str">
        <f t="shared" si="69"/>
        <v/>
      </c>
    </row>
    <row r="4451" spans="1:7" ht="19.5" thickTop="1" thickBot="1">
      <c r="A4451" s="22"/>
      <c r="B4451" s="22"/>
      <c r="C4451" s="22" t="str">
        <f>IF(B4451&gt;0,VLOOKUP(B4451,'الموردين والمخازن'!$A$9:$L$10006,2,0)," ")</f>
        <v xml:space="preserve"> </v>
      </c>
      <c r="D4451" s="22"/>
      <c r="E4451" s="22"/>
      <c r="F4451" s="33"/>
      <c r="G4451" s="69" t="str">
        <f t="shared" si="69"/>
        <v/>
      </c>
    </row>
    <row r="4452" spans="1:7" ht="19.5" thickTop="1" thickBot="1">
      <c r="A4452" s="22"/>
      <c r="B4452" s="22"/>
      <c r="C4452" s="22" t="str">
        <f>IF(B4452&gt;0,VLOOKUP(B4452,'الموردين والمخازن'!$A$9:$L$10006,2,0)," ")</f>
        <v xml:space="preserve"> </v>
      </c>
      <c r="D4452" s="22"/>
      <c r="E4452" s="22"/>
      <c r="F4452" s="33"/>
      <c r="G4452" s="69" t="str">
        <f t="shared" si="69"/>
        <v/>
      </c>
    </row>
    <row r="4453" spans="1:7" ht="19.5" thickTop="1" thickBot="1">
      <c r="A4453" s="22"/>
      <c r="B4453" s="22"/>
      <c r="C4453" s="22" t="str">
        <f>IF(B4453&gt;0,VLOOKUP(B4453,'الموردين والمخازن'!$A$9:$L$10006,2,0)," ")</f>
        <v xml:space="preserve"> </v>
      </c>
      <c r="D4453" s="22"/>
      <c r="E4453" s="22"/>
      <c r="F4453" s="33"/>
      <c r="G4453" s="69" t="str">
        <f t="shared" si="69"/>
        <v/>
      </c>
    </row>
    <row r="4454" spans="1:7" ht="19.5" thickTop="1" thickBot="1">
      <c r="A4454" s="22"/>
      <c r="B4454" s="22"/>
      <c r="C4454" s="22" t="str">
        <f>IF(B4454&gt;0,VLOOKUP(B4454,'الموردين والمخازن'!$A$9:$L$10006,2,0)," ")</f>
        <v xml:space="preserve"> </v>
      </c>
      <c r="D4454" s="22"/>
      <c r="E4454" s="22"/>
      <c r="F4454" s="33"/>
      <c r="G4454" s="69" t="str">
        <f t="shared" si="69"/>
        <v/>
      </c>
    </row>
    <row r="4455" spans="1:7" ht="19.5" thickTop="1" thickBot="1">
      <c r="A4455" s="22"/>
      <c r="B4455" s="22"/>
      <c r="C4455" s="22" t="str">
        <f>IF(B4455&gt;0,VLOOKUP(B4455,'الموردين والمخازن'!$A$9:$L$10006,2,0)," ")</f>
        <v xml:space="preserve"> </v>
      </c>
      <c r="D4455" s="22"/>
      <c r="E4455" s="22"/>
      <c r="F4455" s="33"/>
      <c r="G4455" s="69" t="str">
        <f t="shared" si="69"/>
        <v/>
      </c>
    </row>
    <row r="4456" spans="1:7" ht="19.5" thickTop="1" thickBot="1">
      <c r="A4456" s="22"/>
      <c r="B4456" s="22"/>
      <c r="C4456" s="22" t="str">
        <f>IF(B4456&gt;0,VLOOKUP(B4456,'الموردين والمخازن'!$A$9:$L$10006,2,0)," ")</f>
        <v xml:space="preserve"> </v>
      </c>
      <c r="D4456" s="22"/>
      <c r="E4456" s="22"/>
      <c r="F4456" s="33"/>
      <c r="G4456" s="69" t="str">
        <f t="shared" si="69"/>
        <v/>
      </c>
    </row>
    <row r="4457" spans="1:7" ht="19.5" thickTop="1" thickBot="1">
      <c r="A4457" s="22"/>
      <c r="B4457" s="22"/>
      <c r="C4457" s="22" t="str">
        <f>IF(B4457&gt;0,VLOOKUP(B4457,'الموردين والمخازن'!$A$9:$L$10006,2,0)," ")</f>
        <v xml:space="preserve"> </v>
      </c>
      <c r="D4457" s="22"/>
      <c r="E4457" s="22"/>
      <c r="F4457" s="33"/>
      <c r="G4457" s="69" t="str">
        <f t="shared" si="69"/>
        <v/>
      </c>
    </row>
    <row r="4458" spans="1:7" ht="19.5" thickTop="1" thickBot="1">
      <c r="A4458" s="22"/>
      <c r="B4458" s="22"/>
      <c r="C4458" s="22" t="str">
        <f>IF(B4458&gt;0,VLOOKUP(B4458,'الموردين والمخازن'!$A$9:$L$10006,2,0)," ")</f>
        <v xml:space="preserve"> </v>
      </c>
      <c r="D4458" s="22"/>
      <c r="E4458" s="22"/>
      <c r="F4458" s="33"/>
      <c r="G4458" s="69" t="str">
        <f t="shared" si="69"/>
        <v/>
      </c>
    </row>
    <row r="4459" spans="1:7" ht="19.5" thickTop="1" thickBot="1">
      <c r="A4459" s="22"/>
      <c r="B4459" s="22"/>
      <c r="C4459" s="22" t="str">
        <f>IF(B4459&gt;0,VLOOKUP(B4459,'الموردين والمخازن'!$A$9:$L$10006,2,0)," ")</f>
        <v xml:space="preserve"> </v>
      </c>
      <c r="D4459" s="22"/>
      <c r="E4459" s="22"/>
      <c r="F4459" s="33"/>
      <c r="G4459" s="69" t="str">
        <f t="shared" si="69"/>
        <v/>
      </c>
    </row>
    <row r="4460" spans="1:7" ht="19.5" thickTop="1" thickBot="1">
      <c r="A4460" s="22"/>
      <c r="B4460" s="22"/>
      <c r="C4460" s="22" t="str">
        <f>IF(B4460&gt;0,VLOOKUP(B4460,'الموردين والمخازن'!$A$9:$L$10006,2,0)," ")</f>
        <v xml:space="preserve"> </v>
      </c>
      <c r="D4460" s="22"/>
      <c r="E4460" s="22"/>
      <c r="F4460" s="33"/>
      <c r="G4460" s="69" t="str">
        <f t="shared" si="69"/>
        <v/>
      </c>
    </row>
    <row r="4461" spans="1:7" ht="19.5" thickTop="1" thickBot="1">
      <c r="A4461" s="22"/>
      <c r="B4461" s="22"/>
      <c r="C4461" s="22" t="str">
        <f>IF(B4461&gt;0,VLOOKUP(B4461,'الموردين والمخازن'!$A$9:$L$10006,2,0)," ")</f>
        <v xml:space="preserve"> </v>
      </c>
      <c r="D4461" s="22"/>
      <c r="E4461" s="22"/>
      <c r="F4461" s="33"/>
      <c r="G4461" s="69" t="str">
        <f t="shared" si="69"/>
        <v/>
      </c>
    </row>
    <row r="4462" spans="1:7" ht="19.5" thickTop="1" thickBot="1">
      <c r="A4462" s="22"/>
      <c r="B4462" s="22"/>
      <c r="C4462" s="22" t="str">
        <f>IF(B4462&gt;0,VLOOKUP(B4462,'الموردين والمخازن'!$A$9:$L$10006,2,0)," ")</f>
        <v xml:space="preserve"> </v>
      </c>
      <c r="D4462" s="22"/>
      <c r="E4462" s="22"/>
      <c r="F4462" s="33"/>
      <c r="G4462" s="69" t="str">
        <f t="shared" si="69"/>
        <v/>
      </c>
    </row>
    <row r="4463" spans="1:7" ht="19.5" thickTop="1" thickBot="1">
      <c r="A4463" s="22"/>
      <c r="B4463" s="22"/>
      <c r="C4463" s="22" t="str">
        <f>IF(B4463&gt;0,VLOOKUP(B4463,'الموردين والمخازن'!$A$9:$L$10006,2,0)," ")</f>
        <v xml:space="preserve"> </v>
      </c>
      <c r="D4463" s="22"/>
      <c r="E4463" s="22"/>
      <c r="F4463" s="33"/>
      <c r="G4463" s="69" t="str">
        <f t="shared" si="69"/>
        <v/>
      </c>
    </row>
    <row r="4464" spans="1:7" ht="19.5" thickTop="1" thickBot="1">
      <c r="A4464" s="22"/>
      <c r="B4464" s="22"/>
      <c r="C4464" s="22" t="str">
        <f>IF(B4464&gt;0,VLOOKUP(B4464,'الموردين والمخازن'!$A$9:$L$10006,2,0)," ")</f>
        <v xml:space="preserve"> </v>
      </c>
      <c r="D4464" s="22"/>
      <c r="E4464" s="22"/>
      <c r="F4464" s="33"/>
      <c r="G4464" s="69" t="str">
        <f t="shared" si="69"/>
        <v/>
      </c>
    </row>
    <row r="4465" spans="1:7" ht="19.5" thickTop="1" thickBot="1">
      <c r="A4465" s="22"/>
      <c r="B4465" s="22"/>
      <c r="C4465" s="22" t="str">
        <f>IF(B4465&gt;0,VLOOKUP(B4465,'الموردين والمخازن'!$A$9:$L$10006,2,0)," ")</f>
        <v xml:space="preserve"> </v>
      </c>
      <c r="D4465" s="22"/>
      <c r="E4465" s="22"/>
      <c r="F4465" s="33"/>
      <c r="G4465" s="69" t="str">
        <f t="shared" si="69"/>
        <v/>
      </c>
    </row>
    <row r="4466" spans="1:7" ht="19.5" thickTop="1" thickBot="1">
      <c r="A4466" s="22"/>
      <c r="B4466" s="22"/>
      <c r="C4466" s="22" t="str">
        <f>IF(B4466&gt;0,VLOOKUP(B4466,'الموردين والمخازن'!$A$9:$L$10006,2,0)," ")</f>
        <v xml:space="preserve"> </v>
      </c>
      <c r="D4466" s="22"/>
      <c r="E4466" s="22"/>
      <c r="F4466" s="33"/>
      <c r="G4466" s="69" t="str">
        <f t="shared" si="69"/>
        <v/>
      </c>
    </row>
    <row r="4467" spans="1:7" ht="19.5" thickTop="1" thickBot="1">
      <c r="A4467" s="22"/>
      <c r="B4467" s="22"/>
      <c r="C4467" s="22" t="str">
        <f>IF(B4467&gt;0,VLOOKUP(B4467,'الموردين والمخازن'!$A$9:$L$10006,2,0)," ")</f>
        <v xml:space="preserve"> </v>
      </c>
      <c r="D4467" s="22"/>
      <c r="E4467" s="22"/>
      <c r="F4467" s="33"/>
      <c r="G4467" s="69" t="str">
        <f t="shared" si="69"/>
        <v/>
      </c>
    </row>
    <row r="4468" spans="1:7" ht="19.5" thickTop="1" thickBot="1">
      <c r="A4468" s="22"/>
      <c r="B4468" s="22"/>
      <c r="C4468" s="22" t="str">
        <f>IF(B4468&gt;0,VLOOKUP(B4468,'الموردين والمخازن'!$A$9:$L$10006,2,0)," ")</f>
        <v xml:space="preserve"> </v>
      </c>
      <c r="D4468" s="22"/>
      <c r="E4468" s="22"/>
      <c r="F4468" s="33"/>
      <c r="G4468" s="69" t="str">
        <f t="shared" si="69"/>
        <v/>
      </c>
    </row>
    <row r="4469" spans="1:7" ht="19.5" thickTop="1" thickBot="1">
      <c r="A4469" s="22"/>
      <c r="B4469" s="22"/>
      <c r="C4469" s="22" t="str">
        <f>IF(B4469&gt;0,VLOOKUP(B4469,'الموردين والمخازن'!$A$9:$L$10006,2,0)," ")</f>
        <v xml:space="preserve"> </v>
      </c>
      <c r="D4469" s="22"/>
      <c r="E4469" s="22"/>
      <c r="F4469" s="33"/>
      <c r="G4469" s="69" t="str">
        <f t="shared" si="69"/>
        <v/>
      </c>
    </row>
    <row r="4470" spans="1:7" ht="19.5" thickTop="1" thickBot="1">
      <c r="A4470" s="22"/>
      <c r="B4470" s="22"/>
      <c r="C4470" s="22" t="str">
        <f>IF(B4470&gt;0,VLOOKUP(B4470,'الموردين والمخازن'!$A$9:$L$10006,2,0)," ")</f>
        <v xml:space="preserve"> </v>
      </c>
      <c r="D4470" s="22"/>
      <c r="E4470" s="22"/>
      <c r="F4470" s="33"/>
      <c r="G4470" s="69" t="str">
        <f t="shared" si="69"/>
        <v/>
      </c>
    </row>
    <row r="4471" spans="1:7" ht="19.5" thickTop="1" thickBot="1">
      <c r="A4471" s="22"/>
      <c r="B4471" s="22"/>
      <c r="C4471" s="22" t="str">
        <f>IF(B4471&gt;0,VLOOKUP(B4471,'الموردين والمخازن'!$A$9:$L$10006,2,0)," ")</f>
        <v xml:space="preserve"> </v>
      </c>
      <c r="D4471" s="22"/>
      <c r="E4471" s="22"/>
      <c r="F4471" s="33"/>
      <c r="G4471" s="69" t="str">
        <f t="shared" si="69"/>
        <v/>
      </c>
    </row>
    <row r="4472" spans="1:7" ht="19.5" thickTop="1" thickBot="1">
      <c r="A4472" s="22"/>
      <c r="B4472" s="22"/>
      <c r="C4472" s="22" t="str">
        <f>IF(B4472&gt;0,VLOOKUP(B4472,'الموردين والمخازن'!$A$9:$L$10006,2,0)," ")</f>
        <v xml:space="preserve"> </v>
      </c>
      <c r="D4472" s="22"/>
      <c r="E4472" s="22"/>
      <c r="F4472" s="33"/>
      <c r="G4472" s="69" t="str">
        <f t="shared" si="69"/>
        <v/>
      </c>
    </row>
    <row r="4473" spans="1:7" ht="19.5" thickTop="1" thickBot="1">
      <c r="A4473" s="22"/>
      <c r="B4473" s="22"/>
      <c r="C4473" s="22" t="str">
        <f>IF(B4473&gt;0,VLOOKUP(B4473,'الموردين والمخازن'!$A$9:$L$10006,2,0)," ")</f>
        <v xml:space="preserve"> </v>
      </c>
      <c r="D4473" s="22"/>
      <c r="E4473" s="22"/>
      <c r="F4473" s="33"/>
      <c r="G4473" s="69" t="str">
        <f t="shared" si="69"/>
        <v/>
      </c>
    </row>
    <row r="4474" spans="1:7" ht="19.5" thickTop="1" thickBot="1">
      <c r="A4474" s="22"/>
      <c r="B4474" s="22"/>
      <c r="C4474" s="22" t="str">
        <f>IF(B4474&gt;0,VLOOKUP(B4474,'الموردين والمخازن'!$A$9:$L$10006,2,0)," ")</f>
        <v xml:space="preserve"> </v>
      </c>
      <c r="D4474" s="22"/>
      <c r="E4474" s="22"/>
      <c r="F4474" s="33"/>
      <c r="G4474" s="69" t="str">
        <f t="shared" si="69"/>
        <v/>
      </c>
    </row>
    <row r="4475" spans="1:7" ht="19.5" thickTop="1" thickBot="1">
      <c r="A4475" s="22"/>
      <c r="B4475" s="22"/>
      <c r="C4475" s="22" t="str">
        <f>IF(B4475&gt;0,VLOOKUP(B4475,'الموردين والمخازن'!$A$9:$L$10006,2,0)," ")</f>
        <v xml:space="preserve"> </v>
      </c>
      <c r="D4475" s="22"/>
      <c r="E4475" s="22"/>
      <c r="F4475" s="33"/>
      <c r="G4475" s="69" t="str">
        <f t="shared" si="69"/>
        <v/>
      </c>
    </row>
    <row r="4476" spans="1:7" ht="19.5" thickTop="1" thickBot="1">
      <c r="A4476" s="22"/>
      <c r="B4476" s="22"/>
      <c r="C4476" s="22" t="str">
        <f>IF(B4476&gt;0,VLOOKUP(B4476,'الموردين والمخازن'!$A$9:$L$10006,2,0)," ")</f>
        <v xml:space="preserve"> </v>
      </c>
      <c r="D4476" s="22"/>
      <c r="E4476" s="22"/>
      <c r="F4476" s="33"/>
      <c r="G4476" s="69" t="str">
        <f t="shared" si="69"/>
        <v/>
      </c>
    </row>
    <row r="4477" spans="1:7" ht="19.5" thickTop="1" thickBot="1">
      <c r="A4477" s="22"/>
      <c r="B4477" s="22"/>
      <c r="C4477" s="22" t="str">
        <f>IF(B4477&gt;0,VLOOKUP(B4477,'الموردين والمخازن'!$A$9:$L$10006,2,0)," ")</f>
        <v xml:space="preserve"> </v>
      </c>
      <c r="D4477" s="22"/>
      <c r="E4477" s="22"/>
      <c r="F4477" s="33"/>
      <c r="G4477" s="69" t="str">
        <f t="shared" si="69"/>
        <v/>
      </c>
    </row>
    <row r="4478" spans="1:7" ht="19.5" thickTop="1" thickBot="1">
      <c r="A4478" s="22"/>
      <c r="B4478" s="22"/>
      <c r="C4478" s="22" t="str">
        <f>IF(B4478&gt;0,VLOOKUP(B4478,'الموردين والمخازن'!$A$9:$L$10006,2,0)," ")</f>
        <v xml:space="preserve"> </v>
      </c>
      <c r="D4478" s="22"/>
      <c r="E4478" s="22"/>
      <c r="F4478" s="33"/>
      <c r="G4478" s="69" t="str">
        <f t="shared" si="69"/>
        <v/>
      </c>
    </row>
    <row r="4479" spans="1:7" ht="19.5" thickTop="1" thickBot="1">
      <c r="A4479" s="22"/>
      <c r="B4479" s="22"/>
      <c r="C4479" s="22" t="str">
        <f>IF(B4479&gt;0,VLOOKUP(B4479,'الموردين والمخازن'!$A$9:$L$10006,2,0)," ")</f>
        <v xml:space="preserve"> </v>
      </c>
      <c r="D4479" s="22"/>
      <c r="E4479" s="22"/>
      <c r="F4479" s="33"/>
      <c r="G4479" s="69" t="str">
        <f t="shared" si="69"/>
        <v/>
      </c>
    </row>
    <row r="4480" spans="1:7" ht="19.5" thickTop="1" thickBot="1">
      <c r="A4480" s="22"/>
      <c r="B4480" s="22"/>
      <c r="C4480" s="22" t="str">
        <f>IF(B4480&gt;0,VLOOKUP(B4480,'الموردين والمخازن'!$A$9:$L$10006,2,0)," ")</f>
        <v xml:space="preserve"> </v>
      </c>
      <c r="D4480" s="22"/>
      <c r="E4480" s="22"/>
      <c r="F4480" s="33"/>
      <c r="G4480" s="69" t="str">
        <f t="shared" si="69"/>
        <v/>
      </c>
    </row>
    <row r="4481" spans="1:7" ht="19.5" thickTop="1" thickBot="1">
      <c r="A4481" s="22"/>
      <c r="B4481" s="22"/>
      <c r="C4481" s="22" t="str">
        <f>IF(B4481&gt;0,VLOOKUP(B4481,'الموردين والمخازن'!$A$9:$L$10006,2,0)," ")</f>
        <v xml:space="preserve"> </v>
      </c>
      <c r="D4481" s="22"/>
      <c r="E4481" s="22"/>
      <c r="F4481" s="33"/>
      <c r="G4481" s="69" t="str">
        <f t="shared" si="69"/>
        <v/>
      </c>
    </row>
    <row r="4482" spans="1:7" ht="19.5" thickTop="1" thickBot="1">
      <c r="A4482" s="22"/>
      <c r="B4482" s="22"/>
      <c r="C4482" s="22" t="str">
        <f>IF(B4482&gt;0,VLOOKUP(B4482,'الموردين والمخازن'!$A$9:$L$10006,2,0)," ")</f>
        <v xml:space="preserve"> </v>
      </c>
      <c r="D4482" s="22"/>
      <c r="E4482" s="22"/>
      <c r="F4482" s="33"/>
      <c r="G4482" s="69" t="str">
        <f t="shared" si="69"/>
        <v/>
      </c>
    </row>
    <row r="4483" spans="1:7" ht="19.5" thickTop="1" thickBot="1">
      <c r="A4483" s="22"/>
      <c r="B4483" s="22"/>
      <c r="C4483" s="22" t="str">
        <f>IF(B4483&gt;0,VLOOKUP(B4483,'الموردين والمخازن'!$A$9:$L$10006,2,0)," ")</f>
        <v xml:space="preserve"> </v>
      </c>
      <c r="D4483" s="22"/>
      <c r="E4483" s="22"/>
      <c r="F4483" s="33"/>
      <c r="G4483" s="69" t="str">
        <f t="shared" si="69"/>
        <v/>
      </c>
    </row>
    <row r="4484" spans="1:7" ht="19.5" thickTop="1" thickBot="1">
      <c r="A4484" s="22"/>
      <c r="B4484" s="22"/>
      <c r="C4484" s="22" t="str">
        <f>IF(B4484&gt;0,VLOOKUP(B4484,'الموردين والمخازن'!$A$9:$L$10006,2,0)," ")</f>
        <v xml:space="preserve"> </v>
      </c>
      <c r="D4484" s="22"/>
      <c r="E4484" s="22"/>
      <c r="F4484" s="33"/>
      <c r="G4484" s="69" t="str">
        <f t="shared" si="69"/>
        <v/>
      </c>
    </row>
    <row r="4485" spans="1:7" ht="19.5" thickTop="1" thickBot="1">
      <c r="A4485" s="22"/>
      <c r="B4485" s="22"/>
      <c r="C4485" s="22" t="str">
        <f>IF(B4485&gt;0,VLOOKUP(B4485,'الموردين والمخازن'!$A$9:$L$10006,2,0)," ")</f>
        <v xml:space="preserve"> </v>
      </c>
      <c r="D4485" s="22"/>
      <c r="E4485" s="22"/>
      <c r="F4485" s="33"/>
      <c r="G4485" s="69" t="str">
        <f t="shared" si="69"/>
        <v/>
      </c>
    </row>
    <row r="4486" spans="1:7" ht="19.5" thickTop="1" thickBot="1">
      <c r="A4486" s="22"/>
      <c r="B4486" s="22"/>
      <c r="C4486" s="22" t="str">
        <f>IF(B4486&gt;0,VLOOKUP(B4486,'الموردين والمخازن'!$A$9:$L$10006,2,0)," ")</f>
        <v xml:space="preserve"> </v>
      </c>
      <c r="D4486" s="22"/>
      <c r="E4486" s="22"/>
      <c r="F4486" s="33"/>
      <c r="G4486" s="69" t="str">
        <f t="shared" si="69"/>
        <v/>
      </c>
    </row>
    <row r="4487" spans="1:7" ht="19.5" thickTop="1" thickBot="1">
      <c r="A4487" s="22"/>
      <c r="B4487" s="22"/>
      <c r="C4487" s="22" t="str">
        <f>IF(B4487&gt;0,VLOOKUP(B4487,'الموردين والمخازن'!$A$9:$L$10006,2,0)," ")</f>
        <v xml:space="preserve"> </v>
      </c>
      <c r="D4487" s="22"/>
      <c r="E4487" s="22"/>
      <c r="F4487" s="33"/>
      <c r="G4487" s="69" t="str">
        <f t="shared" si="69"/>
        <v/>
      </c>
    </row>
    <row r="4488" spans="1:7" ht="19.5" thickTop="1" thickBot="1">
      <c r="A4488" s="22"/>
      <c r="B4488" s="22"/>
      <c r="C4488" s="22" t="str">
        <f>IF(B4488&gt;0,VLOOKUP(B4488,'الموردين والمخازن'!$A$9:$L$10006,2,0)," ")</f>
        <v xml:space="preserve"> </v>
      </c>
      <c r="D4488" s="22"/>
      <c r="E4488" s="22"/>
      <c r="F4488" s="33"/>
      <c r="G4488" s="69" t="str">
        <f t="shared" si="69"/>
        <v/>
      </c>
    </row>
    <row r="4489" spans="1:7" ht="19.5" thickTop="1" thickBot="1">
      <c r="A4489" s="22"/>
      <c r="B4489" s="22"/>
      <c r="C4489" s="22" t="str">
        <f>IF(B4489&gt;0,VLOOKUP(B4489,'الموردين والمخازن'!$A$9:$L$10006,2,0)," ")</f>
        <v xml:space="preserve"> </v>
      </c>
      <c r="D4489" s="22"/>
      <c r="E4489" s="22"/>
      <c r="F4489" s="33"/>
      <c r="G4489" s="69" t="str">
        <f t="shared" ref="G4489:G4552" si="70">B4489&amp;A4489</f>
        <v/>
      </c>
    </row>
    <row r="4490" spans="1:7" ht="19.5" thickTop="1" thickBot="1">
      <c r="A4490" s="22"/>
      <c r="B4490" s="22"/>
      <c r="C4490" s="22" t="str">
        <f>IF(B4490&gt;0,VLOOKUP(B4490,'الموردين والمخازن'!$A$9:$L$10006,2,0)," ")</f>
        <v xml:space="preserve"> </v>
      </c>
      <c r="D4490" s="22"/>
      <c r="E4490" s="22"/>
      <c r="F4490" s="33"/>
      <c r="G4490" s="69" t="str">
        <f t="shared" si="70"/>
        <v/>
      </c>
    </row>
    <row r="4491" spans="1:7" ht="19.5" thickTop="1" thickBot="1">
      <c r="A4491" s="22"/>
      <c r="B4491" s="22"/>
      <c r="C4491" s="22" t="str">
        <f>IF(B4491&gt;0,VLOOKUP(B4491,'الموردين والمخازن'!$A$9:$L$10006,2,0)," ")</f>
        <v xml:space="preserve"> </v>
      </c>
      <c r="D4491" s="22"/>
      <c r="E4491" s="22"/>
      <c r="F4491" s="33"/>
      <c r="G4491" s="69" t="str">
        <f t="shared" si="70"/>
        <v/>
      </c>
    </row>
    <row r="4492" spans="1:7" ht="19.5" thickTop="1" thickBot="1">
      <c r="A4492" s="22"/>
      <c r="B4492" s="22"/>
      <c r="C4492" s="22" t="str">
        <f>IF(B4492&gt;0,VLOOKUP(B4492,'الموردين والمخازن'!$A$9:$L$10006,2,0)," ")</f>
        <v xml:space="preserve"> </v>
      </c>
      <c r="D4492" s="22"/>
      <c r="E4492" s="22"/>
      <c r="F4492" s="33"/>
      <c r="G4492" s="69" t="str">
        <f t="shared" si="70"/>
        <v/>
      </c>
    </row>
    <row r="4493" spans="1:7" ht="19.5" thickTop="1" thickBot="1">
      <c r="A4493" s="22"/>
      <c r="B4493" s="22"/>
      <c r="C4493" s="22" t="str">
        <f>IF(B4493&gt;0,VLOOKUP(B4493,'الموردين والمخازن'!$A$9:$L$10006,2,0)," ")</f>
        <v xml:space="preserve"> </v>
      </c>
      <c r="D4493" s="22"/>
      <c r="E4493" s="22"/>
      <c r="F4493" s="33"/>
      <c r="G4493" s="69" t="str">
        <f t="shared" si="70"/>
        <v/>
      </c>
    </row>
    <row r="4494" spans="1:7" ht="19.5" thickTop="1" thickBot="1">
      <c r="A4494" s="22"/>
      <c r="B4494" s="22"/>
      <c r="C4494" s="22" t="str">
        <f>IF(B4494&gt;0,VLOOKUP(B4494,'الموردين والمخازن'!$A$9:$L$10006,2,0)," ")</f>
        <v xml:space="preserve"> </v>
      </c>
      <c r="D4494" s="22"/>
      <c r="E4494" s="22"/>
      <c r="F4494" s="33"/>
      <c r="G4494" s="69" t="str">
        <f t="shared" si="70"/>
        <v/>
      </c>
    </row>
    <row r="4495" spans="1:7" ht="19.5" thickTop="1" thickBot="1">
      <c r="A4495" s="22"/>
      <c r="B4495" s="22"/>
      <c r="C4495" s="22" t="str">
        <f>IF(B4495&gt;0,VLOOKUP(B4495,'الموردين والمخازن'!$A$9:$L$10006,2,0)," ")</f>
        <v xml:space="preserve"> </v>
      </c>
      <c r="D4495" s="22"/>
      <c r="E4495" s="22"/>
      <c r="F4495" s="33"/>
      <c r="G4495" s="69" t="str">
        <f t="shared" si="70"/>
        <v/>
      </c>
    </row>
    <row r="4496" spans="1:7" ht="19.5" thickTop="1" thickBot="1">
      <c r="A4496" s="22"/>
      <c r="B4496" s="22"/>
      <c r="C4496" s="22" t="str">
        <f>IF(B4496&gt;0,VLOOKUP(B4496,'الموردين والمخازن'!$A$9:$L$10006,2,0)," ")</f>
        <v xml:space="preserve"> </v>
      </c>
      <c r="D4496" s="22"/>
      <c r="E4496" s="22"/>
      <c r="F4496" s="33"/>
      <c r="G4496" s="69" t="str">
        <f t="shared" si="70"/>
        <v/>
      </c>
    </row>
    <row r="4497" spans="1:7" ht="19.5" thickTop="1" thickBot="1">
      <c r="A4497" s="22"/>
      <c r="B4497" s="22"/>
      <c r="C4497" s="22" t="str">
        <f>IF(B4497&gt;0,VLOOKUP(B4497,'الموردين والمخازن'!$A$9:$L$10006,2,0)," ")</f>
        <v xml:space="preserve"> </v>
      </c>
      <c r="D4497" s="22"/>
      <c r="E4497" s="22"/>
      <c r="F4497" s="33"/>
      <c r="G4497" s="69" t="str">
        <f t="shared" si="70"/>
        <v/>
      </c>
    </row>
    <row r="4498" spans="1:7" ht="19.5" thickTop="1" thickBot="1">
      <c r="A4498" s="22"/>
      <c r="B4498" s="22"/>
      <c r="C4498" s="22" t="str">
        <f>IF(B4498&gt;0,VLOOKUP(B4498,'الموردين والمخازن'!$A$9:$L$10006,2,0)," ")</f>
        <v xml:space="preserve"> </v>
      </c>
      <c r="D4498" s="22"/>
      <c r="E4498" s="22"/>
      <c r="F4498" s="33"/>
      <c r="G4498" s="69" t="str">
        <f t="shared" si="70"/>
        <v/>
      </c>
    </row>
    <row r="4499" spans="1:7" ht="19.5" thickTop="1" thickBot="1">
      <c r="A4499" s="22"/>
      <c r="B4499" s="22"/>
      <c r="C4499" s="22" t="str">
        <f>IF(B4499&gt;0,VLOOKUP(B4499,'الموردين والمخازن'!$A$9:$L$10006,2,0)," ")</f>
        <v xml:space="preserve"> </v>
      </c>
      <c r="D4499" s="22"/>
      <c r="E4499" s="22"/>
      <c r="F4499" s="33"/>
      <c r="G4499" s="69" t="str">
        <f t="shared" si="70"/>
        <v/>
      </c>
    </row>
    <row r="4500" spans="1:7" ht="19.5" thickTop="1" thickBot="1">
      <c r="A4500" s="22"/>
      <c r="B4500" s="22"/>
      <c r="C4500" s="22" t="str">
        <f>IF(B4500&gt;0,VLOOKUP(B4500,'الموردين والمخازن'!$A$9:$L$10006,2,0)," ")</f>
        <v xml:space="preserve"> </v>
      </c>
      <c r="D4500" s="22"/>
      <c r="E4500" s="22"/>
      <c r="F4500" s="33"/>
      <c r="G4500" s="69" t="str">
        <f t="shared" si="70"/>
        <v/>
      </c>
    </row>
    <row r="4501" spans="1:7" ht="19.5" thickTop="1" thickBot="1">
      <c r="A4501" s="22"/>
      <c r="B4501" s="22"/>
      <c r="C4501" s="22" t="str">
        <f>IF(B4501&gt;0,VLOOKUP(B4501,'الموردين والمخازن'!$A$9:$L$10006,2,0)," ")</f>
        <v xml:space="preserve"> </v>
      </c>
      <c r="D4501" s="22"/>
      <c r="E4501" s="22"/>
      <c r="F4501" s="33"/>
      <c r="G4501" s="69" t="str">
        <f t="shared" si="70"/>
        <v/>
      </c>
    </row>
    <row r="4502" spans="1:7" ht="19.5" thickTop="1" thickBot="1">
      <c r="A4502" s="22"/>
      <c r="B4502" s="22"/>
      <c r="C4502" s="22" t="str">
        <f>IF(B4502&gt;0,VLOOKUP(B4502,'الموردين والمخازن'!$A$9:$L$10006,2,0)," ")</f>
        <v xml:space="preserve"> </v>
      </c>
      <c r="D4502" s="22"/>
      <c r="E4502" s="22"/>
      <c r="F4502" s="33"/>
      <c r="G4502" s="69" t="str">
        <f t="shared" si="70"/>
        <v/>
      </c>
    </row>
    <row r="4503" spans="1:7" ht="19.5" thickTop="1" thickBot="1">
      <c r="A4503" s="22"/>
      <c r="B4503" s="22"/>
      <c r="C4503" s="22" t="str">
        <f>IF(B4503&gt;0,VLOOKUP(B4503,'الموردين والمخازن'!$A$9:$L$10006,2,0)," ")</f>
        <v xml:space="preserve"> </v>
      </c>
      <c r="D4503" s="22"/>
      <c r="E4503" s="22"/>
      <c r="F4503" s="33"/>
      <c r="G4503" s="69" t="str">
        <f t="shared" si="70"/>
        <v/>
      </c>
    </row>
    <row r="4504" spans="1:7" ht="19.5" thickTop="1" thickBot="1">
      <c r="A4504" s="22"/>
      <c r="B4504" s="22"/>
      <c r="C4504" s="22" t="str">
        <f>IF(B4504&gt;0,VLOOKUP(B4504,'الموردين والمخازن'!$A$9:$L$10006,2,0)," ")</f>
        <v xml:space="preserve"> </v>
      </c>
      <c r="D4504" s="22"/>
      <c r="E4504" s="22"/>
      <c r="F4504" s="33"/>
      <c r="G4504" s="69" t="str">
        <f t="shared" si="70"/>
        <v/>
      </c>
    </row>
    <row r="4505" spans="1:7" ht="19.5" thickTop="1" thickBot="1">
      <c r="A4505" s="22"/>
      <c r="B4505" s="22"/>
      <c r="C4505" s="22" t="str">
        <f>IF(B4505&gt;0,VLOOKUP(B4505,'الموردين والمخازن'!$A$9:$L$10006,2,0)," ")</f>
        <v xml:space="preserve"> </v>
      </c>
      <c r="D4505" s="22"/>
      <c r="E4505" s="22"/>
      <c r="F4505" s="33"/>
      <c r="G4505" s="69" t="str">
        <f t="shared" si="70"/>
        <v/>
      </c>
    </row>
    <row r="4506" spans="1:7" ht="19.5" thickTop="1" thickBot="1">
      <c r="A4506" s="22"/>
      <c r="B4506" s="22"/>
      <c r="C4506" s="22" t="str">
        <f>IF(B4506&gt;0,VLOOKUP(B4506,'الموردين والمخازن'!$A$9:$L$10006,2,0)," ")</f>
        <v xml:space="preserve"> </v>
      </c>
      <c r="D4506" s="22"/>
      <c r="E4506" s="22"/>
      <c r="F4506" s="33"/>
      <c r="G4506" s="69" t="str">
        <f t="shared" si="70"/>
        <v/>
      </c>
    </row>
    <row r="4507" spans="1:7" ht="19.5" thickTop="1" thickBot="1">
      <c r="A4507" s="22"/>
      <c r="B4507" s="22"/>
      <c r="C4507" s="22" t="str">
        <f>IF(B4507&gt;0,VLOOKUP(B4507,'الموردين والمخازن'!$A$9:$L$10006,2,0)," ")</f>
        <v xml:space="preserve"> </v>
      </c>
      <c r="D4507" s="22"/>
      <c r="E4507" s="22"/>
      <c r="F4507" s="33"/>
      <c r="G4507" s="69" t="str">
        <f t="shared" si="70"/>
        <v/>
      </c>
    </row>
    <row r="4508" spans="1:7" ht="19.5" thickTop="1" thickBot="1">
      <c r="A4508" s="22"/>
      <c r="B4508" s="22"/>
      <c r="C4508" s="22" t="str">
        <f>IF(B4508&gt;0,VLOOKUP(B4508,'الموردين والمخازن'!$A$9:$L$10006,2,0)," ")</f>
        <v xml:space="preserve"> </v>
      </c>
      <c r="D4508" s="22"/>
      <c r="E4508" s="22"/>
      <c r="F4508" s="33"/>
      <c r="G4508" s="69" t="str">
        <f t="shared" si="70"/>
        <v/>
      </c>
    </row>
    <row r="4509" spans="1:7" ht="19.5" thickTop="1" thickBot="1">
      <c r="A4509" s="22"/>
      <c r="B4509" s="22"/>
      <c r="C4509" s="22" t="str">
        <f>IF(B4509&gt;0,VLOOKUP(B4509,'الموردين والمخازن'!$A$9:$L$10006,2,0)," ")</f>
        <v xml:space="preserve"> </v>
      </c>
      <c r="D4509" s="22"/>
      <c r="E4509" s="22"/>
      <c r="F4509" s="33"/>
      <c r="G4509" s="69" t="str">
        <f t="shared" si="70"/>
        <v/>
      </c>
    </row>
    <row r="4510" spans="1:7" ht="19.5" thickTop="1" thickBot="1">
      <c r="A4510" s="22"/>
      <c r="B4510" s="22"/>
      <c r="C4510" s="22" t="str">
        <f>IF(B4510&gt;0,VLOOKUP(B4510,'الموردين والمخازن'!$A$9:$L$10006,2,0)," ")</f>
        <v xml:space="preserve"> </v>
      </c>
      <c r="D4510" s="22"/>
      <c r="E4510" s="22"/>
      <c r="F4510" s="33"/>
      <c r="G4510" s="69" t="str">
        <f t="shared" si="70"/>
        <v/>
      </c>
    </row>
    <row r="4511" spans="1:7" ht="19.5" thickTop="1" thickBot="1">
      <c r="A4511" s="22"/>
      <c r="B4511" s="22"/>
      <c r="C4511" s="22" t="str">
        <f>IF(B4511&gt;0,VLOOKUP(B4511,'الموردين والمخازن'!$A$9:$L$10006,2,0)," ")</f>
        <v xml:space="preserve"> </v>
      </c>
      <c r="D4511" s="22"/>
      <c r="E4511" s="22"/>
      <c r="F4511" s="33"/>
      <c r="G4511" s="69" t="str">
        <f t="shared" si="70"/>
        <v/>
      </c>
    </row>
    <row r="4512" spans="1:7" ht="19.5" thickTop="1" thickBot="1">
      <c r="A4512" s="22"/>
      <c r="B4512" s="22"/>
      <c r="C4512" s="22" t="str">
        <f>IF(B4512&gt;0,VLOOKUP(B4512,'الموردين والمخازن'!$A$9:$L$10006,2,0)," ")</f>
        <v xml:space="preserve"> </v>
      </c>
      <c r="D4512" s="22"/>
      <c r="E4512" s="22"/>
      <c r="F4512" s="33"/>
      <c r="G4512" s="69" t="str">
        <f t="shared" si="70"/>
        <v/>
      </c>
    </row>
    <row r="4513" spans="1:7" ht="19.5" thickTop="1" thickBot="1">
      <c r="A4513" s="22"/>
      <c r="B4513" s="22"/>
      <c r="C4513" s="22" t="str">
        <f>IF(B4513&gt;0,VLOOKUP(B4513,'الموردين والمخازن'!$A$9:$L$10006,2,0)," ")</f>
        <v xml:space="preserve"> </v>
      </c>
      <c r="D4513" s="22"/>
      <c r="E4513" s="22"/>
      <c r="F4513" s="33"/>
      <c r="G4513" s="69" t="str">
        <f t="shared" si="70"/>
        <v/>
      </c>
    </row>
    <row r="4514" spans="1:7" ht="19.5" thickTop="1" thickBot="1">
      <c r="A4514" s="22"/>
      <c r="B4514" s="22"/>
      <c r="C4514" s="22" t="str">
        <f>IF(B4514&gt;0,VLOOKUP(B4514,'الموردين والمخازن'!$A$9:$L$10006,2,0)," ")</f>
        <v xml:space="preserve"> </v>
      </c>
      <c r="D4514" s="22"/>
      <c r="E4514" s="22"/>
      <c r="F4514" s="33"/>
      <c r="G4514" s="69" t="str">
        <f t="shared" si="70"/>
        <v/>
      </c>
    </row>
    <row r="4515" spans="1:7" ht="19.5" thickTop="1" thickBot="1">
      <c r="A4515" s="22"/>
      <c r="B4515" s="22"/>
      <c r="C4515" s="22" t="str">
        <f>IF(B4515&gt;0,VLOOKUP(B4515,'الموردين والمخازن'!$A$9:$L$10006,2,0)," ")</f>
        <v xml:space="preserve"> </v>
      </c>
      <c r="D4515" s="22"/>
      <c r="E4515" s="22"/>
      <c r="F4515" s="33"/>
      <c r="G4515" s="69" t="str">
        <f t="shared" si="70"/>
        <v/>
      </c>
    </row>
    <row r="4516" spans="1:7" ht="19.5" thickTop="1" thickBot="1">
      <c r="A4516" s="22"/>
      <c r="B4516" s="22"/>
      <c r="C4516" s="22" t="str">
        <f>IF(B4516&gt;0,VLOOKUP(B4516,'الموردين والمخازن'!$A$9:$L$10006,2,0)," ")</f>
        <v xml:space="preserve"> </v>
      </c>
      <c r="D4516" s="22"/>
      <c r="E4516" s="22"/>
      <c r="F4516" s="33"/>
      <c r="G4516" s="69" t="str">
        <f t="shared" si="70"/>
        <v/>
      </c>
    </row>
    <row r="4517" spans="1:7" ht="19.5" thickTop="1" thickBot="1">
      <c r="A4517" s="22"/>
      <c r="B4517" s="22"/>
      <c r="C4517" s="22" t="str">
        <f>IF(B4517&gt;0,VLOOKUP(B4517,'الموردين والمخازن'!$A$9:$L$10006,2,0)," ")</f>
        <v xml:space="preserve"> </v>
      </c>
      <c r="D4517" s="22"/>
      <c r="E4517" s="22"/>
      <c r="F4517" s="33"/>
      <c r="G4517" s="69" t="str">
        <f t="shared" si="70"/>
        <v/>
      </c>
    </row>
    <row r="4518" spans="1:7" ht="19.5" thickTop="1" thickBot="1">
      <c r="A4518" s="22"/>
      <c r="B4518" s="22"/>
      <c r="C4518" s="22" t="str">
        <f>IF(B4518&gt;0,VLOOKUP(B4518,'الموردين والمخازن'!$A$9:$L$10006,2,0)," ")</f>
        <v xml:space="preserve"> </v>
      </c>
      <c r="D4518" s="22"/>
      <c r="E4518" s="22"/>
      <c r="F4518" s="33"/>
      <c r="G4518" s="69" t="str">
        <f t="shared" si="70"/>
        <v/>
      </c>
    </row>
    <row r="4519" spans="1:7" ht="19.5" thickTop="1" thickBot="1">
      <c r="A4519" s="22"/>
      <c r="B4519" s="22"/>
      <c r="C4519" s="22" t="str">
        <f>IF(B4519&gt;0,VLOOKUP(B4519,'الموردين والمخازن'!$A$9:$L$10006,2,0)," ")</f>
        <v xml:space="preserve"> </v>
      </c>
      <c r="D4519" s="22"/>
      <c r="E4519" s="22"/>
      <c r="F4519" s="33"/>
      <c r="G4519" s="69" t="str">
        <f t="shared" si="70"/>
        <v/>
      </c>
    </row>
    <row r="4520" spans="1:7" ht="19.5" thickTop="1" thickBot="1">
      <c r="A4520" s="22"/>
      <c r="B4520" s="22"/>
      <c r="C4520" s="22" t="str">
        <f>IF(B4520&gt;0,VLOOKUP(B4520,'الموردين والمخازن'!$A$9:$L$10006,2,0)," ")</f>
        <v xml:space="preserve"> </v>
      </c>
      <c r="D4520" s="22"/>
      <c r="E4520" s="22"/>
      <c r="F4520" s="33"/>
      <c r="G4520" s="69" t="str">
        <f t="shared" si="70"/>
        <v/>
      </c>
    </row>
    <row r="4521" spans="1:7" ht="19.5" thickTop="1" thickBot="1">
      <c r="A4521" s="22"/>
      <c r="B4521" s="22"/>
      <c r="C4521" s="22" t="str">
        <f>IF(B4521&gt;0,VLOOKUP(B4521,'الموردين والمخازن'!$A$9:$L$10006,2,0)," ")</f>
        <v xml:space="preserve"> </v>
      </c>
      <c r="D4521" s="22"/>
      <c r="E4521" s="22"/>
      <c r="F4521" s="33"/>
      <c r="G4521" s="69" t="str">
        <f t="shared" si="70"/>
        <v/>
      </c>
    </row>
    <row r="4522" spans="1:7" ht="19.5" thickTop="1" thickBot="1">
      <c r="A4522" s="22"/>
      <c r="B4522" s="22"/>
      <c r="C4522" s="22" t="str">
        <f>IF(B4522&gt;0,VLOOKUP(B4522,'الموردين والمخازن'!$A$9:$L$10006,2,0)," ")</f>
        <v xml:space="preserve"> </v>
      </c>
      <c r="D4522" s="22"/>
      <c r="E4522" s="22"/>
      <c r="F4522" s="33"/>
      <c r="G4522" s="69" t="str">
        <f t="shared" si="70"/>
        <v/>
      </c>
    </row>
    <row r="4523" spans="1:7" ht="19.5" thickTop="1" thickBot="1">
      <c r="A4523" s="22"/>
      <c r="B4523" s="22"/>
      <c r="C4523" s="22" t="str">
        <f>IF(B4523&gt;0,VLOOKUP(B4523,'الموردين والمخازن'!$A$9:$L$10006,2,0)," ")</f>
        <v xml:space="preserve"> </v>
      </c>
      <c r="D4523" s="22"/>
      <c r="E4523" s="22"/>
      <c r="F4523" s="33"/>
      <c r="G4523" s="69" t="str">
        <f t="shared" si="70"/>
        <v/>
      </c>
    </row>
    <row r="4524" spans="1:7" ht="19.5" thickTop="1" thickBot="1">
      <c r="A4524" s="22"/>
      <c r="B4524" s="22"/>
      <c r="C4524" s="22" t="str">
        <f>IF(B4524&gt;0,VLOOKUP(B4524,'الموردين والمخازن'!$A$9:$L$10006,2,0)," ")</f>
        <v xml:space="preserve"> </v>
      </c>
      <c r="D4524" s="22"/>
      <c r="E4524" s="22"/>
      <c r="F4524" s="33"/>
      <c r="G4524" s="69" t="str">
        <f t="shared" si="70"/>
        <v/>
      </c>
    </row>
    <row r="4525" spans="1:7" ht="19.5" thickTop="1" thickBot="1">
      <c r="A4525" s="22"/>
      <c r="B4525" s="22"/>
      <c r="C4525" s="22" t="str">
        <f>IF(B4525&gt;0,VLOOKUP(B4525,'الموردين والمخازن'!$A$9:$L$10006,2,0)," ")</f>
        <v xml:space="preserve"> </v>
      </c>
      <c r="D4525" s="22"/>
      <c r="E4525" s="22"/>
      <c r="F4525" s="33"/>
      <c r="G4525" s="69" t="str">
        <f t="shared" si="70"/>
        <v/>
      </c>
    </row>
    <row r="4526" spans="1:7" ht="19.5" thickTop="1" thickBot="1">
      <c r="A4526" s="22"/>
      <c r="B4526" s="22"/>
      <c r="C4526" s="22" t="str">
        <f>IF(B4526&gt;0,VLOOKUP(B4526,'الموردين والمخازن'!$A$9:$L$10006,2,0)," ")</f>
        <v xml:space="preserve"> </v>
      </c>
      <c r="D4526" s="22"/>
      <c r="E4526" s="22"/>
      <c r="F4526" s="33"/>
      <c r="G4526" s="69" t="str">
        <f t="shared" si="70"/>
        <v/>
      </c>
    </row>
    <row r="4527" spans="1:7" ht="19.5" thickTop="1" thickBot="1">
      <c r="A4527" s="22"/>
      <c r="B4527" s="22"/>
      <c r="C4527" s="22" t="str">
        <f>IF(B4527&gt;0,VLOOKUP(B4527,'الموردين والمخازن'!$A$9:$L$10006,2,0)," ")</f>
        <v xml:space="preserve"> </v>
      </c>
      <c r="D4527" s="22"/>
      <c r="E4527" s="22"/>
      <c r="F4527" s="33"/>
      <c r="G4527" s="69" t="str">
        <f t="shared" si="70"/>
        <v/>
      </c>
    </row>
    <row r="4528" spans="1:7" ht="19.5" thickTop="1" thickBot="1">
      <c r="A4528" s="22"/>
      <c r="B4528" s="22"/>
      <c r="C4528" s="22" t="str">
        <f>IF(B4528&gt;0,VLOOKUP(B4528,'الموردين والمخازن'!$A$9:$L$10006,2,0)," ")</f>
        <v xml:space="preserve"> </v>
      </c>
      <c r="D4528" s="22"/>
      <c r="E4528" s="22"/>
      <c r="F4528" s="33"/>
      <c r="G4528" s="69" t="str">
        <f t="shared" si="70"/>
        <v/>
      </c>
    </row>
    <row r="4529" spans="1:7" ht="19.5" thickTop="1" thickBot="1">
      <c r="A4529" s="22"/>
      <c r="B4529" s="22"/>
      <c r="C4529" s="22" t="str">
        <f>IF(B4529&gt;0,VLOOKUP(B4529,'الموردين والمخازن'!$A$9:$L$10006,2,0)," ")</f>
        <v xml:space="preserve"> </v>
      </c>
      <c r="D4529" s="22"/>
      <c r="E4529" s="22"/>
      <c r="F4529" s="33"/>
      <c r="G4529" s="69" t="str">
        <f t="shared" si="70"/>
        <v/>
      </c>
    </row>
    <row r="4530" spans="1:7" ht="19.5" thickTop="1" thickBot="1">
      <c r="A4530" s="22"/>
      <c r="B4530" s="22"/>
      <c r="C4530" s="22" t="str">
        <f>IF(B4530&gt;0,VLOOKUP(B4530,'الموردين والمخازن'!$A$9:$L$10006,2,0)," ")</f>
        <v xml:space="preserve"> </v>
      </c>
      <c r="D4530" s="22"/>
      <c r="E4530" s="22"/>
      <c r="F4530" s="33"/>
      <c r="G4530" s="69" t="str">
        <f t="shared" si="70"/>
        <v/>
      </c>
    </row>
    <row r="4531" spans="1:7" ht="19.5" thickTop="1" thickBot="1">
      <c r="A4531" s="22"/>
      <c r="B4531" s="22"/>
      <c r="C4531" s="22" t="str">
        <f>IF(B4531&gt;0,VLOOKUP(B4531,'الموردين والمخازن'!$A$9:$L$10006,2,0)," ")</f>
        <v xml:space="preserve"> </v>
      </c>
      <c r="D4531" s="22"/>
      <c r="E4531" s="22"/>
      <c r="F4531" s="33"/>
      <c r="G4531" s="69" t="str">
        <f t="shared" si="70"/>
        <v/>
      </c>
    </row>
    <row r="4532" spans="1:7" ht="19.5" thickTop="1" thickBot="1">
      <c r="A4532" s="22"/>
      <c r="B4532" s="22"/>
      <c r="C4532" s="22" t="str">
        <f>IF(B4532&gt;0,VLOOKUP(B4532,'الموردين والمخازن'!$A$9:$L$10006,2,0)," ")</f>
        <v xml:space="preserve"> </v>
      </c>
      <c r="D4532" s="22"/>
      <c r="E4532" s="22"/>
      <c r="F4532" s="33"/>
      <c r="G4532" s="69" t="str">
        <f t="shared" si="70"/>
        <v/>
      </c>
    </row>
    <row r="4533" spans="1:7" ht="19.5" thickTop="1" thickBot="1">
      <c r="A4533" s="22"/>
      <c r="B4533" s="22"/>
      <c r="C4533" s="22" t="str">
        <f>IF(B4533&gt;0,VLOOKUP(B4533,'الموردين والمخازن'!$A$9:$L$10006,2,0)," ")</f>
        <v xml:space="preserve"> </v>
      </c>
      <c r="D4533" s="22"/>
      <c r="E4533" s="22"/>
      <c r="F4533" s="33"/>
      <c r="G4533" s="69" t="str">
        <f t="shared" si="70"/>
        <v/>
      </c>
    </row>
    <row r="4534" spans="1:7" ht="19.5" thickTop="1" thickBot="1">
      <c r="A4534" s="22"/>
      <c r="B4534" s="22"/>
      <c r="C4534" s="22" t="str">
        <f>IF(B4534&gt;0,VLOOKUP(B4534,'الموردين والمخازن'!$A$9:$L$10006,2,0)," ")</f>
        <v xml:space="preserve"> </v>
      </c>
      <c r="D4534" s="22"/>
      <c r="E4534" s="22"/>
      <c r="F4534" s="33"/>
      <c r="G4534" s="69" t="str">
        <f t="shared" si="70"/>
        <v/>
      </c>
    </row>
    <row r="4535" spans="1:7" ht="19.5" thickTop="1" thickBot="1">
      <c r="A4535" s="22"/>
      <c r="B4535" s="22"/>
      <c r="C4535" s="22" t="str">
        <f>IF(B4535&gt;0,VLOOKUP(B4535,'الموردين والمخازن'!$A$9:$L$10006,2,0)," ")</f>
        <v xml:space="preserve"> </v>
      </c>
      <c r="D4535" s="22"/>
      <c r="E4535" s="22"/>
      <c r="F4535" s="33"/>
      <c r="G4535" s="69" t="str">
        <f t="shared" si="70"/>
        <v/>
      </c>
    </row>
    <row r="4536" spans="1:7" ht="19.5" thickTop="1" thickBot="1">
      <c r="A4536" s="22"/>
      <c r="B4536" s="22"/>
      <c r="C4536" s="22" t="str">
        <f>IF(B4536&gt;0,VLOOKUP(B4536,'الموردين والمخازن'!$A$9:$L$10006,2,0)," ")</f>
        <v xml:space="preserve"> </v>
      </c>
      <c r="D4536" s="22"/>
      <c r="E4536" s="22"/>
      <c r="F4536" s="33"/>
      <c r="G4536" s="69" t="str">
        <f t="shared" si="70"/>
        <v/>
      </c>
    </row>
    <row r="4537" spans="1:7" ht="19.5" thickTop="1" thickBot="1">
      <c r="A4537" s="22"/>
      <c r="B4537" s="22"/>
      <c r="C4537" s="22" t="str">
        <f>IF(B4537&gt;0,VLOOKUP(B4537,'الموردين والمخازن'!$A$9:$L$10006,2,0)," ")</f>
        <v xml:space="preserve"> </v>
      </c>
      <c r="D4537" s="22"/>
      <c r="E4537" s="22"/>
      <c r="F4537" s="33"/>
      <c r="G4537" s="69" t="str">
        <f t="shared" si="70"/>
        <v/>
      </c>
    </row>
    <row r="4538" spans="1:7" ht="19.5" thickTop="1" thickBot="1">
      <c r="A4538" s="22"/>
      <c r="B4538" s="22"/>
      <c r="C4538" s="22" t="str">
        <f>IF(B4538&gt;0,VLOOKUP(B4538,'الموردين والمخازن'!$A$9:$L$10006,2,0)," ")</f>
        <v xml:space="preserve"> </v>
      </c>
      <c r="D4538" s="22"/>
      <c r="E4538" s="22"/>
      <c r="F4538" s="33"/>
      <c r="G4538" s="69" t="str">
        <f t="shared" si="70"/>
        <v/>
      </c>
    </row>
    <row r="4539" spans="1:7" ht="19.5" thickTop="1" thickBot="1">
      <c r="A4539" s="22"/>
      <c r="B4539" s="22"/>
      <c r="C4539" s="22" t="str">
        <f>IF(B4539&gt;0,VLOOKUP(B4539,'الموردين والمخازن'!$A$9:$L$10006,2,0)," ")</f>
        <v xml:space="preserve"> </v>
      </c>
      <c r="D4539" s="22"/>
      <c r="E4539" s="22"/>
      <c r="F4539" s="33"/>
      <c r="G4539" s="69" t="str">
        <f t="shared" si="70"/>
        <v/>
      </c>
    </row>
    <row r="4540" spans="1:7" ht="19.5" thickTop="1" thickBot="1">
      <c r="A4540" s="22"/>
      <c r="B4540" s="22"/>
      <c r="C4540" s="22" t="str">
        <f>IF(B4540&gt;0,VLOOKUP(B4540,'الموردين والمخازن'!$A$9:$L$10006,2,0)," ")</f>
        <v xml:space="preserve"> </v>
      </c>
      <c r="D4540" s="22"/>
      <c r="E4540" s="22"/>
      <c r="F4540" s="33"/>
      <c r="G4540" s="69" t="str">
        <f t="shared" si="70"/>
        <v/>
      </c>
    </row>
    <row r="4541" spans="1:7" ht="19.5" thickTop="1" thickBot="1">
      <c r="A4541" s="22"/>
      <c r="B4541" s="22"/>
      <c r="C4541" s="22" t="str">
        <f>IF(B4541&gt;0,VLOOKUP(B4541,'الموردين والمخازن'!$A$9:$L$10006,2,0)," ")</f>
        <v xml:space="preserve"> </v>
      </c>
      <c r="D4541" s="22"/>
      <c r="E4541" s="22"/>
      <c r="F4541" s="33"/>
      <c r="G4541" s="69" t="str">
        <f t="shared" si="70"/>
        <v/>
      </c>
    </row>
    <row r="4542" spans="1:7" ht="19.5" thickTop="1" thickBot="1">
      <c r="A4542" s="22"/>
      <c r="B4542" s="22"/>
      <c r="C4542" s="22" t="str">
        <f>IF(B4542&gt;0,VLOOKUP(B4542,'الموردين والمخازن'!$A$9:$L$10006,2,0)," ")</f>
        <v xml:space="preserve"> </v>
      </c>
      <c r="D4542" s="22"/>
      <c r="E4542" s="22"/>
      <c r="F4542" s="33"/>
      <c r="G4542" s="69" t="str">
        <f t="shared" si="70"/>
        <v/>
      </c>
    </row>
    <row r="4543" spans="1:7" ht="19.5" thickTop="1" thickBot="1">
      <c r="A4543" s="22"/>
      <c r="B4543" s="22"/>
      <c r="C4543" s="22" t="str">
        <f>IF(B4543&gt;0,VLOOKUP(B4543,'الموردين والمخازن'!$A$9:$L$10006,2,0)," ")</f>
        <v xml:space="preserve"> </v>
      </c>
      <c r="D4543" s="22"/>
      <c r="E4543" s="22"/>
      <c r="F4543" s="33"/>
      <c r="G4543" s="69" t="str">
        <f t="shared" si="70"/>
        <v/>
      </c>
    </row>
    <row r="4544" spans="1:7" ht="19.5" thickTop="1" thickBot="1">
      <c r="A4544" s="22"/>
      <c r="B4544" s="22"/>
      <c r="C4544" s="22" t="str">
        <f>IF(B4544&gt;0,VLOOKUP(B4544,'الموردين والمخازن'!$A$9:$L$10006,2,0)," ")</f>
        <v xml:space="preserve"> </v>
      </c>
      <c r="D4544" s="22"/>
      <c r="E4544" s="22"/>
      <c r="F4544" s="33"/>
      <c r="G4544" s="69" t="str">
        <f t="shared" si="70"/>
        <v/>
      </c>
    </row>
    <row r="4545" spans="1:7" ht="19.5" thickTop="1" thickBot="1">
      <c r="A4545" s="22"/>
      <c r="B4545" s="22"/>
      <c r="C4545" s="22" t="str">
        <f>IF(B4545&gt;0,VLOOKUP(B4545,'الموردين والمخازن'!$A$9:$L$10006,2,0)," ")</f>
        <v xml:space="preserve"> </v>
      </c>
      <c r="D4545" s="22"/>
      <c r="E4545" s="22"/>
      <c r="F4545" s="33"/>
      <c r="G4545" s="69" t="str">
        <f t="shared" si="70"/>
        <v/>
      </c>
    </row>
    <row r="4546" spans="1:7" ht="19.5" thickTop="1" thickBot="1">
      <c r="A4546" s="22"/>
      <c r="B4546" s="22"/>
      <c r="C4546" s="22" t="str">
        <f>IF(B4546&gt;0,VLOOKUP(B4546,'الموردين والمخازن'!$A$9:$L$10006,2,0)," ")</f>
        <v xml:space="preserve"> </v>
      </c>
      <c r="D4546" s="22"/>
      <c r="E4546" s="22"/>
      <c r="F4546" s="33"/>
      <c r="G4546" s="69" t="str">
        <f t="shared" si="70"/>
        <v/>
      </c>
    </row>
    <row r="4547" spans="1:7" ht="19.5" thickTop="1" thickBot="1">
      <c r="A4547" s="22"/>
      <c r="B4547" s="22"/>
      <c r="C4547" s="22" t="str">
        <f>IF(B4547&gt;0,VLOOKUP(B4547,'الموردين والمخازن'!$A$9:$L$10006,2,0)," ")</f>
        <v xml:space="preserve"> </v>
      </c>
      <c r="D4547" s="22"/>
      <c r="E4547" s="22"/>
      <c r="F4547" s="33"/>
      <c r="G4547" s="69" t="str">
        <f t="shared" si="70"/>
        <v/>
      </c>
    </row>
    <row r="4548" spans="1:7" ht="19.5" thickTop="1" thickBot="1">
      <c r="A4548" s="22"/>
      <c r="B4548" s="22"/>
      <c r="C4548" s="22" t="str">
        <f>IF(B4548&gt;0,VLOOKUP(B4548,'الموردين والمخازن'!$A$9:$L$10006,2,0)," ")</f>
        <v xml:space="preserve"> </v>
      </c>
      <c r="D4548" s="22"/>
      <c r="E4548" s="22"/>
      <c r="F4548" s="33"/>
      <c r="G4548" s="69" t="str">
        <f t="shared" si="70"/>
        <v/>
      </c>
    </row>
    <row r="4549" spans="1:7" ht="19.5" thickTop="1" thickBot="1">
      <c r="A4549" s="22"/>
      <c r="B4549" s="22"/>
      <c r="C4549" s="22" t="str">
        <f>IF(B4549&gt;0,VLOOKUP(B4549,'الموردين والمخازن'!$A$9:$L$10006,2,0)," ")</f>
        <v xml:space="preserve"> </v>
      </c>
      <c r="D4549" s="22"/>
      <c r="E4549" s="22"/>
      <c r="F4549" s="33"/>
      <c r="G4549" s="69" t="str">
        <f t="shared" si="70"/>
        <v/>
      </c>
    </row>
    <row r="4550" spans="1:7" ht="19.5" thickTop="1" thickBot="1">
      <c r="A4550" s="22"/>
      <c r="B4550" s="22"/>
      <c r="C4550" s="22" t="str">
        <f>IF(B4550&gt;0,VLOOKUP(B4550,'الموردين والمخازن'!$A$9:$L$10006,2,0)," ")</f>
        <v xml:space="preserve"> </v>
      </c>
      <c r="D4550" s="22"/>
      <c r="E4550" s="22"/>
      <c r="F4550" s="33"/>
      <c r="G4550" s="69" t="str">
        <f t="shared" si="70"/>
        <v/>
      </c>
    </row>
    <row r="4551" spans="1:7" ht="19.5" thickTop="1" thickBot="1">
      <c r="A4551" s="22"/>
      <c r="B4551" s="22"/>
      <c r="C4551" s="22" t="str">
        <f>IF(B4551&gt;0,VLOOKUP(B4551,'الموردين والمخازن'!$A$9:$L$10006,2,0)," ")</f>
        <v xml:space="preserve"> </v>
      </c>
      <c r="D4551" s="22"/>
      <c r="E4551" s="22"/>
      <c r="F4551" s="33"/>
      <c r="G4551" s="69" t="str">
        <f t="shared" si="70"/>
        <v/>
      </c>
    </row>
    <row r="4552" spans="1:7" ht="19.5" thickTop="1" thickBot="1">
      <c r="A4552" s="22"/>
      <c r="B4552" s="22"/>
      <c r="C4552" s="22" t="str">
        <f>IF(B4552&gt;0,VLOOKUP(B4552,'الموردين والمخازن'!$A$9:$L$10006,2,0)," ")</f>
        <v xml:space="preserve"> </v>
      </c>
      <c r="D4552" s="22"/>
      <c r="E4552" s="22"/>
      <c r="F4552" s="33"/>
      <c r="G4552" s="69" t="str">
        <f t="shared" si="70"/>
        <v/>
      </c>
    </row>
    <row r="4553" spans="1:7" ht="19.5" thickTop="1" thickBot="1">
      <c r="A4553" s="22"/>
      <c r="B4553" s="22"/>
      <c r="C4553" s="22" t="str">
        <f>IF(B4553&gt;0,VLOOKUP(B4553,'الموردين والمخازن'!$A$9:$L$10006,2,0)," ")</f>
        <v xml:space="preserve"> </v>
      </c>
      <c r="D4553" s="22"/>
      <c r="E4553" s="22"/>
      <c r="F4553" s="33"/>
      <c r="G4553" s="69" t="str">
        <f t="shared" ref="G4553:G4616" si="71">B4553&amp;A4553</f>
        <v/>
      </c>
    </row>
    <row r="4554" spans="1:7" ht="19.5" thickTop="1" thickBot="1">
      <c r="A4554" s="22"/>
      <c r="B4554" s="22"/>
      <c r="C4554" s="22" t="str">
        <f>IF(B4554&gt;0,VLOOKUP(B4554,'الموردين والمخازن'!$A$9:$L$10006,2,0)," ")</f>
        <v xml:space="preserve"> </v>
      </c>
      <c r="D4554" s="22"/>
      <c r="E4554" s="22"/>
      <c r="F4554" s="33"/>
      <c r="G4554" s="69" t="str">
        <f t="shared" si="71"/>
        <v/>
      </c>
    </row>
    <row r="4555" spans="1:7" ht="19.5" thickTop="1" thickBot="1">
      <c r="A4555" s="22"/>
      <c r="B4555" s="22"/>
      <c r="C4555" s="22" t="str">
        <f>IF(B4555&gt;0,VLOOKUP(B4555,'الموردين والمخازن'!$A$9:$L$10006,2,0)," ")</f>
        <v xml:space="preserve"> </v>
      </c>
      <c r="D4555" s="22"/>
      <c r="E4555" s="22"/>
      <c r="F4555" s="33"/>
      <c r="G4555" s="69" t="str">
        <f t="shared" si="71"/>
        <v/>
      </c>
    </row>
    <row r="4556" spans="1:7" ht="19.5" thickTop="1" thickBot="1">
      <c r="A4556" s="22"/>
      <c r="B4556" s="22"/>
      <c r="C4556" s="22" t="str">
        <f>IF(B4556&gt;0,VLOOKUP(B4556,'الموردين والمخازن'!$A$9:$L$10006,2,0)," ")</f>
        <v xml:space="preserve"> </v>
      </c>
      <c r="D4556" s="22"/>
      <c r="E4556" s="22"/>
      <c r="F4556" s="33"/>
      <c r="G4556" s="69" t="str">
        <f t="shared" si="71"/>
        <v/>
      </c>
    </row>
    <row r="4557" spans="1:7" ht="19.5" thickTop="1" thickBot="1">
      <c r="A4557" s="22"/>
      <c r="B4557" s="22"/>
      <c r="C4557" s="22" t="str">
        <f>IF(B4557&gt;0,VLOOKUP(B4557,'الموردين والمخازن'!$A$9:$L$10006,2,0)," ")</f>
        <v xml:space="preserve"> </v>
      </c>
      <c r="D4557" s="22"/>
      <c r="E4557" s="22"/>
      <c r="F4557" s="33"/>
      <c r="G4557" s="69" t="str">
        <f t="shared" si="71"/>
        <v/>
      </c>
    </row>
    <row r="4558" spans="1:7" ht="19.5" thickTop="1" thickBot="1">
      <c r="A4558" s="22"/>
      <c r="B4558" s="22"/>
      <c r="C4558" s="22" t="str">
        <f>IF(B4558&gt;0,VLOOKUP(B4558,'الموردين والمخازن'!$A$9:$L$10006,2,0)," ")</f>
        <v xml:space="preserve"> </v>
      </c>
      <c r="D4558" s="22"/>
      <c r="E4558" s="22"/>
      <c r="F4558" s="33"/>
      <c r="G4558" s="69" t="str">
        <f t="shared" si="71"/>
        <v/>
      </c>
    </row>
    <row r="4559" spans="1:7" ht="19.5" thickTop="1" thickBot="1">
      <c r="A4559" s="22"/>
      <c r="B4559" s="22"/>
      <c r="C4559" s="22" t="str">
        <f>IF(B4559&gt;0,VLOOKUP(B4559,'الموردين والمخازن'!$A$9:$L$10006,2,0)," ")</f>
        <v xml:space="preserve"> </v>
      </c>
      <c r="D4559" s="22"/>
      <c r="E4559" s="22"/>
      <c r="F4559" s="33"/>
      <c r="G4559" s="69" t="str">
        <f t="shared" si="71"/>
        <v/>
      </c>
    </row>
    <row r="4560" spans="1:7" ht="19.5" thickTop="1" thickBot="1">
      <c r="A4560" s="22"/>
      <c r="B4560" s="22"/>
      <c r="C4560" s="22" t="str">
        <f>IF(B4560&gt;0,VLOOKUP(B4560,'الموردين والمخازن'!$A$9:$L$10006,2,0)," ")</f>
        <v xml:space="preserve"> </v>
      </c>
      <c r="D4560" s="22"/>
      <c r="E4560" s="22"/>
      <c r="F4560" s="33"/>
      <c r="G4560" s="69" t="str">
        <f t="shared" si="71"/>
        <v/>
      </c>
    </row>
    <row r="4561" spans="1:7" ht="19.5" thickTop="1" thickBot="1">
      <c r="A4561" s="22"/>
      <c r="B4561" s="22"/>
      <c r="C4561" s="22" t="str">
        <f>IF(B4561&gt;0,VLOOKUP(B4561,'الموردين والمخازن'!$A$9:$L$10006,2,0)," ")</f>
        <v xml:space="preserve"> </v>
      </c>
      <c r="D4561" s="22"/>
      <c r="E4561" s="22"/>
      <c r="F4561" s="33"/>
      <c r="G4561" s="69" t="str">
        <f t="shared" si="71"/>
        <v/>
      </c>
    </row>
    <row r="4562" spans="1:7" ht="19.5" thickTop="1" thickBot="1">
      <c r="A4562" s="22"/>
      <c r="B4562" s="22"/>
      <c r="C4562" s="22" t="str">
        <f>IF(B4562&gt;0,VLOOKUP(B4562,'الموردين والمخازن'!$A$9:$L$10006,2,0)," ")</f>
        <v xml:space="preserve"> </v>
      </c>
      <c r="D4562" s="22"/>
      <c r="E4562" s="22"/>
      <c r="F4562" s="33"/>
      <c r="G4562" s="69" t="str">
        <f t="shared" si="71"/>
        <v/>
      </c>
    </row>
    <row r="4563" spans="1:7" ht="19.5" thickTop="1" thickBot="1">
      <c r="A4563" s="22"/>
      <c r="B4563" s="22"/>
      <c r="C4563" s="22" t="str">
        <f>IF(B4563&gt;0,VLOOKUP(B4563,'الموردين والمخازن'!$A$9:$L$10006,2,0)," ")</f>
        <v xml:space="preserve"> </v>
      </c>
      <c r="D4563" s="22"/>
      <c r="E4563" s="22"/>
      <c r="F4563" s="33"/>
      <c r="G4563" s="69" t="str">
        <f t="shared" si="71"/>
        <v/>
      </c>
    </row>
    <row r="4564" spans="1:7" ht="19.5" thickTop="1" thickBot="1">
      <c r="A4564" s="22"/>
      <c r="B4564" s="22"/>
      <c r="C4564" s="22" t="str">
        <f>IF(B4564&gt;0,VLOOKUP(B4564,'الموردين والمخازن'!$A$9:$L$10006,2,0)," ")</f>
        <v xml:space="preserve"> </v>
      </c>
      <c r="D4564" s="22"/>
      <c r="E4564" s="22"/>
      <c r="F4564" s="33"/>
      <c r="G4564" s="69" t="str">
        <f t="shared" si="71"/>
        <v/>
      </c>
    </row>
    <row r="4565" spans="1:7" ht="19.5" thickTop="1" thickBot="1">
      <c r="A4565" s="22"/>
      <c r="B4565" s="22"/>
      <c r="C4565" s="22" t="str">
        <f>IF(B4565&gt;0,VLOOKUP(B4565,'الموردين والمخازن'!$A$9:$L$10006,2,0)," ")</f>
        <v xml:space="preserve"> </v>
      </c>
      <c r="D4565" s="22"/>
      <c r="E4565" s="22"/>
      <c r="F4565" s="33"/>
      <c r="G4565" s="69" t="str">
        <f t="shared" si="71"/>
        <v/>
      </c>
    </row>
    <row r="4566" spans="1:7" ht="19.5" thickTop="1" thickBot="1">
      <c r="A4566" s="22"/>
      <c r="B4566" s="22"/>
      <c r="C4566" s="22" t="str">
        <f>IF(B4566&gt;0,VLOOKUP(B4566,'الموردين والمخازن'!$A$9:$L$10006,2,0)," ")</f>
        <v xml:space="preserve"> </v>
      </c>
      <c r="D4566" s="22"/>
      <c r="E4566" s="22"/>
      <c r="F4566" s="33"/>
      <c r="G4566" s="69" t="str">
        <f t="shared" si="71"/>
        <v/>
      </c>
    </row>
    <row r="4567" spans="1:7" ht="19.5" thickTop="1" thickBot="1">
      <c r="A4567" s="22"/>
      <c r="B4567" s="22"/>
      <c r="C4567" s="22" t="str">
        <f>IF(B4567&gt;0,VLOOKUP(B4567,'الموردين والمخازن'!$A$9:$L$10006,2,0)," ")</f>
        <v xml:space="preserve"> </v>
      </c>
      <c r="D4567" s="22"/>
      <c r="E4567" s="22"/>
      <c r="F4567" s="33"/>
      <c r="G4567" s="69" t="str">
        <f t="shared" si="71"/>
        <v/>
      </c>
    </row>
    <row r="4568" spans="1:7" ht="19.5" thickTop="1" thickBot="1">
      <c r="A4568" s="22"/>
      <c r="B4568" s="22"/>
      <c r="C4568" s="22" t="str">
        <f>IF(B4568&gt;0,VLOOKUP(B4568,'الموردين والمخازن'!$A$9:$L$10006,2,0)," ")</f>
        <v xml:space="preserve"> </v>
      </c>
      <c r="D4568" s="22"/>
      <c r="E4568" s="22"/>
      <c r="F4568" s="33"/>
      <c r="G4568" s="69" t="str">
        <f t="shared" si="71"/>
        <v/>
      </c>
    </row>
    <row r="4569" spans="1:7" ht="19.5" thickTop="1" thickBot="1">
      <c r="A4569" s="22"/>
      <c r="B4569" s="22"/>
      <c r="C4569" s="22" t="str">
        <f>IF(B4569&gt;0,VLOOKUP(B4569,'الموردين والمخازن'!$A$9:$L$10006,2,0)," ")</f>
        <v xml:space="preserve"> </v>
      </c>
      <c r="D4569" s="22"/>
      <c r="E4569" s="22"/>
      <c r="F4569" s="33"/>
      <c r="G4569" s="69" t="str">
        <f t="shared" si="71"/>
        <v/>
      </c>
    </row>
    <row r="4570" spans="1:7" ht="19.5" thickTop="1" thickBot="1">
      <c r="A4570" s="22"/>
      <c r="B4570" s="22"/>
      <c r="C4570" s="22" t="str">
        <f>IF(B4570&gt;0,VLOOKUP(B4570,'الموردين والمخازن'!$A$9:$L$10006,2,0)," ")</f>
        <v xml:space="preserve"> </v>
      </c>
      <c r="D4570" s="22"/>
      <c r="E4570" s="22"/>
      <c r="F4570" s="33"/>
      <c r="G4570" s="69" t="str">
        <f t="shared" si="71"/>
        <v/>
      </c>
    </row>
    <row r="4571" spans="1:7" ht="19.5" thickTop="1" thickBot="1">
      <c r="A4571" s="22"/>
      <c r="B4571" s="22"/>
      <c r="C4571" s="22" t="str">
        <f>IF(B4571&gt;0,VLOOKUP(B4571,'الموردين والمخازن'!$A$9:$L$10006,2,0)," ")</f>
        <v xml:space="preserve"> </v>
      </c>
      <c r="D4571" s="22"/>
      <c r="E4571" s="22"/>
      <c r="F4571" s="33"/>
      <c r="G4571" s="69" t="str">
        <f t="shared" si="71"/>
        <v/>
      </c>
    </row>
    <row r="4572" spans="1:7" ht="19.5" thickTop="1" thickBot="1">
      <c r="A4572" s="22"/>
      <c r="B4572" s="22"/>
      <c r="C4572" s="22" t="str">
        <f>IF(B4572&gt;0,VLOOKUP(B4572,'الموردين والمخازن'!$A$9:$L$10006,2,0)," ")</f>
        <v xml:space="preserve"> </v>
      </c>
      <c r="D4572" s="22"/>
      <c r="E4572" s="22"/>
      <c r="F4572" s="33"/>
      <c r="G4572" s="69" t="str">
        <f t="shared" si="71"/>
        <v/>
      </c>
    </row>
    <row r="4573" spans="1:7" ht="19.5" thickTop="1" thickBot="1">
      <c r="A4573" s="22"/>
      <c r="B4573" s="22"/>
      <c r="C4573" s="22" t="str">
        <f>IF(B4573&gt;0,VLOOKUP(B4573,'الموردين والمخازن'!$A$9:$L$10006,2,0)," ")</f>
        <v xml:space="preserve"> </v>
      </c>
      <c r="D4573" s="22"/>
      <c r="E4573" s="22"/>
      <c r="F4573" s="33"/>
      <c r="G4573" s="69" t="str">
        <f t="shared" si="71"/>
        <v/>
      </c>
    </row>
    <row r="4574" spans="1:7" ht="19.5" thickTop="1" thickBot="1">
      <c r="A4574" s="22"/>
      <c r="B4574" s="22"/>
      <c r="C4574" s="22" t="str">
        <f>IF(B4574&gt;0,VLOOKUP(B4574,'الموردين والمخازن'!$A$9:$L$10006,2,0)," ")</f>
        <v xml:space="preserve"> </v>
      </c>
      <c r="D4574" s="22"/>
      <c r="E4574" s="22"/>
      <c r="F4574" s="33"/>
      <c r="G4574" s="69" t="str">
        <f t="shared" si="71"/>
        <v/>
      </c>
    </row>
    <row r="4575" spans="1:7" ht="19.5" thickTop="1" thickBot="1">
      <c r="A4575" s="22"/>
      <c r="B4575" s="22"/>
      <c r="C4575" s="22" t="str">
        <f>IF(B4575&gt;0,VLOOKUP(B4575,'الموردين والمخازن'!$A$9:$L$10006,2,0)," ")</f>
        <v xml:space="preserve"> </v>
      </c>
      <c r="D4575" s="22"/>
      <c r="E4575" s="22"/>
      <c r="F4575" s="33"/>
      <c r="G4575" s="69" t="str">
        <f t="shared" si="71"/>
        <v/>
      </c>
    </row>
    <row r="4576" spans="1:7" ht="19.5" thickTop="1" thickBot="1">
      <c r="A4576" s="22"/>
      <c r="B4576" s="22"/>
      <c r="C4576" s="22" t="str">
        <f>IF(B4576&gt;0,VLOOKUP(B4576,'الموردين والمخازن'!$A$9:$L$10006,2,0)," ")</f>
        <v xml:space="preserve"> </v>
      </c>
      <c r="D4576" s="22"/>
      <c r="E4576" s="22"/>
      <c r="F4576" s="33"/>
      <c r="G4576" s="69" t="str">
        <f t="shared" si="71"/>
        <v/>
      </c>
    </row>
    <row r="4577" spans="1:7" ht="19.5" thickTop="1" thickBot="1">
      <c r="A4577" s="22"/>
      <c r="B4577" s="22"/>
      <c r="C4577" s="22" t="str">
        <f>IF(B4577&gt;0,VLOOKUP(B4577,'الموردين والمخازن'!$A$9:$L$10006,2,0)," ")</f>
        <v xml:space="preserve"> </v>
      </c>
      <c r="D4577" s="22"/>
      <c r="E4577" s="22"/>
      <c r="F4577" s="33"/>
      <c r="G4577" s="69" t="str">
        <f t="shared" si="71"/>
        <v/>
      </c>
    </row>
    <row r="4578" spans="1:7" ht="19.5" thickTop="1" thickBot="1">
      <c r="A4578" s="22"/>
      <c r="B4578" s="22"/>
      <c r="C4578" s="22" t="str">
        <f>IF(B4578&gt;0,VLOOKUP(B4578,'الموردين والمخازن'!$A$9:$L$10006,2,0)," ")</f>
        <v xml:space="preserve"> </v>
      </c>
      <c r="D4578" s="22"/>
      <c r="E4578" s="22"/>
      <c r="F4578" s="33"/>
      <c r="G4578" s="69" t="str">
        <f t="shared" si="71"/>
        <v/>
      </c>
    </row>
    <row r="4579" spans="1:7" ht="19.5" thickTop="1" thickBot="1">
      <c r="A4579" s="22"/>
      <c r="B4579" s="22"/>
      <c r="C4579" s="22" t="str">
        <f>IF(B4579&gt;0,VLOOKUP(B4579,'الموردين والمخازن'!$A$9:$L$10006,2,0)," ")</f>
        <v xml:space="preserve"> </v>
      </c>
      <c r="D4579" s="22"/>
      <c r="E4579" s="22"/>
      <c r="F4579" s="33"/>
      <c r="G4579" s="69" t="str">
        <f t="shared" si="71"/>
        <v/>
      </c>
    </row>
    <row r="4580" spans="1:7" ht="19.5" thickTop="1" thickBot="1">
      <c r="A4580" s="22"/>
      <c r="B4580" s="22"/>
      <c r="C4580" s="22" t="str">
        <f>IF(B4580&gt;0,VLOOKUP(B4580,'الموردين والمخازن'!$A$9:$L$10006,2,0)," ")</f>
        <v xml:space="preserve"> </v>
      </c>
      <c r="D4580" s="22"/>
      <c r="E4580" s="22"/>
      <c r="F4580" s="33"/>
      <c r="G4580" s="69" t="str">
        <f t="shared" si="71"/>
        <v/>
      </c>
    </row>
    <row r="4581" spans="1:7" ht="19.5" thickTop="1" thickBot="1">
      <c r="A4581" s="22"/>
      <c r="B4581" s="22"/>
      <c r="C4581" s="22" t="str">
        <f>IF(B4581&gt;0,VLOOKUP(B4581,'الموردين والمخازن'!$A$9:$L$10006,2,0)," ")</f>
        <v xml:space="preserve"> </v>
      </c>
      <c r="D4581" s="22"/>
      <c r="E4581" s="22"/>
      <c r="F4581" s="33"/>
      <c r="G4581" s="69" t="str">
        <f t="shared" si="71"/>
        <v/>
      </c>
    </row>
    <row r="4582" spans="1:7" ht="19.5" thickTop="1" thickBot="1">
      <c r="A4582" s="22"/>
      <c r="B4582" s="22"/>
      <c r="C4582" s="22" t="str">
        <f>IF(B4582&gt;0,VLOOKUP(B4582,'الموردين والمخازن'!$A$9:$L$10006,2,0)," ")</f>
        <v xml:space="preserve"> </v>
      </c>
      <c r="D4582" s="22"/>
      <c r="E4582" s="22"/>
      <c r="F4582" s="33"/>
      <c r="G4582" s="69" t="str">
        <f t="shared" si="71"/>
        <v/>
      </c>
    </row>
    <row r="4583" spans="1:7" ht="19.5" thickTop="1" thickBot="1">
      <c r="A4583" s="22"/>
      <c r="B4583" s="22"/>
      <c r="C4583" s="22" t="str">
        <f>IF(B4583&gt;0,VLOOKUP(B4583,'الموردين والمخازن'!$A$9:$L$10006,2,0)," ")</f>
        <v xml:space="preserve"> </v>
      </c>
      <c r="D4583" s="22"/>
      <c r="E4583" s="22"/>
      <c r="F4583" s="33"/>
      <c r="G4583" s="69" t="str">
        <f t="shared" si="71"/>
        <v/>
      </c>
    </row>
    <row r="4584" spans="1:7" ht="19.5" thickTop="1" thickBot="1">
      <c r="A4584" s="22"/>
      <c r="B4584" s="22"/>
      <c r="C4584" s="22" t="str">
        <f>IF(B4584&gt;0,VLOOKUP(B4584,'الموردين والمخازن'!$A$9:$L$10006,2,0)," ")</f>
        <v xml:space="preserve"> </v>
      </c>
      <c r="D4584" s="22"/>
      <c r="E4584" s="22"/>
      <c r="F4584" s="33"/>
      <c r="G4584" s="69" t="str">
        <f t="shared" si="71"/>
        <v/>
      </c>
    </row>
    <row r="4585" spans="1:7" ht="19.5" thickTop="1" thickBot="1">
      <c r="A4585" s="22"/>
      <c r="B4585" s="22"/>
      <c r="C4585" s="22" t="str">
        <f>IF(B4585&gt;0,VLOOKUP(B4585,'الموردين والمخازن'!$A$9:$L$10006,2,0)," ")</f>
        <v xml:space="preserve"> </v>
      </c>
      <c r="D4585" s="22"/>
      <c r="E4585" s="22"/>
      <c r="F4585" s="33"/>
      <c r="G4585" s="69" t="str">
        <f t="shared" si="71"/>
        <v/>
      </c>
    </row>
    <row r="4586" spans="1:7" ht="19.5" thickTop="1" thickBot="1">
      <c r="A4586" s="22"/>
      <c r="B4586" s="22"/>
      <c r="C4586" s="22" t="str">
        <f>IF(B4586&gt;0,VLOOKUP(B4586,'الموردين والمخازن'!$A$9:$L$10006,2,0)," ")</f>
        <v xml:space="preserve"> </v>
      </c>
      <c r="D4586" s="22"/>
      <c r="E4586" s="22"/>
      <c r="F4586" s="33"/>
      <c r="G4586" s="69" t="str">
        <f t="shared" si="71"/>
        <v/>
      </c>
    </row>
    <row r="4587" spans="1:7" ht="19.5" thickTop="1" thickBot="1">
      <c r="A4587" s="22"/>
      <c r="B4587" s="22"/>
      <c r="C4587" s="22" t="str">
        <f>IF(B4587&gt;0,VLOOKUP(B4587,'الموردين والمخازن'!$A$9:$L$10006,2,0)," ")</f>
        <v xml:space="preserve"> </v>
      </c>
      <c r="D4587" s="22"/>
      <c r="E4587" s="22"/>
      <c r="F4587" s="33"/>
      <c r="G4587" s="69" t="str">
        <f t="shared" si="71"/>
        <v/>
      </c>
    </row>
    <row r="4588" spans="1:7" ht="19.5" thickTop="1" thickBot="1">
      <c r="A4588" s="22"/>
      <c r="B4588" s="22"/>
      <c r="C4588" s="22" t="str">
        <f>IF(B4588&gt;0,VLOOKUP(B4588,'الموردين والمخازن'!$A$9:$L$10006,2,0)," ")</f>
        <v xml:space="preserve"> </v>
      </c>
      <c r="D4588" s="22"/>
      <c r="E4588" s="22"/>
      <c r="F4588" s="33"/>
      <c r="G4588" s="69" t="str">
        <f t="shared" si="71"/>
        <v/>
      </c>
    </row>
    <row r="4589" spans="1:7" ht="19.5" thickTop="1" thickBot="1">
      <c r="A4589" s="22"/>
      <c r="B4589" s="22"/>
      <c r="C4589" s="22" t="str">
        <f>IF(B4589&gt;0,VLOOKUP(B4589,'الموردين والمخازن'!$A$9:$L$10006,2,0)," ")</f>
        <v xml:space="preserve"> </v>
      </c>
      <c r="D4589" s="22"/>
      <c r="E4589" s="22"/>
      <c r="F4589" s="33"/>
      <c r="G4589" s="69" t="str">
        <f t="shared" si="71"/>
        <v/>
      </c>
    </row>
    <row r="4590" spans="1:7" ht="19.5" thickTop="1" thickBot="1">
      <c r="A4590" s="22"/>
      <c r="B4590" s="22"/>
      <c r="C4590" s="22" t="str">
        <f>IF(B4590&gt;0,VLOOKUP(B4590,'الموردين والمخازن'!$A$9:$L$10006,2,0)," ")</f>
        <v xml:space="preserve"> </v>
      </c>
      <c r="D4590" s="22"/>
      <c r="E4590" s="22"/>
      <c r="F4590" s="33"/>
      <c r="G4590" s="69" t="str">
        <f t="shared" si="71"/>
        <v/>
      </c>
    </row>
    <row r="4591" spans="1:7" ht="19.5" thickTop="1" thickBot="1">
      <c r="A4591" s="22"/>
      <c r="B4591" s="22"/>
      <c r="C4591" s="22" t="str">
        <f>IF(B4591&gt;0,VLOOKUP(B4591,'الموردين والمخازن'!$A$9:$L$10006,2,0)," ")</f>
        <v xml:space="preserve"> </v>
      </c>
      <c r="D4591" s="22"/>
      <c r="E4591" s="22"/>
      <c r="F4591" s="33"/>
      <c r="G4591" s="69" t="str">
        <f t="shared" si="71"/>
        <v/>
      </c>
    </row>
    <row r="4592" spans="1:7" ht="19.5" thickTop="1" thickBot="1">
      <c r="A4592" s="22"/>
      <c r="B4592" s="22"/>
      <c r="C4592" s="22" t="str">
        <f>IF(B4592&gt;0,VLOOKUP(B4592,'الموردين والمخازن'!$A$9:$L$10006,2,0)," ")</f>
        <v xml:space="preserve"> </v>
      </c>
      <c r="D4592" s="22"/>
      <c r="E4592" s="22"/>
      <c r="F4592" s="33"/>
      <c r="G4592" s="69" t="str">
        <f t="shared" si="71"/>
        <v/>
      </c>
    </row>
    <row r="4593" spans="1:7" ht="19.5" thickTop="1" thickBot="1">
      <c r="A4593" s="22"/>
      <c r="B4593" s="22"/>
      <c r="C4593" s="22" t="str">
        <f>IF(B4593&gt;0,VLOOKUP(B4593,'الموردين والمخازن'!$A$9:$L$10006,2,0)," ")</f>
        <v xml:space="preserve"> </v>
      </c>
      <c r="D4593" s="22"/>
      <c r="E4593" s="22"/>
      <c r="F4593" s="33"/>
      <c r="G4593" s="69" t="str">
        <f t="shared" si="71"/>
        <v/>
      </c>
    </row>
    <row r="4594" spans="1:7" ht="19.5" thickTop="1" thickBot="1">
      <c r="A4594" s="22"/>
      <c r="B4594" s="22"/>
      <c r="C4594" s="22" t="str">
        <f>IF(B4594&gt;0,VLOOKUP(B4594,'الموردين والمخازن'!$A$9:$L$10006,2,0)," ")</f>
        <v xml:space="preserve"> </v>
      </c>
      <c r="D4594" s="22"/>
      <c r="E4594" s="22"/>
      <c r="F4594" s="33"/>
      <c r="G4594" s="69" t="str">
        <f t="shared" si="71"/>
        <v/>
      </c>
    </row>
    <row r="4595" spans="1:7" ht="19.5" thickTop="1" thickBot="1">
      <c r="A4595" s="22"/>
      <c r="B4595" s="22"/>
      <c r="C4595" s="22" t="str">
        <f>IF(B4595&gt;0,VLOOKUP(B4595,'الموردين والمخازن'!$A$9:$L$10006,2,0)," ")</f>
        <v xml:space="preserve"> </v>
      </c>
      <c r="D4595" s="22"/>
      <c r="E4595" s="22"/>
      <c r="F4595" s="33"/>
      <c r="G4595" s="69" t="str">
        <f t="shared" si="71"/>
        <v/>
      </c>
    </row>
    <row r="4596" spans="1:7" ht="19.5" thickTop="1" thickBot="1">
      <c r="A4596" s="22"/>
      <c r="B4596" s="22"/>
      <c r="C4596" s="22" t="str">
        <f>IF(B4596&gt;0,VLOOKUP(B4596,'الموردين والمخازن'!$A$9:$L$10006,2,0)," ")</f>
        <v xml:space="preserve"> </v>
      </c>
      <c r="D4596" s="22"/>
      <c r="E4596" s="22"/>
      <c r="F4596" s="33"/>
      <c r="G4596" s="69" t="str">
        <f t="shared" si="71"/>
        <v/>
      </c>
    </row>
    <row r="4597" spans="1:7" ht="19.5" thickTop="1" thickBot="1">
      <c r="A4597" s="22"/>
      <c r="B4597" s="22"/>
      <c r="C4597" s="22" t="str">
        <f>IF(B4597&gt;0,VLOOKUP(B4597,'الموردين والمخازن'!$A$9:$L$10006,2,0)," ")</f>
        <v xml:space="preserve"> </v>
      </c>
      <c r="D4597" s="22"/>
      <c r="E4597" s="22"/>
      <c r="F4597" s="33"/>
      <c r="G4597" s="69" t="str">
        <f t="shared" si="71"/>
        <v/>
      </c>
    </row>
    <row r="4598" spans="1:7" ht="19.5" thickTop="1" thickBot="1">
      <c r="A4598" s="22"/>
      <c r="B4598" s="22"/>
      <c r="C4598" s="22" t="str">
        <f>IF(B4598&gt;0,VLOOKUP(B4598,'الموردين والمخازن'!$A$9:$L$10006,2,0)," ")</f>
        <v xml:space="preserve"> </v>
      </c>
      <c r="D4598" s="22"/>
      <c r="E4598" s="22"/>
      <c r="F4598" s="33"/>
      <c r="G4598" s="69" t="str">
        <f t="shared" si="71"/>
        <v/>
      </c>
    </row>
    <row r="4599" spans="1:7" ht="19.5" thickTop="1" thickBot="1">
      <c r="A4599" s="22"/>
      <c r="B4599" s="22"/>
      <c r="C4599" s="22" t="str">
        <f>IF(B4599&gt;0,VLOOKUP(B4599,'الموردين والمخازن'!$A$9:$L$10006,2,0)," ")</f>
        <v xml:space="preserve"> </v>
      </c>
      <c r="D4599" s="22"/>
      <c r="E4599" s="22"/>
      <c r="F4599" s="33"/>
      <c r="G4599" s="69" t="str">
        <f t="shared" si="71"/>
        <v/>
      </c>
    </row>
    <row r="4600" spans="1:7" ht="19.5" thickTop="1" thickBot="1">
      <c r="A4600" s="22"/>
      <c r="B4600" s="22"/>
      <c r="C4600" s="22" t="str">
        <f>IF(B4600&gt;0,VLOOKUP(B4600,'الموردين والمخازن'!$A$9:$L$10006,2,0)," ")</f>
        <v xml:space="preserve"> </v>
      </c>
      <c r="D4600" s="22"/>
      <c r="E4600" s="22"/>
      <c r="F4600" s="33"/>
      <c r="G4600" s="69" t="str">
        <f t="shared" si="71"/>
        <v/>
      </c>
    </row>
    <row r="4601" spans="1:7" ht="19.5" thickTop="1" thickBot="1">
      <c r="A4601" s="22"/>
      <c r="B4601" s="22"/>
      <c r="C4601" s="22" t="str">
        <f>IF(B4601&gt;0,VLOOKUP(B4601,'الموردين والمخازن'!$A$9:$L$10006,2,0)," ")</f>
        <v xml:space="preserve"> </v>
      </c>
      <c r="D4601" s="22"/>
      <c r="E4601" s="22"/>
      <c r="F4601" s="33"/>
      <c r="G4601" s="69" t="str">
        <f t="shared" si="71"/>
        <v/>
      </c>
    </row>
    <row r="4602" spans="1:7" ht="19.5" thickTop="1" thickBot="1">
      <c r="A4602" s="22"/>
      <c r="B4602" s="22"/>
      <c r="C4602" s="22" t="str">
        <f>IF(B4602&gt;0,VLOOKUP(B4602,'الموردين والمخازن'!$A$9:$L$10006,2,0)," ")</f>
        <v xml:space="preserve"> </v>
      </c>
      <c r="D4602" s="22"/>
      <c r="E4602" s="22"/>
      <c r="F4602" s="33"/>
      <c r="G4602" s="69" t="str">
        <f t="shared" si="71"/>
        <v/>
      </c>
    </row>
    <row r="4603" spans="1:7" ht="19.5" thickTop="1" thickBot="1">
      <c r="A4603" s="22"/>
      <c r="B4603" s="22"/>
      <c r="C4603" s="22" t="str">
        <f>IF(B4603&gt;0,VLOOKUP(B4603,'الموردين والمخازن'!$A$9:$L$10006,2,0)," ")</f>
        <v xml:space="preserve"> </v>
      </c>
      <c r="D4603" s="22"/>
      <c r="E4603" s="22"/>
      <c r="F4603" s="33"/>
      <c r="G4603" s="69" t="str">
        <f t="shared" si="71"/>
        <v/>
      </c>
    </row>
    <row r="4604" spans="1:7" ht="19.5" thickTop="1" thickBot="1">
      <c r="A4604" s="22"/>
      <c r="B4604" s="22"/>
      <c r="C4604" s="22" t="str">
        <f>IF(B4604&gt;0,VLOOKUP(B4604,'الموردين والمخازن'!$A$9:$L$10006,2,0)," ")</f>
        <v xml:space="preserve"> </v>
      </c>
      <c r="D4604" s="22"/>
      <c r="E4604" s="22"/>
      <c r="F4604" s="33"/>
      <c r="G4604" s="69" t="str">
        <f t="shared" si="71"/>
        <v/>
      </c>
    </row>
    <row r="4605" spans="1:7" ht="19.5" thickTop="1" thickBot="1">
      <c r="A4605" s="22"/>
      <c r="B4605" s="22"/>
      <c r="C4605" s="22" t="str">
        <f>IF(B4605&gt;0,VLOOKUP(B4605,'الموردين والمخازن'!$A$9:$L$10006,2,0)," ")</f>
        <v xml:space="preserve"> </v>
      </c>
      <c r="D4605" s="22"/>
      <c r="E4605" s="22"/>
      <c r="F4605" s="33"/>
      <c r="G4605" s="69" t="str">
        <f t="shared" si="71"/>
        <v/>
      </c>
    </row>
    <row r="4606" spans="1:7" ht="19.5" thickTop="1" thickBot="1">
      <c r="A4606" s="22"/>
      <c r="B4606" s="22"/>
      <c r="C4606" s="22" t="str">
        <f>IF(B4606&gt;0,VLOOKUP(B4606,'الموردين والمخازن'!$A$9:$L$10006,2,0)," ")</f>
        <v xml:space="preserve"> </v>
      </c>
      <c r="D4606" s="22"/>
      <c r="E4606" s="22"/>
      <c r="F4606" s="33"/>
      <c r="G4606" s="69" t="str">
        <f t="shared" si="71"/>
        <v/>
      </c>
    </row>
    <row r="4607" spans="1:7" ht="19.5" thickTop="1" thickBot="1">
      <c r="A4607" s="22"/>
      <c r="B4607" s="22"/>
      <c r="C4607" s="22" t="str">
        <f>IF(B4607&gt;0,VLOOKUP(B4607,'الموردين والمخازن'!$A$9:$L$10006,2,0)," ")</f>
        <v xml:space="preserve"> </v>
      </c>
      <c r="D4607" s="22"/>
      <c r="E4607" s="22"/>
      <c r="F4607" s="33"/>
      <c r="G4607" s="69" t="str">
        <f t="shared" si="71"/>
        <v/>
      </c>
    </row>
    <row r="4608" spans="1:7" ht="19.5" thickTop="1" thickBot="1">
      <c r="A4608" s="22"/>
      <c r="B4608" s="22"/>
      <c r="C4608" s="22" t="str">
        <f>IF(B4608&gt;0,VLOOKUP(B4608,'الموردين والمخازن'!$A$9:$L$10006,2,0)," ")</f>
        <v xml:space="preserve"> </v>
      </c>
      <c r="D4608" s="22"/>
      <c r="E4608" s="22"/>
      <c r="F4608" s="33"/>
      <c r="G4608" s="69" t="str">
        <f t="shared" si="71"/>
        <v/>
      </c>
    </row>
    <row r="4609" spans="1:7" ht="19.5" thickTop="1" thickBot="1">
      <c r="A4609" s="22"/>
      <c r="B4609" s="22"/>
      <c r="C4609" s="22" t="str">
        <f>IF(B4609&gt;0,VLOOKUP(B4609,'الموردين والمخازن'!$A$9:$L$10006,2,0)," ")</f>
        <v xml:space="preserve"> </v>
      </c>
      <c r="D4609" s="22"/>
      <c r="E4609" s="22"/>
      <c r="F4609" s="33"/>
      <c r="G4609" s="69" t="str">
        <f t="shared" si="71"/>
        <v/>
      </c>
    </row>
    <row r="4610" spans="1:7" ht="19.5" thickTop="1" thickBot="1">
      <c r="A4610" s="22"/>
      <c r="B4610" s="22"/>
      <c r="C4610" s="22" t="str">
        <f>IF(B4610&gt;0,VLOOKUP(B4610,'الموردين والمخازن'!$A$9:$L$10006,2,0)," ")</f>
        <v xml:space="preserve"> </v>
      </c>
      <c r="D4610" s="22"/>
      <c r="E4610" s="22"/>
      <c r="F4610" s="33"/>
      <c r="G4610" s="69" t="str">
        <f t="shared" si="71"/>
        <v/>
      </c>
    </row>
    <row r="4611" spans="1:7" ht="19.5" thickTop="1" thickBot="1">
      <c r="A4611" s="22"/>
      <c r="B4611" s="22"/>
      <c r="C4611" s="22" t="str">
        <f>IF(B4611&gt;0,VLOOKUP(B4611,'الموردين والمخازن'!$A$9:$L$10006,2,0)," ")</f>
        <v xml:space="preserve"> </v>
      </c>
      <c r="D4611" s="22"/>
      <c r="E4611" s="22"/>
      <c r="F4611" s="33"/>
      <c r="G4611" s="69" t="str">
        <f t="shared" si="71"/>
        <v/>
      </c>
    </row>
    <row r="4612" spans="1:7" ht="19.5" thickTop="1" thickBot="1">
      <c r="A4612" s="22"/>
      <c r="B4612" s="22"/>
      <c r="C4612" s="22" t="str">
        <f>IF(B4612&gt;0,VLOOKUP(B4612,'الموردين والمخازن'!$A$9:$L$10006,2,0)," ")</f>
        <v xml:space="preserve"> </v>
      </c>
      <c r="D4612" s="22"/>
      <c r="E4612" s="22"/>
      <c r="F4612" s="33"/>
      <c r="G4612" s="69" t="str">
        <f t="shared" si="71"/>
        <v/>
      </c>
    </row>
    <row r="4613" spans="1:7" ht="19.5" thickTop="1" thickBot="1">
      <c r="A4613" s="22"/>
      <c r="B4613" s="22"/>
      <c r="C4613" s="22" t="str">
        <f>IF(B4613&gt;0,VLOOKUP(B4613,'الموردين والمخازن'!$A$9:$L$10006,2,0)," ")</f>
        <v xml:space="preserve"> </v>
      </c>
      <c r="D4613" s="22"/>
      <c r="E4613" s="22"/>
      <c r="F4613" s="33"/>
      <c r="G4613" s="69" t="str">
        <f t="shared" si="71"/>
        <v/>
      </c>
    </row>
    <row r="4614" spans="1:7" ht="19.5" thickTop="1" thickBot="1">
      <c r="A4614" s="22"/>
      <c r="B4614" s="22"/>
      <c r="C4614" s="22" t="str">
        <f>IF(B4614&gt;0,VLOOKUP(B4614,'الموردين والمخازن'!$A$9:$L$10006,2,0)," ")</f>
        <v xml:space="preserve"> </v>
      </c>
      <c r="D4614" s="22"/>
      <c r="E4614" s="22"/>
      <c r="F4614" s="33"/>
      <c r="G4614" s="69" t="str">
        <f t="shared" si="71"/>
        <v/>
      </c>
    </row>
    <row r="4615" spans="1:7" ht="19.5" thickTop="1" thickBot="1">
      <c r="A4615" s="22"/>
      <c r="B4615" s="22"/>
      <c r="C4615" s="22" t="str">
        <f>IF(B4615&gt;0,VLOOKUP(B4615,'الموردين والمخازن'!$A$9:$L$10006,2,0)," ")</f>
        <v xml:space="preserve"> </v>
      </c>
      <c r="D4615" s="22"/>
      <c r="E4615" s="22"/>
      <c r="F4615" s="33"/>
      <c r="G4615" s="69" t="str">
        <f t="shared" si="71"/>
        <v/>
      </c>
    </row>
    <row r="4616" spans="1:7" ht="19.5" thickTop="1" thickBot="1">
      <c r="A4616" s="22"/>
      <c r="B4616" s="22"/>
      <c r="C4616" s="22" t="str">
        <f>IF(B4616&gt;0,VLOOKUP(B4616,'الموردين والمخازن'!$A$9:$L$10006,2,0)," ")</f>
        <v xml:space="preserve"> </v>
      </c>
      <c r="D4616" s="22"/>
      <c r="E4616" s="22"/>
      <c r="F4616" s="33"/>
      <c r="G4616" s="69" t="str">
        <f t="shared" si="71"/>
        <v/>
      </c>
    </row>
    <row r="4617" spans="1:7" ht="19.5" thickTop="1" thickBot="1">
      <c r="A4617" s="22"/>
      <c r="B4617" s="22"/>
      <c r="C4617" s="22" t="str">
        <f>IF(B4617&gt;0,VLOOKUP(B4617,'الموردين والمخازن'!$A$9:$L$10006,2,0)," ")</f>
        <v xml:space="preserve"> </v>
      </c>
      <c r="D4617" s="22"/>
      <c r="E4617" s="22"/>
      <c r="F4617" s="33"/>
      <c r="G4617" s="69" t="str">
        <f t="shared" ref="G4617:G4680" si="72">B4617&amp;A4617</f>
        <v/>
      </c>
    </row>
    <row r="4618" spans="1:7" ht="19.5" thickTop="1" thickBot="1">
      <c r="A4618" s="22"/>
      <c r="B4618" s="22"/>
      <c r="C4618" s="22" t="str">
        <f>IF(B4618&gt;0,VLOOKUP(B4618,'الموردين والمخازن'!$A$9:$L$10006,2,0)," ")</f>
        <v xml:space="preserve"> </v>
      </c>
      <c r="D4618" s="22"/>
      <c r="E4618" s="22"/>
      <c r="F4618" s="33"/>
      <c r="G4618" s="69" t="str">
        <f t="shared" si="72"/>
        <v/>
      </c>
    </row>
    <row r="4619" spans="1:7" ht="19.5" thickTop="1" thickBot="1">
      <c r="A4619" s="22"/>
      <c r="B4619" s="22"/>
      <c r="C4619" s="22" t="str">
        <f>IF(B4619&gt;0,VLOOKUP(B4619,'الموردين والمخازن'!$A$9:$L$10006,2,0)," ")</f>
        <v xml:space="preserve"> </v>
      </c>
      <c r="D4619" s="22"/>
      <c r="E4619" s="22"/>
      <c r="F4619" s="33"/>
      <c r="G4619" s="69" t="str">
        <f t="shared" si="72"/>
        <v/>
      </c>
    </row>
    <row r="4620" spans="1:7" ht="19.5" thickTop="1" thickBot="1">
      <c r="A4620" s="22"/>
      <c r="B4620" s="22"/>
      <c r="C4620" s="22" t="str">
        <f>IF(B4620&gt;0,VLOOKUP(B4620,'الموردين والمخازن'!$A$9:$L$10006,2,0)," ")</f>
        <v xml:space="preserve"> </v>
      </c>
      <c r="D4620" s="22"/>
      <c r="E4620" s="22"/>
      <c r="F4620" s="33"/>
      <c r="G4620" s="69" t="str">
        <f t="shared" si="72"/>
        <v/>
      </c>
    </row>
    <row r="4621" spans="1:7" ht="19.5" thickTop="1" thickBot="1">
      <c r="A4621" s="22"/>
      <c r="B4621" s="22"/>
      <c r="C4621" s="22" t="str">
        <f>IF(B4621&gt;0,VLOOKUP(B4621,'الموردين والمخازن'!$A$9:$L$10006,2,0)," ")</f>
        <v xml:space="preserve"> </v>
      </c>
      <c r="D4621" s="22"/>
      <c r="E4621" s="22"/>
      <c r="F4621" s="33"/>
      <c r="G4621" s="69" t="str">
        <f t="shared" si="72"/>
        <v/>
      </c>
    </row>
    <row r="4622" spans="1:7" ht="19.5" thickTop="1" thickBot="1">
      <c r="A4622" s="22"/>
      <c r="B4622" s="22"/>
      <c r="C4622" s="22" t="str">
        <f>IF(B4622&gt;0,VLOOKUP(B4622,'الموردين والمخازن'!$A$9:$L$10006,2,0)," ")</f>
        <v xml:space="preserve"> </v>
      </c>
      <c r="D4622" s="22"/>
      <c r="E4622" s="22"/>
      <c r="F4622" s="33"/>
      <c r="G4622" s="69" t="str">
        <f t="shared" si="72"/>
        <v/>
      </c>
    </row>
    <row r="4623" spans="1:7" ht="19.5" thickTop="1" thickBot="1">
      <c r="A4623" s="22"/>
      <c r="B4623" s="22"/>
      <c r="C4623" s="22" t="str">
        <f>IF(B4623&gt;0,VLOOKUP(B4623,'الموردين والمخازن'!$A$9:$L$10006,2,0)," ")</f>
        <v xml:space="preserve"> </v>
      </c>
      <c r="D4623" s="22"/>
      <c r="E4623" s="22"/>
      <c r="F4623" s="33"/>
      <c r="G4623" s="69" t="str">
        <f t="shared" si="72"/>
        <v/>
      </c>
    </row>
    <row r="4624" spans="1:7" ht="19.5" thickTop="1" thickBot="1">
      <c r="A4624" s="22"/>
      <c r="B4624" s="22"/>
      <c r="C4624" s="22" t="str">
        <f>IF(B4624&gt;0,VLOOKUP(B4624,'الموردين والمخازن'!$A$9:$L$10006,2,0)," ")</f>
        <v xml:space="preserve"> </v>
      </c>
      <c r="D4624" s="22"/>
      <c r="E4624" s="22"/>
      <c r="F4624" s="33"/>
      <c r="G4624" s="69" t="str">
        <f t="shared" si="72"/>
        <v/>
      </c>
    </row>
    <row r="4625" spans="1:7" ht="19.5" thickTop="1" thickBot="1">
      <c r="A4625" s="22"/>
      <c r="B4625" s="22"/>
      <c r="C4625" s="22" t="str">
        <f>IF(B4625&gt;0,VLOOKUP(B4625,'الموردين والمخازن'!$A$9:$L$10006,2,0)," ")</f>
        <v xml:space="preserve"> </v>
      </c>
      <c r="D4625" s="22"/>
      <c r="E4625" s="22"/>
      <c r="F4625" s="33"/>
      <c r="G4625" s="69" t="str">
        <f t="shared" si="72"/>
        <v/>
      </c>
    </row>
    <row r="4626" spans="1:7" ht="19.5" thickTop="1" thickBot="1">
      <c r="A4626" s="22"/>
      <c r="B4626" s="22"/>
      <c r="C4626" s="22" t="str">
        <f>IF(B4626&gt;0,VLOOKUP(B4626,'الموردين والمخازن'!$A$9:$L$10006,2,0)," ")</f>
        <v xml:space="preserve"> </v>
      </c>
      <c r="D4626" s="22"/>
      <c r="E4626" s="22"/>
      <c r="F4626" s="33"/>
      <c r="G4626" s="69" t="str">
        <f t="shared" si="72"/>
        <v/>
      </c>
    </row>
    <row r="4627" spans="1:7" ht="19.5" thickTop="1" thickBot="1">
      <c r="A4627" s="22"/>
      <c r="B4627" s="22"/>
      <c r="C4627" s="22" t="str">
        <f>IF(B4627&gt;0,VLOOKUP(B4627,'الموردين والمخازن'!$A$9:$L$10006,2,0)," ")</f>
        <v xml:space="preserve"> </v>
      </c>
      <c r="D4627" s="22"/>
      <c r="E4627" s="22"/>
      <c r="F4627" s="33"/>
      <c r="G4627" s="69" t="str">
        <f t="shared" si="72"/>
        <v/>
      </c>
    </row>
    <row r="4628" spans="1:7" ht="19.5" thickTop="1" thickBot="1">
      <c r="A4628" s="22"/>
      <c r="B4628" s="22"/>
      <c r="C4628" s="22" t="str">
        <f>IF(B4628&gt;0,VLOOKUP(B4628,'الموردين والمخازن'!$A$9:$L$10006,2,0)," ")</f>
        <v xml:space="preserve"> </v>
      </c>
      <c r="D4628" s="22"/>
      <c r="E4628" s="22"/>
      <c r="F4628" s="33"/>
      <c r="G4628" s="69" t="str">
        <f t="shared" si="72"/>
        <v/>
      </c>
    </row>
    <row r="4629" spans="1:7" ht="19.5" thickTop="1" thickBot="1">
      <c r="A4629" s="22"/>
      <c r="B4629" s="22"/>
      <c r="C4629" s="22" t="str">
        <f>IF(B4629&gt;0,VLOOKUP(B4629,'الموردين والمخازن'!$A$9:$L$10006,2,0)," ")</f>
        <v xml:space="preserve"> </v>
      </c>
      <c r="D4629" s="22"/>
      <c r="E4629" s="22"/>
      <c r="F4629" s="33"/>
      <c r="G4629" s="69" t="str">
        <f t="shared" si="72"/>
        <v/>
      </c>
    </row>
    <row r="4630" spans="1:7" ht="19.5" thickTop="1" thickBot="1">
      <c r="A4630" s="22"/>
      <c r="B4630" s="22"/>
      <c r="C4630" s="22" t="str">
        <f>IF(B4630&gt;0,VLOOKUP(B4630,'الموردين والمخازن'!$A$9:$L$10006,2,0)," ")</f>
        <v xml:space="preserve"> </v>
      </c>
      <c r="D4630" s="22"/>
      <c r="E4630" s="22"/>
      <c r="F4630" s="33"/>
      <c r="G4630" s="69" t="str">
        <f t="shared" si="72"/>
        <v/>
      </c>
    </row>
    <row r="4631" spans="1:7" ht="19.5" thickTop="1" thickBot="1">
      <c r="A4631" s="22"/>
      <c r="B4631" s="22"/>
      <c r="C4631" s="22" t="str">
        <f>IF(B4631&gt;0,VLOOKUP(B4631,'الموردين والمخازن'!$A$9:$L$10006,2,0)," ")</f>
        <v xml:space="preserve"> </v>
      </c>
      <c r="D4631" s="22"/>
      <c r="E4631" s="22"/>
      <c r="F4631" s="33"/>
      <c r="G4631" s="69" t="str">
        <f t="shared" si="72"/>
        <v/>
      </c>
    </row>
    <row r="4632" spans="1:7" ht="19.5" thickTop="1" thickBot="1">
      <c r="A4632" s="22"/>
      <c r="B4632" s="22"/>
      <c r="C4632" s="22" t="str">
        <f>IF(B4632&gt;0,VLOOKUP(B4632,'الموردين والمخازن'!$A$9:$L$10006,2,0)," ")</f>
        <v xml:space="preserve"> </v>
      </c>
      <c r="D4632" s="22"/>
      <c r="E4632" s="22"/>
      <c r="F4632" s="33"/>
      <c r="G4632" s="69" t="str">
        <f t="shared" si="72"/>
        <v/>
      </c>
    </row>
    <row r="4633" spans="1:7" ht="19.5" thickTop="1" thickBot="1">
      <c r="A4633" s="22"/>
      <c r="B4633" s="22"/>
      <c r="C4633" s="22" t="str">
        <f>IF(B4633&gt;0,VLOOKUP(B4633,'الموردين والمخازن'!$A$9:$L$10006,2,0)," ")</f>
        <v xml:space="preserve"> </v>
      </c>
      <c r="D4633" s="22"/>
      <c r="E4633" s="22"/>
      <c r="F4633" s="33"/>
      <c r="G4633" s="69" t="str">
        <f t="shared" si="72"/>
        <v/>
      </c>
    </row>
    <row r="4634" spans="1:7" ht="19.5" thickTop="1" thickBot="1">
      <c r="A4634" s="22"/>
      <c r="B4634" s="22"/>
      <c r="C4634" s="22" t="str">
        <f>IF(B4634&gt;0,VLOOKUP(B4634,'الموردين والمخازن'!$A$9:$L$10006,2,0)," ")</f>
        <v xml:space="preserve"> </v>
      </c>
      <c r="D4634" s="22"/>
      <c r="E4634" s="22"/>
      <c r="F4634" s="33"/>
      <c r="G4634" s="69" t="str">
        <f t="shared" si="72"/>
        <v/>
      </c>
    </row>
    <row r="4635" spans="1:7" ht="19.5" thickTop="1" thickBot="1">
      <c r="A4635" s="22"/>
      <c r="B4635" s="22"/>
      <c r="C4635" s="22" t="str">
        <f>IF(B4635&gt;0,VLOOKUP(B4635,'الموردين والمخازن'!$A$9:$L$10006,2,0)," ")</f>
        <v xml:space="preserve"> </v>
      </c>
      <c r="D4635" s="22"/>
      <c r="E4635" s="22"/>
      <c r="F4635" s="33"/>
      <c r="G4635" s="69" t="str">
        <f t="shared" si="72"/>
        <v/>
      </c>
    </row>
    <row r="4636" spans="1:7" ht="19.5" thickTop="1" thickBot="1">
      <c r="A4636" s="22"/>
      <c r="B4636" s="22"/>
      <c r="C4636" s="22" t="str">
        <f>IF(B4636&gt;0,VLOOKUP(B4636,'الموردين والمخازن'!$A$9:$L$10006,2,0)," ")</f>
        <v xml:space="preserve"> </v>
      </c>
      <c r="D4636" s="22"/>
      <c r="E4636" s="22"/>
      <c r="F4636" s="33"/>
      <c r="G4636" s="69" t="str">
        <f t="shared" si="72"/>
        <v/>
      </c>
    </row>
    <row r="4637" spans="1:7" ht="19.5" thickTop="1" thickBot="1">
      <c r="A4637" s="22"/>
      <c r="B4637" s="22"/>
      <c r="C4637" s="22" t="str">
        <f>IF(B4637&gt;0,VLOOKUP(B4637,'الموردين والمخازن'!$A$9:$L$10006,2,0)," ")</f>
        <v xml:space="preserve"> </v>
      </c>
      <c r="D4637" s="22"/>
      <c r="E4637" s="22"/>
      <c r="F4637" s="33"/>
      <c r="G4637" s="69" t="str">
        <f t="shared" si="72"/>
        <v/>
      </c>
    </row>
    <row r="4638" spans="1:7" ht="19.5" thickTop="1" thickBot="1">
      <c r="A4638" s="22"/>
      <c r="B4638" s="22"/>
      <c r="C4638" s="22" t="str">
        <f>IF(B4638&gt;0,VLOOKUP(B4638,'الموردين والمخازن'!$A$9:$L$10006,2,0)," ")</f>
        <v xml:space="preserve"> </v>
      </c>
      <c r="D4638" s="22"/>
      <c r="E4638" s="22"/>
      <c r="F4638" s="33"/>
      <c r="G4638" s="69" t="str">
        <f t="shared" si="72"/>
        <v/>
      </c>
    </row>
    <row r="4639" spans="1:7" ht="19.5" thickTop="1" thickBot="1">
      <c r="A4639" s="22"/>
      <c r="B4639" s="22"/>
      <c r="C4639" s="22" t="str">
        <f>IF(B4639&gt;0,VLOOKUP(B4639,'الموردين والمخازن'!$A$9:$L$10006,2,0)," ")</f>
        <v xml:space="preserve"> </v>
      </c>
      <c r="D4639" s="22"/>
      <c r="E4639" s="22"/>
      <c r="F4639" s="33"/>
      <c r="G4639" s="69" t="str">
        <f t="shared" si="72"/>
        <v/>
      </c>
    </row>
    <row r="4640" spans="1:7" ht="19.5" thickTop="1" thickBot="1">
      <c r="A4640" s="22"/>
      <c r="B4640" s="22"/>
      <c r="C4640" s="22" t="str">
        <f>IF(B4640&gt;0,VLOOKUP(B4640,'الموردين والمخازن'!$A$9:$L$10006,2,0)," ")</f>
        <v xml:space="preserve"> </v>
      </c>
      <c r="D4640" s="22"/>
      <c r="E4640" s="22"/>
      <c r="F4640" s="33"/>
      <c r="G4640" s="69" t="str">
        <f t="shared" si="72"/>
        <v/>
      </c>
    </row>
    <row r="4641" spans="1:7" ht="19.5" thickTop="1" thickBot="1">
      <c r="A4641" s="22"/>
      <c r="B4641" s="22"/>
      <c r="C4641" s="22" t="str">
        <f>IF(B4641&gt;0,VLOOKUP(B4641,'الموردين والمخازن'!$A$9:$L$10006,2,0)," ")</f>
        <v xml:space="preserve"> </v>
      </c>
      <c r="D4641" s="22"/>
      <c r="E4641" s="22"/>
      <c r="F4641" s="33"/>
      <c r="G4641" s="69" t="str">
        <f t="shared" si="72"/>
        <v/>
      </c>
    </row>
    <row r="4642" spans="1:7" ht="19.5" thickTop="1" thickBot="1">
      <c r="A4642" s="22"/>
      <c r="B4642" s="22"/>
      <c r="C4642" s="22" t="str">
        <f>IF(B4642&gt;0,VLOOKUP(B4642,'الموردين والمخازن'!$A$9:$L$10006,2,0)," ")</f>
        <v xml:space="preserve"> </v>
      </c>
      <c r="D4642" s="22"/>
      <c r="E4642" s="22"/>
      <c r="F4642" s="33"/>
      <c r="G4642" s="69" t="str">
        <f t="shared" si="72"/>
        <v/>
      </c>
    </row>
    <row r="4643" spans="1:7" ht="19.5" thickTop="1" thickBot="1">
      <c r="A4643" s="22"/>
      <c r="B4643" s="22"/>
      <c r="C4643" s="22" t="str">
        <f>IF(B4643&gt;0,VLOOKUP(B4643,'الموردين والمخازن'!$A$9:$L$10006,2,0)," ")</f>
        <v xml:space="preserve"> </v>
      </c>
      <c r="D4643" s="22"/>
      <c r="E4643" s="22"/>
      <c r="F4643" s="33"/>
      <c r="G4643" s="69" t="str">
        <f t="shared" si="72"/>
        <v/>
      </c>
    </row>
    <row r="4644" spans="1:7" ht="19.5" thickTop="1" thickBot="1">
      <c r="A4644" s="22"/>
      <c r="B4644" s="22"/>
      <c r="C4644" s="22" t="str">
        <f>IF(B4644&gt;0,VLOOKUP(B4644,'الموردين والمخازن'!$A$9:$L$10006,2,0)," ")</f>
        <v xml:space="preserve"> </v>
      </c>
      <c r="D4644" s="22"/>
      <c r="E4644" s="22"/>
      <c r="F4644" s="33"/>
      <c r="G4644" s="69" t="str">
        <f t="shared" si="72"/>
        <v/>
      </c>
    </row>
    <row r="4645" spans="1:7" ht="19.5" thickTop="1" thickBot="1">
      <c r="A4645" s="22"/>
      <c r="B4645" s="22"/>
      <c r="C4645" s="22" t="str">
        <f>IF(B4645&gt;0,VLOOKUP(B4645,'الموردين والمخازن'!$A$9:$L$10006,2,0)," ")</f>
        <v xml:space="preserve"> </v>
      </c>
      <c r="D4645" s="22"/>
      <c r="E4645" s="22"/>
      <c r="F4645" s="33"/>
      <c r="G4645" s="69" t="str">
        <f t="shared" si="72"/>
        <v/>
      </c>
    </row>
    <row r="4646" spans="1:7" ht="19.5" thickTop="1" thickBot="1">
      <c r="A4646" s="22"/>
      <c r="B4646" s="22"/>
      <c r="C4646" s="22" t="str">
        <f>IF(B4646&gt;0,VLOOKUP(B4646,'الموردين والمخازن'!$A$9:$L$10006,2,0)," ")</f>
        <v xml:space="preserve"> </v>
      </c>
      <c r="D4646" s="22"/>
      <c r="E4646" s="22"/>
      <c r="F4646" s="33"/>
      <c r="G4646" s="69" t="str">
        <f t="shared" si="72"/>
        <v/>
      </c>
    </row>
    <row r="4647" spans="1:7" ht="19.5" thickTop="1" thickBot="1">
      <c r="A4647" s="22"/>
      <c r="B4647" s="22"/>
      <c r="C4647" s="22" t="str">
        <f>IF(B4647&gt;0,VLOOKUP(B4647,'الموردين والمخازن'!$A$9:$L$10006,2,0)," ")</f>
        <v xml:space="preserve"> </v>
      </c>
      <c r="D4647" s="22"/>
      <c r="E4647" s="22"/>
      <c r="F4647" s="33"/>
      <c r="G4647" s="69" t="str">
        <f t="shared" si="72"/>
        <v/>
      </c>
    </row>
    <row r="4648" spans="1:7" ht="19.5" thickTop="1" thickBot="1">
      <c r="A4648" s="22"/>
      <c r="B4648" s="22"/>
      <c r="C4648" s="22" t="str">
        <f>IF(B4648&gt;0,VLOOKUP(B4648,'الموردين والمخازن'!$A$9:$L$10006,2,0)," ")</f>
        <v xml:space="preserve"> </v>
      </c>
      <c r="D4648" s="22"/>
      <c r="E4648" s="22"/>
      <c r="F4648" s="33"/>
      <c r="G4648" s="69" t="str">
        <f t="shared" si="72"/>
        <v/>
      </c>
    </row>
    <row r="4649" spans="1:7" ht="19.5" thickTop="1" thickBot="1">
      <c r="A4649" s="22"/>
      <c r="B4649" s="22"/>
      <c r="C4649" s="22" t="str">
        <f>IF(B4649&gt;0,VLOOKUP(B4649,'الموردين والمخازن'!$A$9:$L$10006,2,0)," ")</f>
        <v xml:space="preserve"> </v>
      </c>
      <c r="D4649" s="22"/>
      <c r="E4649" s="22"/>
      <c r="F4649" s="33"/>
      <c r="G4649" s="69" t="str">
        <f t="shared" si="72"/>
        <v/>
      </c>
    </row>
    <row r="4650" spans="1:7" ht="19.5" thickTop="1" thickBot="1">
      <c r="A4650" s="22"/>
      <c r="B4650" s="22"/>
      <c r="C4650" s="22" t="str">
        <f>IF(B4650&gt;0,VLOOKUP(B4650,'الموردين والمخازن'!$A$9:$L$10006,2,0)," ")</f>
        <v xml:space="preserve"> </v>
      </c>
      <c r="D4650" s="22"/>
      <c r="E4650" s="22"/>
      <c r="F4650" s="33"/>
      <c r="G4650" s="69" t="str">
        <f t="shared" si="72"/>
        <v/>
      </c>
    </row>
    <row r="4651" spans="1:7" ht="19.5" thickTop="1" thickBot="1">
      <c r="A4651" s="22"/>
      <c r="B4651" s="22"/>
      <c r="C4651" s="22" t="str">
        <f>IF(B4651&gt;0,VLOOKUP(B4651,'الموردين والمخازن'!$A$9:$L$10006,2,0)," ")</f>
        <v xml:space="preserve"> </v>
      </c>
      <c r="D4651" s="22"/>
      <c r="E4651" s="22"/>
      <c r="F4651" s="33"/>
      <c r="G4651" s="69" t="str">
        <f t="shared" si="72"/>
        <v/>
      </c>
    </row>
    <row r="4652" spans="1:7" ht="19.5" thickTop="1" thickBot="1">
      <c r="A4652" s="22"/>
      <c r="B4652" s="22"/>
      <c r="C4652" s="22" t="str">
        <f>IF(B4652&gt;0,VLOOKUP(B4652,'الموردين والمخازن'!$A$9:$L$10006,2,0)," ")</f>
        <v xml:space="preserve"> </v>
      </c>
      <c r="D4652" s="22"/>
      <c r="E4652" s="22"/>
      <c r="F4652" s="33"/>
      <c r="G4652" s="69" t="str">
        <f t="shared" si="72"/>
        <v/>
      </c>
    </row>
    <row r="4653" spans="1:7" ht="19.5" thickTop="1" thickBot="1">
      <c r="A4653" s="22"/>
      <c r="B4653" s="22"/>
      <c r="C4653" s="22" t="str">
        <f>IF(B4653&gt;0,VLOOKUP(B4653,'الموردين والمخازن'!$A$9:$L$10006,2,0)," ")</f>
        <v xml:space="preserve"> </v>
      </c>
      <c r="D4653" s="22"/>
      <c r="E4653" s="22"/>
      <c r="F4653" s="33"/>
      <c r="G4653" s="69" t="str">
        <f t="shared" si="72"/>
        <v/>
      </c>
    </row>
    <row r="4654" spans="1:7" ht="19.5" thickTop="1" thickBot="1">
      <c r="A4654" s="22"/>
      <c r="B4654" s="22"/>
      <c r="C4654" s="22" t="str">
        <f>IF(B4654&gt;0,VLOOKUP(B4654,'الموردين والمخازن'!$A$9:$L$10006,2,0)," ")</f>
        <v xml:space="preserve"> </v>
      </c>
      <c r="D4654" s="22"/>
      <c r="E4654" s="22"/>
      <c r="F4654" s="33"/>
      <c r="G4654" s="69" t="str">
        <f t="shared" si="72"/>
        <v/>
      </c>
    </row>
    <row r="4655" spans="1:7" ht="19.5" thickTop="1" thickBot="1">
      <c r="A4655" s="22"/>
      <c r="B4655" s="22"/>
      <c r="C4655" s="22" t="str">
        <f>IF(B4655&gt;0,VLOOKUP(B4655,'الموردين والمخازن'!$A$9:$L$10006,2,0)," ")</f>
        <v xml:space="preserve"> </v>
      </c>
      <c r="D4655" s="22"/>
      <c r="E4655" s="22"/>
      <c r="F4655" s="33"/>
      <c r="G4655" s="69" t="str">
        <f t="shared" si="72"/>
        <v/>
      </c>
    </row>
    <row r="4656" spans="1:7" ht="19.5" thickTop="1" thickBot="1">
      <c r="A4656" s="22"/>
      <c r="B4656" s="22"/>
      <c r="C4656" s="22" t="str">
        <f>IF(B4656&gt;0,VLOOKUP(B4656,'الموردين والمخازن'!$A$9:$L$10006,2,0)," ")</f>
        <v xml:space="preserve"> </v>
      </c>
      <c r="D4656" s="22"/>
      <c r="E4656" s="22"/>
      <c r="F4656" s="33"/>
      <c r="G4656" s="69" t="str">
        <f t="shared" si="72"/>
        <v/>
      </c>
    </row>
    <row r="4657" spans="1:7" ht="19.5" thickTop="1" thickBot="1">
      <c r="A4657" s="22"/>
      <c r="B4657" s="22"/>
      <c r="C4657" s="22" t="str">
        <f>IF(B4657&gt;0,VLOOKUP(B4657,'الموردين والمخازن'!$A$9:$L$10006,2,0)," ")</f>
        <v xml:space="preserve"> </v>
      </c>
      <c r="D4657" s="22"/>
      <c r="E4657" s="22"/>
      <c r="F4657" s="33"/>
      <c r="G4657" s="69" t="str">
        <f t="shared" si="72"/>
        <v/>
      </c>
    </row>
    <row r="4658" spans="1:7" ht="19.5" thickTop="1" thickBot="1">
      <c r="A4658" s="22"/>
      <c r="B4658" s="22"/>
      <c r="C4658" s="22" t="str">
        <f>IF(B4658&gt;0,VLOOKUP(B4658,'الموردين والمخازن'!$A$9:$L$10006,2,0)," ")</f>
        <v xml:space="preserve"> </v>
      </c>
      <c r="D4658" s="22"/>
      <c r="E4658" s="22"/>
      <c r="F4658" s="33"/>
      <c r="G4658" s="69" t="str">
        <f t="shared" si="72"/>
        <v/>
      </c>
    </row>
    <row r="4659" spans="1:7" ht="19.5" thickTop="1" thickBot="1">
      <c r="A4659" s="22"/>
      <c r="B4659" s="22"/>
      <c r="C4659" s="22" t="str">
        <f>IF(B4659&gt;0,VLOOKUP(B4659,'الموردين والمخازن'!$A$9:$L$10006,2,0)," ")</f>
        <v xml:space="preserve"> </v>
      </c>
      <c r="D4659" s="22"/>
      <c r="E4659" s="22"/>
      <c r="F4659" s="33"/>
      <c r="G4659" s="69" t="str">
        <f t="shared" si="72"/>
        <v/>
      </c>
    </row>
    <row r="4660" spans="1:7" ht="19.5" thickTop="1" thickBot="1">
      <c r="A4660" s="22"/>
      <c r="B4660" s="22"/>
      <c r="C4660" s="22" t="str">
        <f>IF(B4660&gt;0,VLOOKUP(B4660,'الموردين والمخازن'!$A$9:$L$10006,2,0)," ")</f>
        <v xml:space="preserve"> </v>
      </c>
      <c r="D4660" s="22"/>
      <c r="E4660" s="22"/>
      <c r="F4660" s="33"/>
      <c r="G4660" s="69" t="str">
        <f t="shared" si="72"/>
        <v/>
      </c>
    </row>
    <row r="4661" spans="1:7" ht="19.5" thickTop="1" thickBot="1">
      <c r="A4661" s="22"/>
      <c r="B4661" s="22"/>
      <c r="C4661" s="22" t="str">
        <f>IF(B4661&gt;0,VLOOKUP(B4661,'الموردين والمخازن'!$A$9:$L$10006,2,0)," ")</f>
        <v xml:space="preserve"> </v>
      </c>
      <c r="D4661" s="22"/>
      <c r="E4661" s="22"/>
      <c r="F4661" s="33"/>
      <c r="G4661" s="69" t="str">
        <f t="shared" si="72"/>
        <v/>
      </c>
    </row>
    <row r="4662" spans="1:7" ht="19.5" thickTop="1" thickBot="1">
      <c r="A4662" s="22"/>
      <c r="B4662" s="22"/>
      <c r="C4662" s="22" t="str">
        <f>IF(B4662&gt;0,VLOOKUP(B4662,'الموردين والمخازن'!$A$9:$L$10006,2,0)," ")</f>
        <v xml:space="preserve"> </v>
      </c>
      <c r="D4662" s="22"/>
      <c r="E4662" s="22"/>
      <c r="F4662" s="33"/>
      <c r="G4662" s="69" t="str">
        <f t="shared" si="72"/>
        <v/>
      </c>
    </row>
    <row r="4663" spans="1:7" ht="19.5" thickTop="1" thickBot="1">
      <c r="A4663" s="22"/>
      <c r="B4663" s="22"/>
      <c r="C4663" s="22" t="str">
        <f>IF(B4663&gt;0,VLOOKUP(B4663,'الموردين والمخازن'!$A$9:$L$10006,2,0)," ")</f>
        <v xml:space="preserve"> </v>
      </c>
      <c r="D4663" s="22"/>
      <c r="E4663" s="22"/>
      <c r="F4663" s="33"/>
      <c r="G4663" s="69" t="str">
        <f t="shared" si="72"/>
        <v/>
      </c>
    </row>
    <row r="4664" spans="1:7" ht="19.5" thickTop="1" thickBot="1">
      <c r="A4664" s="22"/>
      <c r="B4664" s="22"/>
      <c r="C4664" s="22" t="str">
        <f>IF(B4664&gt;0,VLOOKUP(B4664,'الموردين والمخازن'!$A$9:$L$10006,2,0)," ")</f>
        <v xml:space="preserve"> </v>
      </c>
      <c r="D4664" s="22"/>
      <c r="E4664" s="22"/>
      <c r="F4664" s="33"/>
      <c r="G4664" s="69" t="str">
        <f t="shared" si="72"/>
        <v/>
      </c>
    </row>
    <row r="4665" spans="1:7" ht="19.5" thickTop="1" thickBot="1">
      <c r="A4665" s="22"/>
      <c r="B4665" s="22"/>
      <c r="C4665" s="22" t="str">
        <f>IF(B4665&gt;0,VLOOKUP(B4665,'الموردين والمخازن'!$A$9:$L$10006,2,0)," ")</f>
        <v xml:space="preserve"> </v>
      </c>
      <c r="D4665" s="22"/>
      <c r="E4665" s="22"/>
      <c r="F4665" s="33"/>
      <c r="G4665" s="69" t="str">
        <f t="shared" si="72"/>
        <v/>
      </c>
    </row>
    <row r="4666" spans="1:7" ht="19.5" thickTop="1" thickBot="1">
      <c r="A4666" s="22"/>
      <c r="B4666" s="22"/>
      <c r="C4666" s="22" t="str">
        <f>IF(B4666&gt;0,VLOOKUP(B4666,'الموردين والمخازن'!$A$9:$L$10006,2,0)," ")</f>
        <v xml:space="preserve"> </v>
      </c>
      <c r="D4666" s="22"/>
      <c r="E4666" s="22"/>
      <c r="F4666" s="33"/>
      <c r="G4666" s="69" t="str">
        <f t="shared" si="72"/>
        <v/>
      </c>
    </row>
    <row r="4667" spans="1:7" ht="19.5" thickTop="1" thickBot="1">
      <c r="A4667" s="22"/>
      <c r="B4667" s="22"/>
      <c r="C4667" s="22" t="str">
        <f>IF(B4667&gt;0,VLOOKUP(B4667,'الموردين والمخازن'!$A$9:$L$10006,2,0)," ")</f>
        <v xml:space="preserve"> </v>
      </c>
      <c r="D4667" s="22"/>
      <c r="E4667" s="22"/>
      <c r="F4667" s="33"/>
      <c r="G4667" s="69" t="str">
        <f t="shared" si="72"/>
        <v/>
      </c>
    </row>
    <row r="4668" spans="1:7" ht="19.5" thickTop="1" thickBot="1">
      <c r="A4668" s="22"/>
      <c r="B4668" s="22"/>
      <c r="C4668" s="22" t="str">
        <f>IF(B4668&gt;0,VLOOKUP(B4668,'الموردين والمخازن'!$A$9:$L$10006,2,0)," ")</f>
        <v xml:space="preserve"> </v>
      </c>
      <c r="D4668" s="22"/>
      <c r="E4668" s="22"/>
      <c r="F4668" s="33"/>
      <c r="G4668" s="69" t="str">
        <f t="shared" si="72"/>
        <v/>
      </c>
    </row>
    <row r="4669" spans="1:7" ht="19.5" thickTop="1" thickBot="1">
      <c r="A4669" s="22"/>
      <c r="B4669" s="22"/>
      <c r="C4669" s="22" t="str">
        <f>IF(B4669&gt;0,VLOOKUP(B4669,'الموردين والمخازن'!$A$9:$L$10006,2,0)," ")</f>
        <v xml:space="preserve"> </v>
      </c>
      <c r="D4669" s="22"/>
      <c r="E4669" s="22"/>
      <c r="F4669" s="33"/>
      <c r="G4669" s="69" t="str">
        <f t="shared" si="72"/>
        <v/>
      </c>
    </row>
    <row r="4670" spans="1:7" ht="19.5" thickTop="1" thickBot="1">
      <c r="A4670" s="22"/>
      <c r="B4670" s="22"/>
      <c r="C4670" s="22" t="str">
        <f>IF(B4670&gt;0,VLOOKUP(B4670,'الموردين والمخازن'!$A$9:$L$10006,2,0)," ")</f>
        <v xml:space="preserve"> </v>
      </c>
      <c r="D4670" s="22"/>
      <c r="E4670" s="22"/>
      <c r="F4670" s="33"/>
      <c r="G4670" s="69" t="str">
        <f t="shared" si="72"/>
        <v/>
      </c>
    </row>
    <row r="4671" spans="1:7" ht="19.5" thickTop="1" thickBot="1">
      <c r="A4671" s="22"/>
      <c r="B4671" s="22"/>
      <c r="C4671" s="22" t="str">
        <f>IF(B4671&gt;0,VLOOKUP(B4671,'الموردين والمخازن'!$A$9:$L$10006,2,0)," ")</f>
        <v xml:space="preserve"> </v>
      </c>
      <c r="D4671" s="22"/>
      <c r="E4671" s="22"/>
      <c r="F4671" s="33"/>
      <c r="G4671" s="69" t="str">
        <f t="shared" si="72"/>
        <v/>
      </c>
    </row>
    <row r="4672" spans="1:7" ht="19.5" thickTop="1" thickBot="1">
      <c r="A4672" s="22"/>
      <c r="B4672" s="22"/>
      <c r="C4672" s="22" t="str">
        <f>IF(B4672&gt;0,VLOOKUP(B4672,'الموردين والمخازن'!$A$9:$L$10006,2,0)," ")</f>
        <v xml:space="preserve"> </v>
      </c>
      <c r="D4672" s="22"/>
      <c r="E4672" s="22"/>
      <c r="F4672" s="33"/>
      <c r="G4672" s="69" t="str">
        <f t="shared" si="72"/>
        <v/>
      </c>
    </row>
    <row r="4673" spans="1:7" ht="19.5" thickTop="1" thickBot="1">
      <c r="A4673" s="22"/>
      <c r="B4673" s="22"/>
      <c r="C4673" s="22" t="str">
        <f>IF(B4673&gt;0,VLOOKUP(B4673,'الموردين والمخازن'!$A$9:$L$10006,2,0)," ")</f>
        <v xml:space="preserve"> </v>
      </c>
      <c r="D4673" s="22"/>
      <c r="E4673" s="22"/>
      <c r="F4673" s="33"/>
      <c r="G4673" s="69" t="str">
        <f t="shared" si="72"/>
        <v/>
      </c>
    </row>
    <row r="4674" spans="1:7" ht="19.5" thickTop="1" thickBot="1">
      <c r="A4674" s="22"/>
      <c r="B4674" s="22"/>
      <c r="C4674" s="22" t="str">
        <f>IF(B4674&gt;0,VLOOKUP(B4674,'الموردين والمخازن'!$A$9:$L$10006,2,0)," ")</f>
        <v xml:space="preserve"> </v>
      </c>
      <c r="D4674" s="22"/>
      <c r="E4674" s="22"/>
      <c r="F4674" s="33"/>
      <c r="G4674" s="69" t="str">
        <f t="shared" si="72"/>
        <v/>
      </c>
    </row>
    <row r="4675" spans="1:7" ht="19.5" thickTop="1" thickBot="1">
      <c r="A4675" s="22"/>
      <c r="B4675" s="22"/>
      <c r="C4675" s="22" t="str">
        <f>IF(B4675&gt;0,VLOOKUP(B4675,'الموردين والمخازن'!$A$9:$L$10006,2,0)," ")</f>
        <v xml:space="preserve"> </v>
      </c>
      <c r="D4675" s="22"/>
      <c r="E4675" s="22"/>
      <c r="F4675" s="33"/>
      <c r="G4675" s="69" t="str">
        <f t="shared" si="72"/>
        <v/>
      </c>
    </row>
    <row r="4676" spans="1:7" ht="19.5" thickTop="1" thickBot="1">
      <c r="A4676" s="22"/>
      <c r="B4676" s="22"/>
      <c r="C4676" s="22" t="str">
        <f>IF(B4676&gt;0,VLOOKUP(B4676,'الموردين والمخازن'!$A$9:$L$10006,2,0)," ")</f>
        <v xml:space="preserve"> </v>
      </c>
      <c r="D4676" s="22"/>
      <c r="E4676" s="22"/>
      <c r="F4676" s="33"/>
      <c r="G4676" s="69" t="str">
        <f t="shared" si="72"/>
        <v/>
      </c>
    </row>
    <row r="4677" spans="1:7" ht="19.5" thickTop="1" thickBot="1">
      <c r="A4677" s="22"/>
      <c r="B4677" s="22"/>
      <c r="C4677" s="22" t="str">
        <f>IF(B4677&gt;0,VLOOKUP(B4677,'الموردين والمخازن'!$A$9:$L$10006,2,0)," ")</f>
        <v xml:space="preserve"> </v>
      </c>
      <c r="D4677" s="22"/>
      <c r="E4677" s="22"/>
      <c r="F4677" s="33"/>
      <c r="G4677" s="69" t="str">
        <f t="shared" si="72"/>
        <v/>
      </c>
    </row>
    <row r="4678" spans="1:7" ht="19.5" thickTop="1" thickBot="1">
      <c r="A4678" s="22"/>
      <c r="B4678" s="22"/>
      <c r="C4678" s="22" t="str">
        <f>IF(B4678&gt;0,VLOOKUP(B4678,'الموردين والمخازن'!$A$9:$L$10006,2,0)," ")</f>
        <v xml:space="preserve"> </v>
      </c>
      <c r="D4678" s="22"/>
      <c r="E4678" s="22"/>
      <c r="F4678" s="33"/>
      <c r="G4678" s="69" t="str">
        <f t="shared" si="72"/>
        <v/>
      </c>
    </row>
    <row r="4679" spans="1:7" ht="19.5" thickTop="1" thickBot="1">
      <c r="A4679" s="22"/>
      <c r="B4679" s="22"/>
      <c r="C4679" s="22" t="str">
        <f>IF(B4679&gt;0,VLOOKUP(B4679,'الموردين والمخازن'!$A$9:$L$10006,2,0)," ")</f>
        <v xml:space="preserve"> </v>
      </c>
      <c r="D4679" s="22"/>
      <c r="E4679" s="22"/>
      <c r="F4679" s="33"/>
      <c r="G4679" s="69" t="str">
        <f t="shared" si="72"/>
        <v/>
      </c>
    </row>
    <row r="4680" spans="1:7" ht="19.5" thickTop="1" thickBot="1">
      <c r="A4680" s="22"/>
      <c r="B4680" s="22"/>
      <c r="C4680" s="22" t="str">
        <f>IF(B4680&gt;0,VLOOKUP(B4680,'الموردين والمخازن'!$A$9:$L$10006,2,0)," ")</f>
        <v xml:space="preserve"> </v>
      </c>
      <c r="D4680" s="22"/>
      <c r="E4680" s="22"/>
      <c r="F4680" s="33"/>
      <c r="G4680" s="69" t="str">
        <f t="shared" si="72"/>
        <v/>
      </c>
    </row>
    <row r="4681" spans="1:7" ht="19.5" thickTop="1" thickBot="1">
      <c r="A4681" s="22"/>
      <c r="B4681" s="22"/>
      <c r="C4681" s="22" t="str">
        <f>IF(B4681&gt;0,VLOOKUP(B4681,'الموردين والمخازن'!$A$9:$L$10006,2,0)," ")</f>
        <v xml:space="preserve"> </v>
      </c>
      <c r="D4681" s="22"/>
      <c r="E4681" s="22"/>
      <c r="F4681" s="33"/>
      <c r="G4681" s="69" t="str">
        <f t="shared" ref="G4681:G4744" si="73">B4681&amp;A4681</f>
        <v/>
      </c>
    </row>
    <row r="4682" spans="1:7" ht="19.5" thickTop="1" thickBot="1">
      <c r="A4682" s="22"/>
      <c r="B4682" s="22"/>
      <c r="C4682" s="22" t="str">
        <f>IF(B4682&gt;0,VLOOKUP(B4682,'الموردين والمخازن'!$A$9:$L$10006,2,0)," ")</f>
        <v xml:space="preserve"> </v>
      </c>
      <c r="D4682" s="22"/>
      <c r="E4682" s="22"/>
      <c r="F4682" s="33"/>
      <c r="G4682" s="69" t="str">
        <f t="shared" si="73"/>
        <v/>
      </c>
    </row>
    <row r="4683" spans="1:7" ht="19.5" thickTop="1" thickBot="1">
      <c r="A4683" s="22"/>
      <c r="B4683" s="22"/>
      <c r="C4683" s="22" t="str">
        <f>IF(B4683&gt;0,VLOOKUP(B4683,'الموردين والمخازن'!$A$9:$L$10006,2,0)," ")</f>
        <v xml:space="preserve"> </v>
      </c>
      <c r="D4683" s="22"/>
      <c r="E4683" s="22"/>
      <c r="F4683" s="33"/>
      <c r="G4683" s="69" t="str">
        <f t="shared" si="73"/>
        <v/>
      </c>
    </row>
    <row r="4684" spans="1:7" ht="19.5" thickTop="1" thickBot="1">
      <c r="A4684" s="22"/>
      <c r="B4684" s="22"/>
      <c r="C4684" s="22" t="str">
        <f>IF(B4684&gt;0,VLOOKUP(B4684,'الموردين والمخازن'!$A$9:$L$10006,2,0)," ")</f>
        <v xml:space="preserve"> </v>
      </c>
      <c r="D4684" s="22"/>
      <c r="E4684" s="22"/>
      <c r="F4684" s="33"/>
      <c r="G4684" s="69" t="str">
        <f t="shared" si="73"/>
        <v/>
      </c>
    </row>
    <row r="4685" spans="1:7" ht="19.5" thickTop="1" thickBot="1">
      <c r="A4685" s="22"/>
      <c r="B4685" s="22"/>
      <c r="C4685" s="22" t="str">
        <f>IF(B4685&gt;0,VLOOKUP(B4685,'الموردين والمخازن'!$A$9:$L$10006,2,0)," ")</f>
        <v xml:space="preserve"> </v>
      </c>
      <c r="D4685" s="22"/>
      <c r="E4685" s="22"/>
      <c r="F4685" s="33"/>
      <c r="G4685" s="69" t="str">
        <f t="shared" si="73"/>
        <v/>
      </c>
    </row>
    <row r="4686" spans="1:7" ht="19.5" thickTop="1" thickBot="1">
      <c r="A4686" s="22"/>
      <c r="B4686" s="22"/>
      <c r="C4686" s="22" t="str">
        <f>IF(B4686&gt;0,VLOOKUP(B4686,'الموردين والمخازن'!$A$9:$L$10006,2,0)," ")</f>
        <v xml:space="preserve"> </v>
      </c>
      <c r="D4686" s="22"/>
      <c r="E4686" s="22"/>
      <c r="F4686" s="33"/>
      <c r="G4686" s="69" t="str">
        <f t="shared" si="73"/>
        <v/>
      </c>
    </row>
    <row r="4687" spans="1:7" ht="19.5" thickTop="1" thickBot="1">
      <c r="A4687" s="22"/>
      <c r="B4687" s="22"/>
      <c r="C4687" s="22" t="str">
        <f>IF(B4687&gt;0,VLOOKUP(B4687,'الموردين والمخازن'!$A$9:$L$10006,2,0)," ")</f>
        <v xml:space="preserve"> </v>
      </c>
      <c r="D4687" s="22"/>
      <c r="E4687" s="22"/>
      <c r="F4687" s="33"/>
      <c r="G4687" s="69" t="str">
        <f t="shared" si="73"/>
        <v/>
      </c>
    </row>
    <row r="4688" spans="1:7" ht="19.5" thickTop="1" thickBot="1">
      <c r="A4688" s="22"/>
      <c r="B4688" s="22"/>
      <c r="C4688" s="22" t="str">
        <f>IF(B4688&gt;0,VLOOKUP(B4688,'الموردين والمخازن'!$A$9:$L$10006,2,0)," ")</f>
        <v xml:space="preserve"> </v>
      </c>
      <c r="D4688" s="22"/>
      <c r="E4688" s="22"/>
      <c r="F4688" s="33"/>
      <c r="G4688" s="69" t="str">
        <f t="shared" si="73"/>
        <v/>
      </c>
    </row>
    <row r="4689" spans="1:7" ht="19.5" thickTop="1" thickBot="1">
      <c r="A4689" s="22"/>
      <c r="B4689" s="22"/>
      <c r="C4689" s="22" t="str">
        <f>IF(B4689&gt;0,VLOOKUP(B4689,'الموردين والمخازن'!$A$9:$L$10006,2,0)," ")</f>
        <v xml:space="preserve"> </v>
      </c>
      <c r="D4689" s="22"/>
      <c r="E4689" s="22"/>
      <c r="F4689" s="33"/>
      <c r="G4689" s="69" t="str">
        <f t="shared" si="73"/>
        <v/>
      </c>
    </row>
    <row r="4690" spans="1:7" ht="19.5" thickTop="1" thickBot="1">
      <c r="A4690" s="22"/>
      <c r="B4690" s="22"/>
      <c r="C4690" s="22" t="str">
        <f>IF(B4690&gt;0,VLOOKUP(B4690,'الموردين والمخازن'!$A$9:$L$10006,2,0)," ")</f>
        <v xml:space="preserve"> </v>
      </c>
      <c r="D4690" s="22"/>
      <c r="E4690" s="22"/>
      <c r="F4690" s="33"/>
      <c r="G4690" s="69" t="str">
        <f t="shared" si="73"/>
        <v/>
      </c>
    </row>
    <row r="4691" spans="1:7" ht="19.5" thickTop="1" thickBot="1">
      <c r="A4691" s="22"/>
      <c r="B4691" s="22"/>
      <c r="C4691" s="22" t="str">
        <f>IF(B4691&gt;0,VLOOKUP(B4691,'الموردين والمخازن'!$A$9:$L$10006,2,0)," ")</f>
        <v xml:space="preserve"> </v>
      </c>
      <c r="D4691" s="22"/>
      <c r="E4691" s="22"/>
      <c r="F4691" s="33"/>
      <c r="G4691" s="69" t="str">
        <f t="shared" si="73"/>
        <v/>
      </c>
    </row>
    <row r="4692" spans="1:7" ht="19.5" thickTop="1" thickBot="1">
      <c r="A4692" s="22"/>
      <c r="B4692" s="22"/>
      <c r="C4692" s="22" t="str">
        <f>IF(B4692&gt;0,VLOOKUP(B4692,'الموردين والمخازن'!$A$9:$L$10006,2,0)," ")</f>
        <v xml:space="preserve"> </v>
      </c>
      <c r="D4692" s="22"/>
      <c r="E4692" s="22"/>
      <c r="F4692" s="33"/>
      <c r="G4692" s="69" t="str">
        <f t="shared" si="73"/>
        <v/>
      </c>
    </row>
    <row r="4693" spans="1:7" ht="19.5" thickTop="1" thickBot="1">
      <c r="A4693" s="22"/>
      <c r="B4693" s="22"/>
      <c r="C4693" s="22" t="str">
        <f>IF(B4693&gt;0,VLOOKUP(B4693,'الموردين والمخازن'!$A$9:$L$10006,2,0)," ")</f>
        <v xml:space="preserve"> </v>
      </c>
      <c r="D4693" s="22"/>
      <c r="E4693" s="22"/>
      <c r="F4693" s="33"/>
      <c r="G4693" s="69" t="str">
        <f t="shared" si="73"/>
        <v/>
      </c>
    </row>
    <row r="4694" spans="1:7" ht="19.5" thickTop="1" thickBot="1">
      <c r="A4694" s="22"/>
      <c r="B4694" s="22"/>
      <c r="C4694" s="22" t="str">
        <f>IF(B4694&gt;0,VLOOKUP(B4694,'الموردين والمخازن'!$A$9:$L$10006,2,0)," ")</f>
        <v xml:space="preserve"> </v>
      </c>
      <c r="D4694" s="22"/>
      <c r="E4694" s="22"/>
      <c r="F4694" s="33"/>
      <c r="G4694" s="69" t="str">
        <f t="shared" si="73"/>
        <v/>
      </c>
    </row>
    <row r="4695" spans="1:7" ht="19.5" thickTop="1" thickBot="1">
      <c r="A4695" s="22"/>
      <c r="B4695" s="22"/>
      <c r="C4695" s="22" t="str">
        <f>IF(B4695&gt;0,VLOOKUP(B4695,'الموردين والمخازن'!$A$9:$L$10006,2,0)," ")</f>
        <v xml:space="preserve"> </v>
      </c>
      <c r="D4695" s="22"/>
      <c r="E4695" s="22"/>
      <c r="F4695" s="33"/>
      <c r="G4695" s="69" t="str">
        <f t="shared" si="73"/>
        <v/>
      </c>
    </row>
    <row r="4696" spans="1:7" ht="19.5" thickTop="1" thickBot="1">
      <c r="A4696" s="22"/>
      <c r="B4696" s="22"/>
      <c r="C4696" s="22" t="str">
        <f>IF(B4696&gt;0,VLOOKUP(B4696,'الموردين والمخازن'!$A$9:$L$10006,2,0)," ")</f>
        <v xml:space="preserve"> </v>
      </c>
      <c r="D4696" s="22"/>
      <c r="E4696" s="22"/>
      <c r="F4696" s="33"/>
      <c r="G4696" s="69" t="str">
        <f t="shared" si="73"/>
        <v/>
      </c>
    </row>
    <row r="4697" spans="1:7" ht="19.5" thickTop="1" thickBot="1">
      <c r="A4697" s="22"/>
      <c r="B4697" s="22"/>
      <c r="C4697" s="22" t="str">
        <f>IF(B4697&gt;0,VLOOKUP(B4697,'الموردين والمخازن'!$A$9:$L$10006,2,0)," ")</f>
        <v xml:space="preserve"> </v>
      </c>
      <c r="D4697" s="22"/>
      <c r="E4697" s="22"/>
      <c r="F4697" s="33"/>
      <c r="G4697" s="69" t="str">
        <f t="shared" si="73"/>
        <v/>
      </c>
    </row>
    <row r="4698" spans="1:7" ht="19.5" thickTop="1" thickBot="1">
      <c r="A4698" s="22"/>
      <c r="B4698" s="22"/>
      <c r="C4698" s="22" t="str">
        <f>IF(B4698&gt;0,VLOOKUP(B4698,'الموردين والمخازن'!$A$9:$L$10006,2,0)," ")</f>
        <v xml:space="preserve"> </v>
      </c>
      <c r="D4698" s="22"/>
      <c r="E4698" s="22"/>
      <c r="F4698" s="33"/>
      <c r="G4698" s="69" t="str">
        <f t="shared" si="73"/>
        <v/>
      </c>
    </row>
    <row r="4699" spans="1:7" ht="19.5" thickTop="1" thickBot="1">
      <c r="A4699" s="22"/>
      <c r="B4699" s="22"/>
      <c r="C4699" s="22" t="str">
        <f>IF(B4699&gt;0,VLOOKUP(B4699,'الموردين والمخازن'!$A$9:$L$10006,2,0)," ")</f>
        <v xml:space="preserve"> </v>
      </c>
      <c r="D4699" s="22"/>
      <c r="E4699" s="22"/>
      <c r="F4699" s="33"/>
      <c r="G4699" s="69" t="str">
        <f t="shared" si="73"/>
        <v/>
      </c>
    </row>
    <row r="4700" spans="1:7" ht="19.5" thickTop="1" thickBot="1">
      <c r="A4700" s="22"/>
      <c r="B4700" s="22"/>
      <c r="C4700" s="22" t="str">
        <f>IF(B4700&gt;0,VLOOKUP(B4700,'الموردين والمخازن'!$A$9:$L$10006,2,0)," ")</f>
        <v xml:space="preserve"> </v>
      </c>
      <c r="D4700" s="22"/>
      <c r="E4700" s="22"/>
      <c r="F4700" s="33"/>
      <c r="G4700" s="69" t="str">
        <f t="shared" si="73"/>
        <v/>
      </c>
    </row>
    <row r="4701" spans="1:7" ht="19.5" thickTop="1" thickBot="1">
      <c r="A4701" s="22"/>
      <c r="B4701" s="22"/>
      <c r="C4701" s="22" t="str">
        <f>IF(B4701&gt;0,VLOOKUP(B4701,'الموردين والمخازن'!$A$9:$L$10006,2,0)," ")</f>
        <v xml:space="preserve"> </v>
      </c>
      <c r="D4701" s="22"/>
      <c r="E4701" s="22"/>
      <c r="F4701" s="33"/>
      <c r="G4701" s="69" t="str">
        <f t="shared" si="73"/>
        <v/>
      </c>
    </row>
    <row r="4702" spans="1:7" ht="19.5" thickTop="1" thickBot="1">
      <c r="A4702" s="22"/>
      <c r="B4702" s="22"/>
      <c r="C4702" s="22" t="str">
        <f>IF(B4702&gt;0,VLOOKUP(B4702,'الموردين والمخازن'!$A$9:$L$10006,2,0)," ")</f>
        <v xml:space="preserve"> </v>
      </c>
      <c r="D4702" s="22"/>
      <c r="E4702" s="22"/>
      <c r="F4702" s="33"/>
      <c r="G4702" s="69" t="str">
        <f t="shared" si="73"/>
        <v/>
      </c>
    </row>
    <row r="4703" spans="1:7" ht="19.5" thickTop="1" thickBot="1">
      <c r="A4703" s="22"/>
      <c r="B4703" s="22"/>
      <c r="C4703" s="22" t="str">
        <f>IF(B4703&gt;0,VLOOKUP(B4703,'الموردين والمخازن'!$A$9:$L$10006,2,0)," ")</f>
        <v xml:space="preserve"> </v>
      </c>
      <c r="D4703" s="22"/>
      <c r="E4703" s="22"/>
      <c r="F4703" s="33"/>
      <c r="G4703" s="69" t="str">
        <f t="shared" si="73"/>
        <v/>
      </c>
    </row>
    <row r="4704" spans="1:7" ht="19.5" thickTop="1" thickBot="1">
      <c r="A4704" s="22"/>
      <c r="B4704" s="22"/>
      <c r="C4704" s="22" t="str">
        <f>IF(B4704&gt;0,VLOOKUP(B4704,'الموردين والمخازن'!$A$9:$L$10006,2,0)," ")</f>
        <v xml:space="preserve"> </v>
      </c>
      <c r="D4704" s="22"/>
      <c r="E4704" s="22"/>
      <c r="F4704" s="33"/>
      <c r="G4704" s="69" t="str">
        <f t="shared" si="73"/>
        <v/>
      </c>
    </row>
    <row r="4705" spans="1:7" ht="19.5" thickTop="1" thickBot="1">
      <c r="A4705" s="22"/>
      <c r="B4705" s="22"/>
      <c r="C4705" s="22" t="str">
        <f>IF(B4705&gt;0,VLOOKUP(B4705,'الموردين والمخازن'!$A$9:$L$10006,2,0)," ")</f>
        <v xml:space="preserve"> </v>
      </c>
      <c r="D4705" s="22"/>
      <c r="E4705" s="22"/>
      <c r="F4705" s="33"/>
      <c r="G4705" s="69" t="str">
        <f t="shared" si="73"/>
        <v/>
      </c>
    </row>
    <row r="4706" spans="1:7" ht="19.5" thickTop="1" thickBot="1">
      <c r="A4706" s="22"/>
      <c r="B4706" s="22"/>
      <c r="C4706" s="22" t="str">
        <f>IF(B4706&gt;0,VLOOKUP(B4706,'الموردين والمخازن'!$A$9:$L$10006,2,0)," ")</f>
        <v xml:space="preserve"> </v>
      </c>
      <c r="D4706" s="22"/>
      <c r="E4706" s="22"/>
      <c r="F4706" s="33"/>
      <c r="G4706" s="69" t="str">
        <f t="shared" si="73"/>
        <v/>
      </c>
    </row>
    <row r="4707" spans="1:7" ht="19.5" thickTop="1" thickBot="1">
      <c r="A4707" s="22"/>
      <c r="B4707" s="22"/>
      <c r="C4707" s="22" t="str">
        <f>IF(B4707&gt;0,VLOOKUP(B4707,'الموردين والمخازن'!$A$9:$L$10006,2,0)," ")</f>
        <v xml:space="preserve"> </v>
      </c>
      <c r="D4707" s="22"/>
      <c r="E4707" s="22"/>
      <c r="F4707" s="33"/>
      <c r="G4707" s="69" t="str">
        <f t="shared" si="73"/>
        <v/>
      </c>
    </row>
    <row r="4708" spans="1:7" ht="19.5" thickTop="1" thickBot="1">
      <c r="A4708" s="22"/>
      <c r="B4708" s="22"/>
      <c r="C4708" s="22" t="str">
        <f>IF(B4708&gt;0,VLOOKUP(B4708,'الموردين والمخازن'!$A$9:$L$10006,2,0)," ")</f>
        <v xml:space="preserve"> </v>
      </c>
      <c r="D4708" s="22"/>
      <c r="E4708" s="22"/>
      <c r="F4708" s="33"/>
      <c r="G4708" s="69" t="str">
        <f t="shared" si="73"/>
        <v/>
      </c>
    </row>
    <row r="4709" spans="1:7" ht="19.5" thickTop="1" thickBot="1">
      <c r="A4709" s="22"/>
      <c r="B4709" s="22"/>
      <c r="C4709" s="22" t="str">
        <f>IF(B4709&gt;0,VLOOKUP(B4709,'الموردين والمخازن'!$A$9:$L$10006,2,0)," ")</f>
        <v xml:space="preserve"> </v>
      </c>
      <c r="D4709" s="22"/>
      <c r="E4709" s="22"/>
      <c r="F4709" s="33"/>
      <c r="G4709" s="69" t="str">
        <f t="shared" si="73"/>
        <v/>
      </c>
    </row>
    <row r="4710" spans="1:7" ht="19.5" thickTop="1" thickBot="1">
      <c r="A4710" s="22"/>
      <c r="B4710" s="22"/>
      <c r="C4710" s="22" t="str">
        <f>IF(B4710&gt;0,VLOOKUP(B4710,'الموردين والمخازن'!$A$9:$L$10006,2,0)," ")</f>
        <v xml:space="preserve"> </v>
      </c>
      <c r="D4710" s="22"/>
      <c r="E4710" s="22"/>
      <c r="F4710" s="33"/>
      <c r="G4710" s="69" t="str">
        <f t="shared" si="73"/>
        <v/>
      </c>
    </row>
    <row r="4711" spans="1:7" ht="19.5" thickTop="1" thickBot="1">
      <c r="A4711" s="22"/>
      <c r="B4711" s="22"/>
      <c r="C4711" s="22" t="str">
        <f>IF(B4711&gt;0,VLOOKUP(B4711,'الموردين والمخازن'!$A$9:$L$10006,2,0)," ")</f>
        <v xml:space="preserve"> </v>
      </c>
      <c r="D4711" s="22"/>
      <c r="E4711" s="22"/>
      <c r="F4711" s="33"/>
      <c r="G4711" s="69" t="str">
        <f t="shared" si="73"/>
        <v/>
      </c>
    </row>
    <row r="4712" spans="1:7" ht="19.5" thickTop="1" thickBot="1">
      <c r="A4712" s="22"/>
      <c r="B4712" s="22"/>
      <c r="C4712" s="22" t="str">
        <f>IF(B4712&gt;0,VLOOKUP(B4712,'الموردين والمخازن'!$A$9:$L$10006,2,0)," ")</f>
        <v xml:space="preserve"> </v>
      </c>
      <c r="D4712" s="22"/>
      <c r="E4712" s="22"/>
      <c r="F4712" s="33"/>
      <c r="G4712" s="69" t="str">
        <f t="shared" si="73"/>
        <v/>
      </c>
    </row>
    <row r="4713" spans="1:7" ht="19.5" thickTop="1" thickBot="1">
      <c r="A4713" s="22"/>
      <c r="B4713" s="22"/>
      <c r="C4713" s="22" t="str">
        <f>IF(B4713&gt;0,VLOOKUP(B4713,'الموردين والمخازن'!$A$9:$L$10006,2,0)," ")</f>
        <v xml:space="preserve"> </v>
      </c>
      <c r="D4713" s="22"/>
      <c r="E4713" s="22"/>
      <c r="F4713" s="33"/>
      <c r="G4713" s="69" t="str">
        <f t="shared" si="73"/>
        <v/>
      </c>
    </row>
    <row r="4714" spans="1:7" ht="19.5" thickTop="1" thickBot="1">
      <c r="A4714" s="22"/>
      <c r="B4714" s="22"/>
      <c r="C4714" s="22" t="str">
        <f>IF(B4714&gt;0,VLOOKUP(B4714,'الموردين والمخازن'!$A$9:$L$10006,2,0)," ")</f>
        <v xml:space="preserve"> </v>
      </c>
      <c r="D4714" s="22"/>
      <c r="E4714" s="22"/>
      <c r="F4714" s="33"/>
      <c r="G4714" s="69" t="str">
        <f t="shared" si="73"/>
        <v/>
      </c>
    </row>
    <row r="4715" spans="1:7" ht="19.5" thickTop="1" thickBot="1">
      <c r="A4715" s="22"/>
      <c r="B4715" s="22"/>
      <c r="C4715" s="22" t="str">
        <f>IF(B4715&gt;0,VLOOKUP(B4715,'الموردين والمخازن'!$A$9:$L$10006,2,0)," ")</f>
        <v xml:space="preserve"> </v>
      </c>
      <c r="D4715" s="22"/>
      <c r="E4715" s="22"/>
      <c r="F4715" s="33"/>
      <c r="G4715" s="69" t="str">
        <f t="shared" si="73"/>
        <v/>
      </c>
    </row>
    <row r="4716" spans="1:7" ht="19.5" thickTop="1" thickBot="1">
      <c r="A4716" s="22"/>
      <c r="B4716" s="22"/>
      <c r="C4716" s="22" t="str">
        <f>IF(B4716&gt;0,VLOOKUP(B4716,'الموردين والمخازن'!$A$9:$L$10006,2,0)," ")</f>
        <v xml:space="preserve"> </v>
      </c>
      <c r="D4716" s="22"/>
      <c r="E4716" s="22"/>
      <c r="F4716" s="33"/>
      <c r="G4716" s="69" t="str">
        <f t="shared" si="73"/>
        <v/>
      </c>
    </row>
    <row r="4717" spans="1:7" ht="19.5" thickTop="1" thickBot="1">
      <c r="A4717" s="22"/>
      <c r="B4717" s="22"/>
      <c r="C4717" s="22" t="str">
        <f>IF(B4717&gt;0,VLOOKUP(B4717,'الموردين والمخازن'!$A$9:$L$10006,2,0)," ")</f>
        <v xml:space="preserve"> </v>
      </c>
      <c r="D4717" s="22"/>
      <c r="E4717" s="22"/>
      <c r="F4717" s="33"/>
      <c r="G4717" s="69" t="str">
        <f t="shared" si="73"/>
        <v/>
      </c>
    </row>
    <row r="4718" spans="1:7" ht="19.5" thickTop="1" thickBot="1">
      <c r="A4718" s="22"/>
      <c r="B4718" s="22"/>
      <c r="C4718" s="22" t="str">
        <f>IF(B4718&gt;0,VLOOKUP(B4718,'الموردين والمخازن'!$A$9:$L$10006,2,0)," ")</f>
        <v xml:space="preserve"> </v>
      </c>
      <c r="D4718" s="22"/>
      <c r="E4718" s="22"/>
      <c r="F4718" s="33"/>
      <c r="G4718" s="69" t="str">
        <f t="shared" si="73"/>
        <v/>
      </c>
    </row>
    <row r="4719" spans="1:7" ht="19.5" thickTop="1" thickBot="1">
      <c r="A4719" s="22"/>
      <c r="B4719" s="22"/>
      <c r="C4719" s="22" t="str">
        <f>IF(B4719&gt;0,VLOOKUP(B4719,'الموردين والمخازن'!$A$9:$L$10006,2,0)," ")</f>
        <v xml:space="preserve"> </v>
      </c>
      <c r="D4719" s="22"/>
      <c r="E4719" s="22"/>
      <c r="F4719" s="33"/>
      <c r="G4719" s="69" t="str">
        <f t="shared" si="73"/>
        <v/>
      </c>
    </row>
    <row r="4720" spans="1:7" ht="19.5" thickTop="1" thickBot="1">
      <c r="A4720" s="22"/>
      <c r="B4720" s="22"/>
      <c r="C4720" s="22" t="str">
        <f>IF(B4720&gt;0,VLOOKUP(B4720,'الموردين والمخازن'!$A$9:$L$10006,2,0)," ")</f>
        <v xml:space="preserve"> </v>
      </c>
      <c r="D4720" s="22"/>
      <c r="E4720" s="22"/>
      <c r="F4720" s="33"/>
      <c r="G4720" s="69" t="str">
        <f t="shared" si="73"/>
        <v/>
      </c>
    </row>
    <row r="4721" spans="1:7" ht="19.5" thickTop="1" thickBot="1">
      <c r="A4721" s="22"/>
      <c r="B4721" s="22"/>
      <c r="C4721" s="22" t="str">
        <f>IF(B4721&gt;0,VLOOKUP(B4721,'الموردين والمخازن'!$A$9:$L$10006,2,0)," ")</f>
        <v xml:space="preserve"> </v>
      </c>
      <c r="D4721" s="22"/>
      <c r="E4721" s="22"/>
      <c r="F4721" s="33"/>
      <c r="G4721" s="69" t="str">
        <f t="shared" si="73"/>
        <v/>
      </c>
    </row>
    <row r="4722" spans="1:7" ht="19.5" thickTop="1" thickBot="1">
      <c r="A4722" s="22"/>
      <c r="B4722" s="22"/>
      <c r="C4722" s="22" t="str">
        <f>IF(B4722&gt;0,VLOOKUP(B4722,'الموردين والمخازن'!$A$9:$L$10006,2,0)," ")</f>
        <v xml:space="preserve"> </v>
      </c>
      <c r="D4722" s="22"/>
      <c r="E4722" s="22"/>
      <c r="F4722" s="33"/>
      <c r="G4722" s="69" t="str">
        <f t="shared" si="73"/>
        <v/>
      </c>
    </row>
    <row r="4723" spans="1:7" ht="19.5" thickTop="1" thickBot="1">
      <c r="A4723" s="22"/>
      <c r="B4723" s="22"/>
      <c r="C4723" s="22" t="str">
        <f>IF(B4723&gt;0,VLOOKUP(B4723,'الموردين والمخازن'!$A$9:$L$10006,2,0)," ")</f>
        <v xml:space="preserve"> </v>
      </c>
      <c r="D4723" s="22"/>
      <c r="E4723" s="22"/>
      <c r="F4723" s="33"/>
      <c r="G4723" s="69" t="str">
        <f t="shared" si="73"/>
        <v/>
      </c>
    </row>
    <row r="4724" spans="1:7" ht="19.5" thickTop="1" thickBot="1">
      <c r="A4724" s="22"/>
      <c r="B4724" s="22"/>
      <c r="C4724" s="22" t="str">
        <f>IF(B4724&gt;0,VLOOKUP(B4724,'الموردين والمخازن'!$A$9:$L$10006,2,0)," ")</f>
        <v xml:space="preserve"> </v>
      </c>
      <c r="D4724" s="22"/>
      <c r="E4724" s="22"/>
      <c r="F4724" s="33"/>
      <c r="G4724" s="69" t="str">
        <f t="shared" si="73"/>
        <v/>
      </c>
    </row>
    <row r="4725" spans="1:7" ht="19.5" thickTop="1" thickBot="1">
      <c r="A4725" s="22"/>
      <c r="B4725" s="22"/>
      <c r="C4725" s="22" t="str">
        <f>IF(B4725&gt;0,VLOOKUP(B4725,'الموردين والمخازن'!$A$9:$L$10006,2,0)," ")</f>
        <v xml:space="preserve"> </v>
      </c>
      <c r="D4725" s="22"/>
      <c r="E4725" s="22"/>
      <c r="F4725" s="33"/>
      <c r="G4725" s="69" t="str">
        <f t="shared" si="73"/>
        <v/>
      </c>
    </row>
    <row r="4726" spans="1:7" ht="19.5" thickTop="1" thickBot="1">
      <c r="A4726" s="22"/>
      <c r="B4726" s="22"/>
      <c r="C4726" s="22" t="str">
        <f>IF(B4726&gt;0,VLOOKUP(B4726,'الموردين والمخازن'!$A$9:$L$10006,2,0)," ")</f>
        <v xml:space="preserve"> </v>
      </c>
      <c r="D4726" s="22"/>
      <c r="E4726" s="22"/>
      <c r="F4726" s="33"/>
      <c r="G4726" s="69" t="str">
        <f t="shared" si="73"/>
        <v/>
      </c>
    </row>
    <row r="4727" spans="1:7" ht="19.5" thickTop="1" thickBot="1">
      <c r="A4727" s="22"/>
      <c r="B4727" s="22"/>
      <c r="C4727" s="22" t="str">
        <f>IF(B4727&gt;0,VLOOKUP(B4727,'الموردين والمخازن'!$A$9:$L$10006,2,0)," ")</f>
        <v xml:space="preserve"> </v>
      </c>
      <c r="D4727" s="22"/>
      <c r="E4727" s="22"/>
      <c r="F4727" s="33"/>
      <c r="G4727" s="69" t="str">
        <f t="shared" si="73"/>
        <v/>
      </c>
    </row>
    <row r="4728" spans="1:7" ht="19.5" thickTop="1" thickBot="1">
      <c r="A4728" s="22"/>
      <c r="B4728" s="22"/>
      <c r="C4728" s="22" t="str">
        <f>IF(B4728&gt;0,VLOOKUP(B4728,'الموردين والمخازن'!$A$9:$L$10006,2,0)," ")</f>
        <v xml:space="preserve"> </v>
      </c>
      <c r="D4728" s="22"/>
      <c r="E4728" s="22"/>
      <c r="F4728" s="33"/>
      <c r="G4728" s="69" t="str">
        <f t="shared" si="73"/>
        <v/>
      </c>
    </row>
    <row r="4729" spans="1:7" ht="19.5" thickTop="1" thickBot="1">
      <c r="A4729" s="22"/>
      <c r="B4729" s="22"/>
      <c r="C4729" s="22" t="str">
        <f>IF(B4729&gt;0,VLOOKUP(B4729,'الموردين والمخازن'!$A$9:$L$10006,2,0)," ")</f>
        <v xml:space="preserve"> </v>
      </c>
      <c r="D4729" s="22"/>
      <c r="E4729" s="22"/>
      <c r="F4729" s="33"/>
      <c r="G4729" s="69" t="str">
        <f t="shared" si="73"/>
        <v/>
      </c>
    </row>
    <row r="4730" spans="1:7" ht="19.5" thickTop="1" thickBot="1">
      <c r="A4730" s="22"/>
      <c r="B4730" s="22"/>
      <c r="C4730" s="22" t="str">
        <f>IF(B4730&gt;0,VLOOKUP(B4730,'الموردين والمخازن'!$A$9:$L$10006,2,0)," ")</f>
        <v xml:space="preserve"> </v>
      </c>
      <c r="D4730" s="22"/>
      <c r="E4730" s="22"/>
      <c r="F4730" s="33"/>
      <c r="G4730" s="69" t="str">
        <f t="shared" si="73"/>
        <v/>
      </c>
    </row>
    <row r="4731" spans="1:7" ht="19.5" thickTop="1" thickBot="1">
      <c r="A4731" s="22"/>
      <c r="B4731" s="22"/>
      <c r="C4731" s="22" t="str">
        <f>IF(B4731&gt;0,VLOOKUP(B4731,'الموردين والمخازن'!$A$9:$L$10006,2,0)," ")</f>
        <v xml:space="preserve"> </v>
      </c>
      <c r="D4731" s="22"/>
      <c r="E4731" s="22"/>
      <c r="F4731" s="33"/>
      <c r="G4731" s="69" t="str">
        <f t="shared" si="73"/>
        <v/>
      </c>
    </row>
    <row r="4732" spans="1:7" ht="19.5" thickTop="1" thickBot="1">
      <c r="A4732" s="22"/>
      <c r="B4732" s="22"/>
      <c r="C4732" s="22" t="str">
        <f>IF(B4732&gt;0,VLOOKUP(B4732,'الموردين والمخازن'!$A$9:$L$10006,2,0)," ")</f>
        <v xml:space="preserve"> </v>
      </c>
      <c r="D4732" s="22"/>
      <c r="E4732" s="22"/>
      <c r="F4732" s="33"/>
      <c r="G4732" s="69" t="str">
        <f t="shared" si="73"/>
        <v/>
      </c>
    </row>
    <row r="4733" spans="1:7" ht="19.5" thickTop="1" thickBot="1">
      <c r="A4733" s="22"/>
      <c r="B4733" s="22"/>
      <c r="C4733" s="22" t="str">
        <f>IF(B4733&gt;0,VLOOKUP(B4733,'الموردين والمخازن'!$A$9:$L$10006,2,0)," ")</f>
        <v xml:space="preserve"> </v>
      </c>
      <c r="D4733" s="22"/>
      <c r="E4733" s="22"/>
      <c r="F4733" s="33"/>
      <c r="G4733" s="69" t="str">
        <f t="shared" si="73"/>
        <v/>
      </c>
    </row>
    <row r="4734" spans="1:7" ht="19.5" thickTop="1" thickBot="1">
      <c r="A4734" s="22"/>
      <c r="B4734" s="22"/>
      <c r="C4734" s="22" t="str">
        <f>IF(B4734&gt;0,VLOOKUP(B4734,'الموردين والمخازن'!$A$9:$L$10006,2,0)," ")</f>
        <v xml:space="preserve"> </v>
      </c>
      <c r="D4734" s="22"/>
      <c r="E4734" s="22"/>
      <c r="F4734" s="33"/>
      <c r="G4734" s="69" t="str">
        <f t="shared" si="73"/>
        <v/>
      </c>
    </row>
    <row r="4735" spans="1:7" ht="19.5" thickTop="1" thickBot="1">
      <c r="A4735" s="22"/>
      <c r="B4735" s="22"/>
      <c r="C4735" s="22" t="str">
        <f>IF(B4735&gt;0,VLOOKUP(B4735,'الموردين والمخازن'!$A$9:$L$10006,2,0)," ")</f>
        <v xml:space="preserve"> </v>
      </c>
      <c r="D4735" s="22"/>
      <c r="E4735" s="22"/>
      <c r="F4735" s="33"/>
      <c r="G4735" s="69" t="str">
        <f t="shared" si="73"/>
        <v/>
      </c>
    </row>
    <row r="4736" spans="1:7" ht="19.5" thickTop="1" thickBot="1">
      <c r="A4736" s="22"/>
      <c r="B4736" s="22"/>
      <c r="C4736" s="22" t="str">
        <f>IF(B4736&gt;0,VLOOKUP(B4736,'الموردين والمخازن'!$A$9:$L$10006,2,0)," ")</f>
        <v xml:space="preserve"> </v>
      </c>
      <c r="D4736" s="22"/>
      <c r="E4736" s="22"/>
      <c r="F4736" s="33"/>
      <c r="G4736" s="69" t="str">
        <f t="shared" si="73"/>
        <v/>
      </c>
    </row>
    <row r="4737" spans="1:7" ht="19.5" thickTop="1" thickBot="1">
      <c r="A4737" s="22"/>
      <c r="B4737" s="22"/>
      <c r="C4737" s="22" t="str">
        <f>IF(B4737&gt;0,VLOOKUP(B4737,'الموردين والمخازن'!$A$9:$L$10006,2,0)," ")</f>
        <v xml:space="preserve"> </v>
      </c>
      <c r="D4737" s="22"/>
      <c r="E4737" s="22"/>
      <c r="F4737" s="33"/>
      <c r="G4737" s="69" t="str">
        <f t="shared" si="73"/>
        <v/>
      </c>
    </row>
    <row r="4738" spans="1:7" ht="19.5" thickTop="1" thickBot="1">
      <c r="A4738" s="22"/>
      <c r="B4738" s="22"/>
      <c r="C4738" s="22" t="str">
        <f>IF(B4738&gt;0,VLOOKUP(B4738,'الموردين والمخازن'!$A$9:$L$10006,2,0)," ")</f>
        <v xml:space="preserve"> </v>
      </c>
      <c r="D4738" s="22"/>
      <c r="E4738" s="22"/>
      <c r="F4738" s="33"/>
      <c r="G4738" s="69" t="str">
        <f t="shared" si="73"/>
        <v/>
      </c>
    </row>
    <row r="4739" spans="1:7" ht="19.5" thickTop="1" thickBot="1">
      <c r="A4739" s="22"/>
      <c r="B4739" s="22"/>
      <c r="C4739" s="22" t="str">
        <f>IF(B4739&gt;0,VLOOKUP(B4739,'الموردين والمخازن'!$A$9:$L$10006,2,0)," ")</f>
        <v xml:space="preserve"> </v>
      </c>
      <c r="D4739" s="22"/>
      <c r="E4739" s="22"/>
      <c r="F4739" s="33"/>
      <c r="G4739" s="69" t="str">
        <f t="shared" si="73"/>
        <v/>
      </c>
    </row>
    <row r="4740" spans="1:7" ht="19.5" thickTop="1" thickBot="1">
      <c r="A4740" s="22"/>
      <c r="B4740" s="22"/>
      <c r="C4740" s="22" t="str">
        <f>IF(B4740&gt;0,VLOOKUP(B4740,'الموردين والمخازن'!$A$9:$L$10006,2,0)," ")</f>
        <v xml:space="preserve"> </v>
      </c>
      <c r="D4740" s="22"/>
      <c r="E4740" s="22"/>
      <c r="F4740" s="33"/>
      <c r="G4740" s="69" t="str">
        <f t="shared" si="73"/>
        <v/>
      </c>
    </row>
    <row r="4741" spans="1:7" ht="19.5" thickTop="1" thickBot="1">
      <c r="A4741" s="22"/>
      <c r="B4741" s="22"/>
      <c r="C4741" s="22" t="str">
        <f>IF(B4741&gt;0,VLOOKUP(B4741,'الموردين والمخازن'!$A$9:$L$10006,2,0)," ")</f>
        <v xml:space="preserve"> </v>
      </c>
      <c r="D4741" s="22"/>
      <c r="E4741" s="22"/>
      <c r="F4741" s="33"/>
      <c r="G4741" s="69" t="str">
        <f t="shared" si="73"/>
        <v/>
      </c>
    </row>
    <row r="4742" spans="1:7" ht="19.5" thickTop="1" thickBot="1">
      <c r="A4742" s="22"/>
      <c r="B4742" s="22"/>
      <c r="C4742" s="22" t="str">
        <f>IF(B4742&gt;0,VLOOKUP(B4742,'الموردين والمخازن'!$A$9:$L$10006,2,0)," ")</f>
        <v xml:space="preserve"> </v>
      </c>
      <c r="D4742" s="22"/>
      <c r="E4742" s="22"/>
      <c r="F4742" s="33"/>
      <c r="G4742" s="69" t="str">
        <f t="shared" si="73"/>
        <v/>
      </c>
    </row>
    <row r="4743" spans="1:7" ht="19.5" thickTop="1" thickBot="1">
      <c r="A4743" s="22"/>
      <c r="B4743" s="22"/>
      <c r="C4743" s="22" t="str">
        <f>IF(B4743&gt;0,VLOOKUP(B4743,'الموردين والمخازن'!$A$9:$L$10006,2,0)," ")</f>
        <v xml:space="preserve"> </v>
      </c>
      <c r="D4743" s="22"/>
      <c r="E4743" s="22"/>
      <c r="F4743" s="33"/>
      <c r="G4743" s="69" t="str">
        <f t="shared" si="73"/>
        <v/>
      </c>
    </row>
    <row r="4744" spans="1:7" ht="19.5" thickTop="1" thickBot="1">
      <c r="A4744" s="22"/>
      <c r="B4744" s="22"/>
      <c r="C4744" s="22" t="str">
        <f>IF(B4744&gt;0,VLOOKUP(B4744,'الموردين والمخازن'!$A$9:$L$10006,2,0)," ")</f>
        <v xml:space="preserve"> </v>
      </c>
      <c r="D4744" s="22"/>
      <c r="E4744" s="22"/>
      <c r="F4744" s="33"/>
      <c r="G4744" s="69" t="str">
        <f t="shared" si="73"/>
        <v/>
      </c>
    </row>
    <row r="4745" spans="1:7" ht="19.5" thickTop="1" thickBot="1">
      <c r="A4745" s="22"/>
      <c r="B4745" s="22"/>
      <c r="C4745" s="22" t="str">
        <f>IF(B4745&gt;0,VLOOKUP(B4745,'الموردين والمخازن'!$A$9:$L$10006,2,0)," ")</f>
        <v xml:space="preserve"> </v>
      </c>
      <c r="D4745" s="22"/>
      <c r="E4745" s="22"/>
      <c r="F4745" s="33"/>
      <c r="G4745" s="69" t="str">
        <f t="shared" ref="G4745:G4808" si="74">B4745&amp;A4745</f>
        <v/>
      </c>
    </row>
    <row r="4746" spans="1:7" ht="19.5" thickTop="1" thickBot="1">
      <c r="A4746" s="22"/>
      <c r="B4746" s="22"/>
      <c r="C4746" s="22" t="str">
        <f>IF(B4746&gt;0,VLOOKUP(B4746,'الموردين والمخازن'!$A$9:$L$10006,2,0)," ")</f>
        <v xml:space="preserve"> </v>
      </c>
      <c r="D4746" s="22"/>
      <c r="E4746" s="22"/>
      <c r="F4746" s="33"/>
      <c r="G4746" s="69" t="str">
        <f t="shared" si="74"/>
        <v/>
      </c>
    </row>
    <row r="4747" spans="1:7" ht="19.5" thickTop="1" thickBot="1">
      <c r="A4747" s="22"/>
      <c r="B4747" s="22"/>
      <c r="C4747" s="22" t="str">
        <f>IF(B4747&gt;0,VLOOKUP(B4747,'الموردين والمخازن'!$A$9:$L$10006,2,0)," ")</f>
        <v xml:space="preserve"> </v>
      </c>
      <c r="D4747" s="22"/>
      <c r="E4747" s="22"/>
      <c r="F4747" s="33"/>
      <c r="G4747" s="69" t="str">
        <f t="shared" si="74"/>
        <v/>
      </c>
    </row>
    <row r="4748" spans="1:7" ht="19.5" thickTop="1" thickBot="1">
      <c r="A4748" s="22"/>
      <c r="B4748" s="22"/>
      <c r="C4748" s="22" t="str">
        <f>IF(B4748&gt;0,VLOOKUP(B4748,'الموردين والمخازن'!$A$9:$L$10006,2,0)," ")</f>
        <v xml:space="preserve"> </v>
      </c>
      <c r="D4748" s="22"/>
      <c r="E4748" s="22"/>
      <c r="F4748" s="33"/>
      <c r="G4748" s="69" t="str">
        <f t="shared" si="74"/>
        <v/>
      </c>
    </row>
    <row r="4749" spans="1:7" ht="19.5" thickTop="1" thickBot="1">
      <c r="A4749" s="22"/>
      <c r="B4749" s="22"/>
      <c r="C4749" s="22" t="str">
        <f>IF(B4749&gt;0,VLOOKUP(B4749,'الموردين والمخازن'!$A$9:$L$10006,2,0)," ")</f>
        <v xml:space="preserve"> </v>
      </c>
      <c r="D4749" s="22"/>
      <c r="E4749" s="22"/>
      <c r="F4749" s="33"/>
      <c r="G4749" s="69" t="str">
        <f t="shared" si="74"/>
        <v/>
      </c>
    </row>
    <row r="4750" spans="1:7" ht="19.5" thickTop="1" thickBot="1">
      <c r="A4750" s="22"/>
      <c r="B4750" s="22"/>
      <c r="C4750" s="22" t="str">
        <f>IF(B4750&gt;0,VLOOKUP(B4750,'الموردين والمخازن'!$A$9:$L$10006,2,0)," ")</f>
        <v xml:space="preserve"> </v>
      </c>
      <c r="D4750" s="22"/>
      <c r="E4750" s="22"/>
      <c r="F4750" s="33"/>
      <c r="G4750" s="69" t="str">
        <f t="shared" si="74"/>
        <v/>
      </c>
    </row>
    <row r="4751" spans="1:7" ht="19.5" thickTop="1" thickBot="1">
      <c r="A4751" s="22"/>
      <c r="B4751" s="22"/>
      <c r="C4751" s="22" t="str">
        <f>IF(B4751&gt;0,VLOOKUP(B4751,'الموردين والمخازن'!$A$9:$L$10006,2,0)," ")</f>
        <v xml:space="preserve"> </v>
      </c>
      <c r="D4751" s="22"/>
      <c r="E4751" s="22"/>
      <c r="F4751" s="33"/>
      <c r="G4751" s="69" t="str">
        <f t="shared" si="74"/>
        <v/>
      </c>
    </row>
    <row r="4752" spans="1:7" ht="19.5" thickTop="1" thickBot="1">
      <c r="A4752" s="22"/>
      <c r="B4752" s="22"/>
      <c r="C4752" s="22" t="str">
        <f>IF(B4752&gt;0,VLOOKUP(B4752,'الموردين والمخازن'!$A$9:$L$10006,2,0)," ")</f>
        <v xml:space="preserve"> </v>
      </c>
      <c r="D4752" s="22"/>
      <c r="E4752" s="22"/>
      <c r="F4752" s="33"/>
      <c r="G4752" s="69" t="str">
        <f t="shared" si="74"/>
        <v/>
      </c>
    </row>
    <row r="4753" spans="1:7" ht="19.5" thickTop="1" thickBot="1">
      <c r="A4753" s="22"/>
      <c r="B4753" s="22"/>
      <c r="C4753" s="22" t="str">
        <f>IF(B4753&gt;0,VLOOKUP(B4753,'الموردين والمخازن'!$A$9:$L$10006,2,0)," ")</f>
        <v xml:space="preserve"> </v>
      </c>
      <c r="D4753" s="22"/>
      <c r="E4753" s="22"/>
      <c r="F4753" s="33"/>
      <c r="G4753" s="69" t="str">
        <f t="shared" si="74"/>
        <v/>
      </c>
    </row>
    <row r="4754" spans="1:7" ht="19.5" thickTop="1" thickBot="1">
      <c r="A4754" s="22"/>
      <c r="B4754" s="22"/>
      <c r="C4754" s="22" t="str">
        <f>IF(B4754&gt;0,VLOOKUP(B4754,'الموردين والمخازن'!$A$9:$L$10006,2,0)," ")</f>
        <v xml:space="preserve"> </v>
      </c>
      <c r="D4754" s="22"/>
      <c r="E4754" s="22"/>
      <c r="F4754" s="33"/>
      <c r="G4754" s="69" t="str">
        <f t="shared" si="74"/>
        <v/>
      </c>
    </row>
    <row r="4755" spans="1:7" ht="19.5" thickTop="1" thickBot="1">
      <c r="A4755" s="22"/>
      <c r="B4755" s="22"/>
      <c r="C4755" s="22" t="str">
        <f>IF(B4755&gt;0,VLOOKUP(B4755,'الموردين والمخازن'!$A$9:$L$10006,2,0)," ")</f>
        <v xml:space="preserve"> </v>
      </c>
      <c r="D4755" s="22"/>
      <c r="E4755" s="22"/>
      <c r="F4755" s="33"/>
      <c r="G4755" s="69" t="str">
        <f t="shared" si="74"/>
        <v/>
      </c>
    </row>
    <row r="4756" spans="1:7" ht="19.5" thickTop="1" thickBot="1">
      <c r="A4756" s="22"/>
      <c r="B4756" s="22"/>
      <c r="C4756" s="22" t="str">
        <f>IF(B4756&gt;0,VLOOKUP(B4756,'الموردين والمخازن'!$A$9:$L$10006,2,0)," ")</f>
        <v xml:space="preserve"> </v>
      </c>
      <c r="D4756" s="22"/>
      <c r="E4756" s="22"/>
      <c r="F4756" s="33"/>
      <c r="G4756" s="69" t="str">
        <f t="shared" si="74"/>
        <v/>
      </c>
    </row>
    <row r="4757" spans="1:7" ht="19.5" thickTop="1" thickBot="1">
      <c r="A4757" s="22"/>
      <c r="B4757" s="22"/>
      <c r="C4757" s="22" t="str">
        <f>IF(B4757&gt;0,VLOOKUP(B4757,'الموردين والمخازن'!$A$9:$L$10006,2,0)," ")</f>
        <v xml:space="preserve"> </v>
      </c>
      <c r="D4757" s="22"/>
      <c r="E4757" s="22"/>
      <c r="F4757" s="33"/>
      <c r="G4757" s="69" t="str">
        <f t="shared" si="74"/>
        <v/>
      </c>
    </row>
    <row r="4758" spans="1:7" ht="19.5" thickTop="1" thickBot="1">
      <c r="A4758" s="22"/>
      <c r="B4758" s="22"/>
      <c r="C4758" s="22" t="str">
        <f>IF(B4758&gt;0,VLOOKUP(B4758,'الموردين والمخازن'!$A$9:$L$10006,2,0)," ")</f>
        <v xml:space="preserve"> </v>
      </c>
      <c r="D4758" s="22"/>
      <c r="E4758" s="22"/>
      <c r="F4758" s="33"/>
      <c r="G4758" s="69" t="str">
        <f t="shared" si="74"/>
        <v/>
      </c>
    </row>
    <row r="4759" spans="1:7" ht="19.5" thickTop="1" thickBot="1">
      <c r="A4759" s="22"/>
      <c r="B4759" s="22"/>
      <c r="C4759" s="22" t="str">
        <f>IF(B4759&gt;0,VLOOKUP(B4759,'الموردين والمخازن'!$A$9:$L$10006,2,0)," ")</f>
        <v xml:space="preserve"> </v>
      </c>
      <c r="D4759" s="22"/>
      <c r="E4759" s="22"/>
      <c r="F4759" s="33"/>
      <c r="G4759" s="69" t="str">
        <f t="shared" si="74"/>
        <v/>
      </c>
    </row>
    <row r="4760" spans="1:7" ht="19.5" thickTop="1" thickBot="1">
      <c r="A4760" s="22"/>
      <c r="B4760" s="22"/>
      <c r="C4760" s="22" t="str">
        <f>IF(B4760&gt;0,VLOOKUP(B4760,'الموردين والمخازن'!$A$9:$L$10006,2,0)," ")</f>
        <v xml:space="preserve"> </v>
      </c>
      <c r="D4760" s="22"/>
      <c r="E4760" s="22"/>
      <c r="F4760" s="33"/>
      <c r="G4760" s="69" t="str">
        <f t="shared" si="74"/>
        <v/>
      </c>
    </row>
    <row r="4761" spans="1:7" ht="19.5" thickTop="1" thickBot="1">
      <c r="A4761" s="22"/>
      <c r="B4761" s="22"/>
      <c r="C4761" s="22" t="str">
        <f>IF(B4761&gt;0,VLOOKUP(B4761,'الموردين والمخازن'!$A$9:$L$10006,2,0)," ")</f>
        <v xml:space="preserve"> </v>
      </c>
      <c r="D4761" s="22"/>
      <c r="E4761" s="22"/>
      <c r="F4761" s="33"/>
      <c r="G4761" s="69" t="str">
        <f t="shared" si="74"/>
        <v/>
      </c>
    </row>
    <row r="4762" spans="1:7" ht="19.5" thickTop="1" thickBot="1">
      <c r="A4762" s="22"/>
      <c r="B4762" s="22"/>
      <c r="C4762" s="22" t="str">
        <f>IF(B4762&gt;0,VLOOKUP(B4762,'الموردين والمخازن'!$A$9:$L$10006,2,0)," ")</f>
        <v xml:space="preserve"> </v>
      </c>
      <c r="D4762" s="22"/>
      <c r="E4762" s="22"/>
      <c r="F4762" s="33"/>
      <c r="G4762" s="69" t="str">
        <f t="shared" si="74"/>
        <v/>
      </c>
    </row>
    <row r="4763" spans="1:7" ht="19.5" thickTop="1" thickBot="1">
      <c r="A4763" s="22"/>
      <c r="B4763" s="22"/>
      <c r="C4763" s="22" t="str">
        <f>IF(B4763&gt;0,VLOOKUP(B4763,'الموردين والمخازن'!$A$9:$L$10006,2,0)," ")</f>
        <v xml:space="preserve"> </v>
      </c>
      <c r="D4763" s="22"/>
      <c r="E4763" s="22"/>
      <c r="F4763" s="33"/>
      <c r="G4763" s="69" t="str">
        <f t="shared" si="74"/>
        <v/>
      </c>
    </row>
    <row r="4764" spans="1:7" ht="19.5" thickTop="1" thickBot="1">
      <c r="A4764" s="22"/>
      <c r="B4764" s="22"/>
      <c r="C4764" s="22" t="str">
        <f>IF(B4764&gt;0,VLOOKUP(B4764,'الموردين والمخازن'!$A$9:$L$10006,2,0)," ")</f>
        <v xml:space="preserve"> </v>
      </c>
      <c r="D4764" s="22"/>
      <c r="E4764" s="22"/>
      <c r="F4764" s="33"/>
      <c r="G4764" s="69" t="str">
        <f t="shared" si="74"/>
        <v/>
      </c>
    </row>
    <row r="4765" spans="1:7" ht="19.5" thickTop="1" thickBot="1">
      <c r="A4765" s="22"/>
      <c r="B4765" s="22"/>
      <c r="C4765" s="22" t="str">
        <f>IF(B4765&gt;0,VLOOKUP(B4765,'الموردين والمخازن'!$A$9:$L$10006,2,0)," ")</f>
        <v xml:space="preserve"> </v>
      </c>
      <c r="D4765" s="22"/>
      <c r="E4765" s="22"/>
      <c r="F4765" s="33"/>
      <c r="G4765" s="69" t="str">
        <f t="shared" si="74"/>
        <v/>
      </c>
    </row>
    <row r="4766" spans="1:7" ht="19.5" thickTop="1" thickBot="1">
      <c r="A4766" s="22"/>
      <c r="B4766" s="22"/>
      <c r="C4766" s="22" t="str">
        <f>IF(B4766&gt;0,VLOOKUP(B4766,'الموردين والمخازن'!$A$9:$L$10006,2,0)," ")</f>
        <v xml:space="preserve"> </v>
      </c>
      <c r="D4766" s="22"/>
      <c r="E4766" s="22"/>
      <c r="F4766" s="33"/>
      <c r="G4766" s="69" t="str">
        <f t="shared" si="74"/>
        <v/>
      </c>
    </row>
    <row r="4767" spans="1:7" ht="19.5" thickTop="1" thickBot="1">
      <c r="A4767" s="22"/>
      <c r="B4767" s="22"/>
      <c r="C4767" s="22" t="str">
        <f>IF(B4767&gt;0,VLOOKUP(B4767,'الموردين والمخازن'!$A$9:$L$10006,2,0)," ")</f>
        <v xml:space="preserve"> </v>
      </c>
      <c r="D4767" s="22"/>
      <c r="E4767" s="22"/>
      <c r="F4767" s="33"/>
      <c r="G4767" s="69" t="str">
        <f t="shared" si="74"/>
        <v/>
      </c>
    </row>
    <row r="4768" spans="1:7" ht="19.5" thickTop="1" thickBot="1">
      <c r="A4768" s="22"/>
      <c r="B4768" s="22"/>
      <c r="C4768" s="22" t="str">
        <f>IF(B4768&gt;0,VLOOKUP(B4768,'الموردين والمخازن'!$A$9:$L$10006,2,0)," ")</f>
        <v xml:space="preserve"> </v>
      </c>
      <c r="D4768" s="22"/>
      <c r="E4768" s="22"/>
      <c r="F4768" s="33"/>
      <c r="G4768" s="69" t="str">
        <f t="shared" si="74"/>
        <v/>
      </c>
    </row>
    <row r="4769" spans="1:7" ht="19.5" thickTop="1" thickBot="1">
      <c r="A4769" s="22"/>
      <c r="B4769" s="22"/>
      <c r="C4769" s="22" t="str">
        <f>IF(B4769&gt;0,VLOOKUP(B4769,'الموردين والمخازن'!$A$9:$L$10006,2,0)," ")</f>
        <v xml:space="preserve"> </v>
      </c>
      <c r="D4769" s="22"/>
      <c r="E4769" s="22"/>
      <c r="F4769" s="33"/>
      <c r="G4769" s="69" t="str">
        <f t="shared" si="74"/>
        <v/>
      </c>
    </row>
    <row r="4770" spans="1:7" ht="19.5" thickTop="1" thickBot="1">
      <c r="A4770" s="22"/>
      <c r="B4770" s="22"/>
      <c r="C4770" s="22" t="str">
        <f>IF(B4770&gt;0,VLOOKUP(B4770,'الموردين والمخازن'!$A$9:$L$10006,2,0)," ")</f>
        <v xml:space="preserve"> </v>
      </c>
      <c r="D4770" s="22"/>
      <c r="E4770" s="22"/>
      <c r="F4770" s="33"/>
      <c r="G4770" s="69" t="str">
        <f t="shared" si="74"/>
        <v/>
      </c>
    </row>
    <row r="4771" spans="1:7" ht="19.5" thickTop="1" thickBot="1">
      <c r="A4771" s="22"/>
      <c r="B4771" s="22"/>
      <c r="C4771" s="22" t="str">
        <f>IF(B4771&gt;0,VLOOKUP(B4771,'الموردين والمخازن'!$A$9:$L$10006,2,0)," ")</f>
        <v xml:space="preserve"> </v>
      </c>
      <c r="D4771" s="22"/>
      <c r="E4771" s="22"/>
      <c r="F4771" s="33"/>
      <c r="G4771" s="69" t="str">
        <f t="shared" si="74"/>
        <v/>
      </c>
    </row>
    <row r="4772" spans="1:7" ht="19.5" thickTop="1" thickBot="1">
      <c r="A4772" s="22"/>
      <c r="B4772" s="22"/>
      <c r="C4772" s="22" t="str">
        <f>IF(B4772&gt;0,VLOOKUP(B4772,'الموردين والمخازن'!$A$9:$L$10006,2,0)," ")</f>
        <v xml:space="preserve"> </v>
      </c>
      <c r="D4772" s="22"/>
      <c r="E4772" s="22"/>
      <c r="F4772" s="33"/>
      <c r="G4772" s="69" t="str">
        <f t="shared" si="74"/>
        <v/>
      </c>
    </row>
    <row r="4773" spans="1:7" ht="19.5" thickTop="1" thickBot="1">
      <c r="A4773" s="22"/>
      <c r="B4773" s="22"/>
      <c r="C4773" s="22" t="str">
        <f>IF(B4773&gt;0,VLOOKUP(B4773,'الموردين والمخازن'!$A$9:$L$10006,2,0)," ")</f>
        <v xml:space="preserve"> </v>
      </c>
      <c r="D4773" s="22"/>
      <c r="E4773" s="22"/>
      <c r="F4773" s="33"/>
      <c r="G4773" s="69" t="str">
        <f t="shared" si="74"/>
        <v/>
      </c>
    </row>
    <row r="4774" spans="1:7" ht="19.5" thickTop="1" thickBot="1">
      <c r="A4774" s="22"/>
      <c r="B4774" s="22"/>
      <c r="C4774" s="22" t="str">
        <f>IF(B4774&gt;0,VLOOKUP(B4774,'الموردين والمخازن'!$A$9:$L$10006,2,0)," ")</f>
        <v xml:space="preserve"> </v>
      </c>
      <c r="D4774" s="22"/>
      <c r="E4774" s="22"/>
      <c r="F4774" s="33"/>
      <c r="G4774" s="69" t="str">
        <f t="shared" si="74"/>
        <v/>
      </c>
    </row>
    <row r="4775" spans="1:7" ht="19.5" thickTop="1" thickBot="1">
      <c r="A4775" s="22"/>
      <c r="B4775" s="22"/>
      <c r="C4775" s="22" t="str">
        <f>IF(B4775&gt;0,VLOOKUP(B4775,'الموردين والمخازن'!$A$9:$L$10006,2,0)," ")</f>
        <v xml:space="preserve"> </v>
      </c>
      <c r="D4775" s="22"/>
      <c r="E4775" s="22"/>
      <c r="F4775" s="33"/>
      <c r="G4775" s="69" t="str">
        <f t="shared" si="74"/>
        <v/>
      </c>
    </row>
    <row r="4776" spans="1:7" ht="19.5" thickTop="1" thickBot="1">
      <c r="A4776" s="22"/>
      <c r="B4776" s="22"/>
      <c r="C4776" s="22" t="str">
        <f>IF(B4776&gt;0,VLOOKUP(B4776,'الموردين والمخازن'!$A$9:$L$10006,2,0)," ")</f>
        <v xml:space="preserve"> </v>
      </c>
      <c r="D4776" s="22"/>
      <c r="E4776" s="22"/>
      <c r="F4776" s="33"/>
      <c r="G4776" s="69" t="str">
        <f t="shared" si="74"/>
        <v/>
      </c>
    </row>
    <row r="4777" spans="1:7" ht="19.5" thickTop="1" thickBot="1">
      <c r="A4777" s="22"/>
      <c r="B4777" s="22"/>
      <c r="C4777" s="22" t="str">
        <f>IF(B4777&gt;0,VLOOKUP(B4777,'الموردين والمخازن'!$A$9:$L$10006,2,0)," ")</f>
        <v xml:space="preserve"> </v>
      </c>
      <c r="D4777" s="22"/>
      <c r="E4777" s="22"/>
      <c r="F4777" s="33"/>
      <c r="G4777" s="69" t="str">
        <f t="shared" si="74"/>
        <v/>
      </c>
    </row>
    <row r="4778" spans="1:7" ht="19.5" thickTop="1" thickBot="1">
      <c r="A4778" s="22"/>
      <c r="B4778" s="22"/>
      <c r="C4778" s="22" t="str">
        <f>IF(B4778&gt;0,VLOOKUP(B4778,'الموردين والمخازن'!$A$9:$L$10006,2,0)," ")</f>
        <v xml:space="preserve"> </v>
      </c>
      <c r="D4778" s="22"/>
      <c r="E4778" s="22"/>
      <c r="F4778" s="33"/>
      <c r="G4778" s="69" t="str">
        <f t="shared" si="74"/>
        <v/>
      </c>
    </row>
    <row r="4779" spans="1:7" ht="19.5" thickTop="1" thickBot="1">
      <c r="A4779" s="22"/>
      <c r="B4779" s="22"/>
      <c r="C4779" s="22" t="str">
        <f>IF(B4779&gt;0,VLOOKUP(B4779,'الموردين والمخازن'!$A$9:$L$10006,2,0)," ")</f>
        <v xml:space="preserve"> </v>
      </c>
      <c r="D4779" s="22"/>
      <c r="E4779" s="22"/>
      <c r="F4779" s="33"/>
      <c r="G4779" s="69" t="str">
        <f t="shared" si="74"/>
        <v/>
      </c>
    </row>
    <row r="4780" spans="1:7" ht="19.5" thickTop="1" thickBot="1">
      <c r="A4780" s="22"/>
      <c r="B4780" s="22"/>
      <c r="C4780" s="22" t="str">
        <f>IF(B4780&gt;0,VLOOKUP(B4780,'الموردين والمخازن'!$A$9:$L$10006,2,0)," ")</f>
        <v xml:space="preserve"> </v>
      </c>
      <c r="D4780" s="22"/>
      <c r="E4780" s="22"/>
      <c r="F4780" s="33"/>
      <c r="G4780" s="69" t="str">
        <f t="shared" si="74"/>
        <v/>
      </c>
    </row>
    <row r="4781" spans="1:7" ht="19.5" thickTop="1" thickBot="1">
      <c r="A4781" s="22"/>
      <c r="B4781" s="22"/>
      <c r="C4781" s="22" t="str">
        <f>IF(B4781&gt;0,VLOOKUP(B4781,'الموردين والمخازن'!$A$9:$L$10006,2,0)," ")</f>
        <v xml:space="preserve"> </v>
      </c>
      <c r="D4781" s="22"/>
      <c r="E4781" s="22"/>
      <c r="F4781" s="33"/>
      <c r="G4781" s="69" t="str">
        <f t="shared" si="74"/>
        <v/>
      </c>
    </row>
    <row r="4782" spans="1:7" ht="19.5" thickTop="1" thickBot="1">
      <c r="A4782" s="22"/>
      <c r="B4782" s="22"/>
      <c r="C4782" s="22" t="str">
        <f>IF(B4782&gt;0,VLOOKUP(B4782,'الموردين والمخازن'!$A$9:$L$10006,2,0)," ")</f>
        <v xml:space="preserve"> </v>
      </c>
      <c r="D4782" s="22"/>
      <c r="E4782" s="22"/>
      <c r="F4782" s="33"/>
      <c r="G4782" s="69" t="str">
        <f t="shared" si="74"/>
        <v/>
      </c>
    </row>
    <row r="4783" spans="1:7" ht="19.5" thickTop="1" thickBot="1">
      <c r="A4783" s="22"/>
      <c r="B4783" s="22"/>
      <c r="C4783" s="22" t="str">
        <f>IF(B4783&gt;0,VLOOKUP(B4783,'الموردين والمخازن'!$A$9:$L$10006,2,0)," ")</f>
        <v xml:space="preserve"> </v>
      </c>
      <c r="D4783" s="22"/>
      <c r="E4783" s="22"/>
      <c r="F4783" s="33"/>
      <c r="G4783" s="69" t="str">
        <f t="shared" si="74"/>
        <v/>
      </c>
    </row>
    <row r="4784" spans="1:7" ht="19.5" thickTop="1" thickBot="1">
      <c r="A4784" s="22"/>
      <c r="B4784" s="22"/>
      <c r="C4784" s="22" t="str">
        <f>IF(B4784&gt;0,VLOOKUP(B4784,'الموردين والمخازن'!$A$9:$L$10006,2,0)," ")</f>
        <v xml:space="preserve"> </v>
      </c>
      <c r="D4784" s="22"/>
      <c r="E4784" s="22"/>
      <c r="F4784" s="33"/>
      <c r="G4784" s="69" t="str">
        <f t="shared" si="74"/>
        <v/>
      </c>
    </row>
    <row r="4785" spans="1:7" ht="19.5" thickTop="1" thickBot="1">
      <c r="A4785" s="22"/>
      <c r="B4785" s="22"/>
      <c r="C4785" s="22" t="str">
        <f>IF(B4785&gt;0,VLOOKUP(B4785,'الموردين والمخازن'!$A$9:$L$10006,2,0)," ")</f>
        <v xml:space="preserve"> </v>
      </c>
      <c r="D4785" s="22"/>
      <c r="E4785" s="22"/>
      <c r="F4785" s="33"/>
      <c r="G4785" s="69" t="str">
        <f t="shared" si="74"/>
        <v/>
      </c>
    </row>
    <row r="4786" spans="1:7" ht="19.5" thickTop="1" thickBot="1">
      <c r="A4786" s="22"/>
      <c r="B4786" s="22"/>
      <c r="C4786" s="22" t="str">
        <f>IF(B4786&gt;0,VLOOKUP(B4786,'الموردين والمخازن'!$A$9:$L$10006,2,0)," ")</f>
        <v xml:space="preserve"> </v>
      </c>
      <c r="D4786" s="22"/>
      <c r="E4786" s="22"/>
      <c r="F4786" s="33"/>
      <c r="G4786" s="69" t="str">
        <f t="shared" si="74"/>
        <v/>
      </c>
    </row>
    <row r="4787" spans="1:7" ht="19.5" thickTop="1" thickBot="1">
      <c r="A4787" s="22"/>
      <c r="B4787" s="22"/>
      <c r="C4787" s="22" t="str">
        <f>IF(B4787&gt;0,VLOOKUP(B4787,'الموردين والمخازن'!$A$9:$L$10006,2,0)," ")</f>
        <v xml:space="preserve"> </v>
      </c>
      <c r="D4787" s="22"/>
      <c r="E4787" s="22"/>
      <c r="F4787" s="33"/>
      <c r="G4787" s="69" t="str">
        <f t="shared" si="74"/>
        <v/>
      </c>
    </row>
    <row r="4788" spans="1:7" ht="19.5" thickTop="1" thickBot="1">
      <c r="A4788" s="22"/>
      <c r="B4788" s="22"/>
      <c r="C4788" s="22" t="str">
        <f>IF(B4788&gt;0,VLOOKUP(B4788,'الموردين والمخازن'!$A$9:$L$10006,2,0)," ")</f>
        <v xml:space="preserve"> </v>
      </c>
      <c r="D4788" s="22"/>
      <c r="E4788" s="22"/>
      <c r="F4788" s="33"/>
      <c r="G4788" s="69" t="str">
        <f t="shared" si="74"/>
        <v/>
      </c>
    </row>
    <row r="4789" spans="1:7" ht="19.5" thickTop="1" thickBot="1">
      <c r="A4789" s="22"/>
      <c r="B4789" s="22"/>
      <c r="C4789" s="22" t="str">
        <f>IF(B4789&gt;0,VLOOKUP(B4789,'الموردين والمخازن'!$A$9:$L$10006,2,0)," ")</f>
        <v xml:space="preserve"> </v>
      </c>
      <c r="D4789" s="22"/>
      <c r="E4789" s="22"/>
      <c r="F4789" s="33"/>
      <c r="G4789" s="69" t="str">
        <f t="shared" si="74"/>
        <v/>
      </c>
    </row>
    <row r="4790" spans="1:7" ht="19.5" thickTop="1" thickBot="1">
      <c r="A4790" s="22"/>
      <c r="B4790" s="22"/>
      <c r="C4790" s="22" t="str">
        <f>IF(B4790&gt;0,VLOOKUP(B4790,'الموردين والمخازن'!$A$9:$L$10006,2,0)," ")</f>
        <v xml:space="preserve"> </v>
      </c>
      <c r="D4790" s="22"/>
      <c r="E4790" s="22"/>
      <c r="F4790" s="33"/>
      <c r="G4790" s="69" t="str">
        <f t="shared" si="74"/>
        <v/>
      </c>
    </row>
    <row r="4791" spans="1:7" ht="19.5" thickTop="1" thickBot="1">
      <c r="A4791" s="22"/>
      <c r="B4791" s="22"/>
      <c r="C4791" s="22" t="str">
        <f>IF(B4791&gt;0,VLOOKUP(B4791,'الموردين والمخازن'!$A$9:$L$10006,2,0)," ")</f>
        <v xml:space="preserve"> </v>
      </c>
      <c r="D4791" s="22"/>
      <c r="E4791" s="22"/>
      <c r="F4791" s="33"/>
      <c r="G4791" s="69" t="str">
        <f t="shared" si="74"/>
        <v/>
      </c>
    </row>
    <row r="4792" spans="1:7" ht="19.5" thickTop="1" thickBot="1">
      <c r="A4792" s="22"/>
      <c r="B4792" s="22"/>
      <c r="C4792" s="22" t="str">
        <f>IF(B4792&gt;0,VLOOKUP(B4792,'الموردين والمخازن'!$A$9:$L$10006,2,0)," ")</f>
        <v xml:space="preserve"> </v>
      </c>
      <c r="D4792" s="22"/>
      <c r="E4792" s="22"/>
      <c r="F4792" s="33"/>
      <c r="G4792" s="69" t="str">
        <f t="shared" si="74"/>
        <v/>
      </c>
    </row>
    <row r="4793" spans="1:7" ht="19.5" thickTop="1" thickBot="1">
      <c r="A4793" s="22"/>
      <c r="B4793" s="22"/>
      <c r="C4793" s="22" t="str">
        <f>IF(B4793&gt;0,VLOOKUP(B4793,'الموردين والمخازن'!$A$9:$L$10006,2,0)," ")</f>
        <v xml:space="preserve"> </v>
      </c>
      <c r="D4793" s="22"/>
      <c r="E4793" s="22"/>
      <c r="F4793" s="33"/>
      <c r="G4793" s="69" t="str">
        <f t="shared" si="74"/>
        <v/>
      </c>
    </row>
    <row r="4794" spans="1:7" ht="19.5" thickTop="1" thickBot="1">
      <c r="A4794" s="22"/>
      <c r="B4794" s="22"/>
      <c r="C4794" s="22" t="str">
        <f>IF(B4794&gt;0,VLOOKUP(B4794,'الموردين والمخازن'!$A$9:$L$10006,2,0)," ")</f>
        <v xml:space="preserve"> </v>
      </c>
      <c r="D4794" s="22"/>
      <c r="E4794" s="22"/>
      <c r="F4794" s="33"/>
      <c r="G4794" s="69" t="str">
        <f t="shared" si="74"/>
        <v/>
      </c>
    </row>
    <row r="4795" spans="1:7" ht="19.5" thickTop="1" thickBot="1">
      <c r="A4795" s="22"/>
      <c r="B4795" s="22"/>
      <c r="C4795" s="22" t="str">
        <f>IF(B4795&gt;0,VLOOKUP(B4795,'الموردين والمخازن'!$A$9:$L$10006,2,0)," ")</f>
        <v xml:space="preserve"> </v>
      </c>
      <c r="D4795" s="22"/>
      <c r="E4795" s="22"/>
      <c r="F4795" s="33"/>
      <c r="G4795" s="69" t="str">
        <f t="shared" si="74"/>
        <v/>
      </c>
    </row>
    <row r="4796" spans="1:7" ht="19.5" thickTop="1" thickBot="1">
      <c r="A4796" s="22"/>
      <c r="B4796" s="22"/>
      <c r="C4796" s="22" t="str">
        <f>IF(B4796&gt;0,VLOOKUP(B4796,'الموردين والمخازن'!$A$9:$L$10006,2,0)," ")</f>
        <v xml:space="preserve"> </v>
      </c>
      <c r="D4796" s="22"/>
      <c r="E4796" s="22"/>
      <c r="F4796" s="33"/>
      <c r="G4796" s="69" t="str">
        <f t="shared" si="74"/>
        <v/>
      </c>
    </row>
    <row r="4797" spans="1:7" ht="19.5" thickTop="1" thickBot="1">
      <c r="A4797" s="22"/>
      <c r="B4797" s="22"/>
      <c r="C4797" s="22" t="str">
        <f>IF(B4797&gt;0,VLOOKUP(B4797,'الموردين والمخازن'!$A$9:$L$10006,2,0)," ")</f>
        <v xml:space="preserve"> </v>
      </c>
      <c r="D4797" s="22"/>
      <c r="E4797" s="22"/>
      <c r="F4797" s="33"/>
      <c r="G4797" s="69" t="str">
        <f t="shared" si="74"/>
        <v/>
      </c>
    </row>
    <row r="4798" spans="1:7" ht="19.5" thickTop="1" thickBot="1">
      <c r="A4798" s="22"/>
      <c r="B4798" s="22"/>
      <c r="C4798" s="22" t="str">
        <f>IF(B4798&gt;0,VLOOKUP(B4798,'الموردين والمخازن'!$A$9:$L$10006,2,0)," ")</f>
        <v xml:space="preserve"> </v>
      </c>
      <c r="D4798" s="22"/>
      <c r="E4798" s="22"/>
      <c r="F4798" s="33"/>
      <c r="G4798" s="69" t="str">
        <f t="shared" si="74"/>
        <v/>
      </c>
    </row>
    <row r="4799" spans="1:7" ht="19.5" thickTop="1" thickBot="1">
      <c r="A4799" s="22"/>
      <c r="B4799" s="22"/>
      <c r="C4799" s="22" t="str">
        <f>IF(B4799&gt;0,VLOOKUP(B4799,'الموردين والمخازن'!$A$9:$L$10006,2,0)," ")</f>
        <v xml:space="preserve"> </v>
      </c>
      <c r="D4799" s="22"/>
      <c r="E4799" s="22"/>
      <c r="F4799" s="33"/>
      <c r="G4799" s="69" t="str">
        <f t="shared" si="74"/>
        <v/>
      </c>
    </row>
    <row r="4800" spans="1:7" ht="19.5" thickTop="1" thickBot="1">
      <c r="A4800" s="22"/>
      <c r="B4800" s="22"/>
      <c r="C4800" s="22" t="str">
        <f>IF(B4800&gt;0,VLOOKUP(B4800,'الموردين والمخازن'!$A$9:$L$10006,2,0)," ")</f>
        <v xml:space="preserve"> </v>
      </c>
      <c r="D4800" s="22"/>
      <c r="E4800" s="22"/>
      <c r="F4800" s="33"/>
      <c r="G4800" s="69" t="str">
        <f t="shared" si="74"/>
        <v/>
      </c>
    </row>
    <row r="4801" spans="1:7" ht="19.5" thickTop="1" thickBot="1">
      <c r="A4801" s="22"/>
      <c r="B4801" s="22"/>
      <c r="C4801" s="22" t="str">
        <f>IF(B4801&gt;0,VLOOKUP(B4801,'الموردين والمخازن'!$A$9:$L$10006,2,0)," ")</f>
        <v xml:space="preserve"> </v>
      </c>
      <c r="D4801" s="22"/>
      <c r="E4801" s="22"/>
      <c r="F4801" s="33"/>
      <c r="G4801" s="69" t="str">
        <f t="shared" si="74"/>
        <v/>
      </c>
    </row>
    <row r="4802" spans="1:7" ht="19.5" thickTop="1" thickBot="1">
      <c r="A4802" s="22"/>
      <c r="B4802" s="22"/>
      <c r="C4802" s="22" t="str">
        <f>IF(B4802&gt;0,VLOOKUP(B4802,'الموردين والمخازن'!$A$9:$L$10006,2,0)," ")</f>
        <v xml:space="preserve"> </v>
      </c>
      <c r="D4802" s="22"/>
      <c r="E4802" s="22"/>
      <c r="F4802" s="33"/>
      <c r="G4802" s="69" t="str">
        <f t="shared" si="74"/>
        <v/>
      </c>
    </row>
    <row r="4803" spans="1:7" ht="19.5" thickTop="1" thickBot="1">
      <c r="A4803" s="22"/>
      <c r="B4803" s="22"/>
      <c r="C4803" s="22" t="str">
        <f>IF(B4803&gt;0,VLOOKUP(B4803,'الموردين والمخازن'!$A$9:$L$10006,2,0)," ")</f>
        <v xml:space="preserve"> </v>
      </c>
      <c r="D4803" s="22"/>
      <c r="E4803" s="22"/>
      <c r="F4803" s="33"/>
      <c r="G4803" s="69" t="str">
        <f t="shared" si="74"/>
        <v/>
      </c>
    </row>
    <row r="4804" spans="1:7" ht="19.5" thickTop="1" thickBot="1">
      <c r="A4804" s="22"/>
      <c r="B4804" s="22"/>
      <c r="C4804" s="22" t="str">
        <f>IF(B4804&gt;0,VLOOKUP(B4804,'الموردين والمخازن'!$A$9:$L$10006,2,0)," ")</f>
        <v xml:space="preserve"> </v>
      </c>
      <c r="D4804" s="22"/>
      <c r="E4804" s="22"/>
      <c r="F4804" s="33"/>
      <c r="G4804" s="69" t="str">
        <f t="shared" si="74"/>
        <v/>
      </c>
    </row>
    <row r="4805" spans="1:7" ht="19.5" thickTop="1" thickBot="1">
      <c r="A4805" s="22"/>
      <c r="B4805" s="22"/>
      <c r="C4805" s="22" t="str">
        <f>IF(B4805&gt;0,VLOOKUP(B4805,'الموردين والمخازن'!$A$9:$L$10006,2,0)," ")</f>
        <v xml:space="preserve"> </v>
      </c>
      <c r="D4805" s="22"/>
      <c r="E4805" s="22"/>
      <c r="F4805" s="33"/>
      <c r="G4805" s="69" t="str">
        <f t="shared" si="74"/>
        <v/>
      </c>
    </row>
    <row r="4806" spans="1:7" ht="19.5" thickTop="1" thickBot="1">
      <c r="A4806" s="22"/>
      <c r="B4806" s="22"/>
      <c r="C4806" s="22" t="str">
        <f>IF(B4806&gt;0,VLOOKUP(B4806,'الموردين والمخازن'!$A$9:$L$10006,2,0)," ")</f>
        <v xml:space="preserve"> </v>
      </c>
      <c r="D4806" s="22"/>
      <c r="E4806" s="22"/>
      <c r="F4806" s="33"/>
      <c r="G4806" s="69" t="str">
        <f t="shared" si="74"/>
        <v/>
      </c>
    </row>
    <row r="4807" spans="1:7" ht="19.5" thickTop="1" thickBot="1">
      <c r="A4807" s="22"/>
      <c r="B4807" s="22"/>
      <c r="C4807" s="22" t="str">
        <f>IF(B4807&gt;0,VLOOKUP(B4807,'الموردين والمخازن'!$A$9:$L$10006,2,0)," ")</f>
        <v xml:space="preserve"> </v>
      </c>
      <c r="D4807" s="22"/>
      <c r="E4807" s="22"/>
      <c r="F4807" s="33"/>
      <c r="G4807" s="69" t="str">
        <f t="shared" si="74"/>
        <v/>
      </c>
    </row>
    <row r="4808" spans="1:7" ht="19.5" thickTop="1" thickBot="1">
      <c r="A4808" s="22"/>
      <c r="B4808" s="22"/>
      <c r="C4808" s="22" t="str">
        <f>IF(B4808&gt;0,VLOOKUP(B4808,'الموردين والمخازن'!$A$9:$L$10006,2,0)," ")</f>
        <v xml:space="preserve"> </v>
      </c>
      <c r="D4808" s="22"/>
      <c r="E4808" s="22"/>
      <c r="F4808" s="33"/>
      <c r="G4808" s="69" t="str">
        <f t="shared" si="74"/>
        <v/>
      </c>
    </row>
    <row r="4809" spans="1:7" ht="19.5" thickTop="1" thickBot="1">
      <c r="A4809" s="22"/>
      <c r="B4809" s="22"/>
      <c r="C4809" s="22" t="str">
        <f>IF(B4809&gt;0,VLOOKUP(B4809,'الموردين والمخازن'!$A$9:$L$10006,2,0)," ")</f>
        <v xml:space="preserve"> </v>
      </c>
      <c r="D4809" s="22"/>
      <c r="E4809" s="22"/>
      <c r="F4809" s="33"/>
      <c r="G4809" s="69" t="str">
        <f t="shared" ref="G4809:G4872" si="75">B4809&amp;A4809</f>
        <v/>
      </c>
    </row>
    <row r="4810" spans="1:7" ht="19.5" thickTop="1" thickBot="1">
      <c r="A4810" s="22"/>
      <c r="B4810" s="22"/>
      <c r="C4810" s="22" t="str">
        <f>IF(B4810&gt;0,VLOOKUP(B4810,'الموردين والمخازن'!$A$9:$L$10006,2,0)," ")</f>
        <v xml:space="preserve"> </v>
      </c>
      <c r="D4810" s="22"/>
      <c r="E4810" s="22"/>
      <c r="F4810" s="33"/>
      <c r="G4810" s="69" t="str">
        <f t="shared" si="75"/>
        <v/>
      </c>
    </row>
    <row r="4811" spans="1:7" ht="19.5" thickTop="1" thickBot="1">
      <c r="A4811" s="22"/>
      <c r="B4811" s="22"/>
      <c r="C4811" s="22" t="str">
        <f>IF(B4811&gt;0,VLOOKUP(B4811,'الموردين والمخازن'!$A$9:$L$10006,2,0)," ")</f>
        <v xml:space="preserve"> </v>
      </c>
      <c r="D4811" s="22"/>
      <c r="E4811" s="22"/>
      <c r="F4811" s="33"/>
      <c r="G4811" s="69" t="str">
        <f t="shared" si="75"/>
        <v/>
      </c>
    </row>
    <row r="4812" spans="1:7" ht="19.5" thickTop="1" thickBot="1">
      <c r="A4812" s="22"/>
      <c r="B4812" s="22"/>
      <c r="C4812" s="22" t="str">
        <f>IF(B4812&gt;0,VLOOKUP(B4812,'الموردين والمخازن'!$A$9:$L$10006,2,0)," ")</f>
        <v xml:space="preserve"> </v>
      </c>
      <c r="D4812" s="22"/>
      <c r="E4812" s="22"/>
      <c r="F4812" s="33"/>
      <c r="G4812" s="69" t="str">
        <f t="shared" si="75"/>
        <v/>
      </c>
    </row>
    <row r="4813" spans="1:7" ht="19.5" thickTop="1" thickBot="1">
      <c r="A4813" s="22"/>
      <c r="B4813" s="22"/>
      <c r="C4813" s="22" t="str">
        <f>IF(B4813&gt;0,VLOOKUP(B4813,'الموردين والمخازن'!$A$9:$L$10006,2,0)," ")</f>
        <v xml:space="preserve"> </v>
      </c>
      <c r="D4813" s="22"/>
      <c r="E4813" s="22"/>
      <c r="F4813" s="33"/>
      <c r="G4813" s="69" t="str">
        <f t="shared" si="75"/>
        <v/>
      </c>
    </row>
    <row r="4814" spans="1:7" ht="19.5" thickTop="1" thickBot="1">
      <c r="A4814" s="22"/>
      <c r="B4814" s="22"/>
      <c r="C4814" s="22" t="str">
        <f>IF(B4814&gt;0,VLOOKUP(B4814,'الموردين والمخازن'!$A$9:$L$10006,2,0)," ")</f>
        <v xml:space="preserve"> </v>
      </c>
      <c r="D4814" s="22"/>
      <c r="E4814" s="22"/>
      <c r="F4814" s="33"/>
      <c r="G4814" s="69" t="str">
        <f t="shared" si="75"/>
        <v/>
      </c>
    </row>
    <row r="4815" spans="1:7" ht="19.5" thickTop="1" thickBot="1">
      <c r="A4815" s="22"/>
      <c r="B4815" s="22"/>
      <c r="C4815" s="22" t="str">
        <f>IF(B4815&gt;0,VLOOKUP(B4815,'الموردين والمخازن'!$A$9:$L$10006,2,0)," ")</f>
        <v xml:space="preserve"> </v>
      </c>
      <c r="D4815" s="22"/>
      <c r="E4815" s="22"/>
      <c r="F4815" s="33"/>
      <c r="G4815" s="69" t="str">
        <f t="shared" si="75"/>
        <v/>
      </c>
    </row>
    <row r="4816" spans="1:7" ht="19.5" thickTop="1" thickBot="1">
      <c r="A4816" s="22"/>
      <c r="B4816" s="22"/>
      <c r="C4816" s="22" t="str">
        <f>IF(B4816&gt;0,VLOOKUP(B4816,'الموردين والمخازن'!$A$9:$L$10006,2,0)," ")</f>
        <v xml:space="preserve"> </v>
      </c>
      <c r="D4816" s="22"/>
      <c r="E4816" s="22"/>
      <c r="F4816" s="33"/>
      <c r="G4816" s="69" t="str">
        <f t="shared" si="75"/>
        <v/>
      </c>
    </row>
    <row r="4817" spans="1:7" ht="19.5" thickTop="1" thickBot="1">
      <c r="A4817" s="22"/>
      <c r="B4817" s="22"/>
      <c r="C4817" s="22" t="str">
        <f>IF(B4817&gt;0,VLOOKUP(B4817,'الموردين والمخازن'!$A$9:$L$10006,2,0)," ")</f>
        <v xml:space="preserve"> </v>
      </c>
      <c r="D4817" s="22"/>
      <c r="E4817" s="22"/>
      <c r="F4817" s="33"/>
      <c r="G4817" s="69" t="str">
        <f t="shared" si="75"/>
        <v/>
      </c>
    </row>
    <row r="4818" spans="1:7" ht="19.5" thickTop="1" thickBot="1">
      <c r="A4818" s="22"/>
      <c r="B4818" s="22"/>
      <c r="C4818" s="22" t="str">
        <f>IF(B4818&gt;0,VLOOKUP(B4818,'الموردين والمخازن'!$A$9:$L$10006,2,0)," ")</f>
        <v xml:space="preserve"> </v>
      </c>
      <c r="D4818" s="22"/>
      <c r="E4818" s="22"/>
      <c r="F4818" s="33"/>
      <c r="G4818" s="69" t="str">
        <f t="shared" si="75"/>
        <v/>
      </c>
    </row>
    <row r="4819" spans="1:7" ht="19.5" thickTop="1" thickBot="1">
      <c r="A4819" s="22"/>
      <c r="B4819" s="22"/>
      <c r="C4819" s="22" t="str">
        <f>IF(B4819&gt;0,VLOOKUP(B4819,'الموردين والمخازن'!$A$9:$L$10006,2,0)," ")</f>
        <v xml:space="preserve"> </v>
      </c>
      <c r="D4819" s="22"/>
      <c r="E4819" s="22"/>
      <c r="F4819" s="33"/>
      <c r="G4819" s="69" t="str">
        <f t="shared" si="75"/>
        <v/>
      </c>
    </row>
    <row r="4820" spans="1:7" ht="19.5" thickTop="1" thickBot="1">
      <c r="A4820" s="22"/>
      <c r="B4820" s="22"/>
      <c r="C4820" s="22" t="str">
        <f>IF(B4820&gt;0,VLOOKUP(B4820,'الموردين والمخازن'!$A$9:$L$10006,2,0)," ")</f>
        <v xml:space="preserve"> </v>
      </c>
      <c r="D4820" s="22"/>
      <c r="E4820" s="22"/>
      <c r="F4820" s="33"/>
      <c r="G4820" s="69" t="str">
        <f t="shared" si="75"/>
        <v/>
      </c>
    </row>
    <row r="4821" spans="1:7" ht="19.5" thickTop="1" thickBot="1">
      <c r="A4821" s="22"/>
      <c r="B4821" s="22"/>
      <c r="C4821" s="22" t="str">
        <f>IF(B4821&gt;0,VLOOKUP(B4821,'الموردين والمخازن'!$A$9:$L$10006,2,0)," ")</f>
        <v xml:space="preserve"> </v>
      </c>
      <c r="D4821" s="22"/>
      <c r="E4821" s="22"/>
      <c r="F4821" s="33"/>
      <c r="G4821" s="69" t="str">
        <f t="shared" si="75"/>
        <v/>
      </c>
    </row>
    <row r="4822" spans="1:7" ht="19.5" thickTop="1" thickBot="1">
      <c r="A4822" s="22"/>
      <c r="B4822" s="22"/>
      <c r="C4822" s="22" t="str">
        <f>IF(B4822&gt;0,VLOOKUP(B4822,'الموردين والمخازن'!$A$9:$L$10006,2,0)," ")</f>
        <v xml:space="preserve"> </v>
      </c>
      <c r="D4822" s="22"/>
      <c r="E4822" s="22"/>
      <c r="F4822" s="33"/>
      <c r="G4822" s="69" t="str">
        <f t="shared" si="75"/>
        <v/>
      </c>
    </row>
    <row r="4823" spans="1:7" ht="19.5" thickTop="1" thickBot="1">
      <c r="A4823" s="22"/>
      <c r="B4823" s="22"/>
      <c r="C4823" s="22" t="str">
        <f>IF(B4823&gt;0,VLOOKUP(B4823,'الموردين والمخازن'!$A$9:$L$10006,2,0)," ")</f>
        <v xml:space="preserve"> </v>
      </c>
      <c r="D4823" s="22"/>
      <c r="E4823" s="22"/>
      <c r="F4823" s="33"/>
      <c r="G4823" s="69" t="str">
        <f t="shared" si="75"/>
        <v/>
      </c>
    </row>
    <row r="4824" spans="1:7" ht="19.5" thickTop="1" thickBot="1">
      <c r="A4824" s="22"/>
      <c r="B4824" s="22"/>
      <c r="C4824" s="22" t="str">
        <f>IF(B4824&gt;0,VLOOKUP(B4824,'الموردين والمخازن'!$A$9:$L$10006,2,0)," ")</f>
        <v xml:space="preserve"> </v>
      </c>
      <c r="D4824" s="22"/>
      <c r="E4824" s="22"/>
      <c r="F4824" s="33"/>
      <c r="G4824" s="69" t="str">
        <f t="shared" si="75"/>
        <v/>
      </c>
    </row>
    <row r="4825" spans="1:7" ht="19.5" thickTop="1" thickBot="1">
      <c r="A4825" s="22"/>
      <c r="B4825" s="22"/>
      <c r="C4825" s="22" t="str">
        <f>IF(B4825&gt;0,VLOOKUP(B4825,'الموردين والمخازن'!$A$9:$L$10006,2,0)," ")</f>
        <v xml:space="preserve"> </v>
      </c>
      <c r="D4825" s="22"/>
      <c r="E4825" s="22"/>
      <c r="F4825" s="33"/>
      <c r="G4825" s="69" t="str">
        <f t="shared" si="75"/>
        <v/>
      </c>
    </row>
    <row r="4826" spans="1:7" ht="19.5" thickTop="1" thickBot="1">
      <c r="A4826" s="22"/>
      <c r="B4826" s="22"/>
      <c r="C4826" s="22" t="str">
        <f>IF(B4826&gt;0,VLOOKUP(B4826,'الموردين والمخازن'!$A$9:$L$10006,2,0)," ")</f>
        <v xml:space="preserve"> </v>
      </c>
      <c r="D4826" s="22"/>
      <c r="E4826" s="22"/>
      <c r="F4826" s="33"/>
      <c r="G4826" s="69" t="str">
        <f t="shared" si="75"/>
        <v/>
      </c>
    </row>
    <row r="4827" spans="1:7" ht="19.5" thickTop="1" thickBot="1">
      <c r="A4827" s="22"/>
      <c r="B4827" s="22"/>
      <c r="C4827" s="22" t="str">
        <f>IF(B4827&gt;0,VLOOKUP(B4827,'الموردين والمخازن'!$A$9:$L$10006,2,0)," ")</f>
        <v xml:space="preserve"> </v>
      </c>
      <c r="D4827" s="22"/>
      <c r="E4827" s="22"/>
      <c r="F4827" s="33"/>
      <c r="G4827" s="69" t="str">
        <f t="shared" si="75"/>
        <v/>
      </c>
    </row>
    <row r="4828" spans="1:7" ht="19.5" thickTop="1" thickBot="1">
      <c r="A4828" s="22"/>
      <c r="B4828" s="22"/>
      <c r="C4828" s="22" t="str">
        <f>IF(B4828&gt;0,VLOOKUP(B4828,'الموردين والمخازن'!$A$9:$L$10006,2,0)," ")</f>
        <v xml:space="preserve"> </v>
      </c>
      <c r="D4828" s="22"/>
      <c r="E4828" s="22"/>
      <c r="F4828" s="33"/>
      <c r="G4828" s="69" t="str">
        <f t="shared" si="75"/>
        <v/>
      </c>
    </row>
    <row r="4829" spans="1:7" ht="19.5" thickTop="1" thickBot="1">
      <c r="A4829" s="22"/>
      <c r="B4829" s="22"/>
      <c r="C4829" s="22" t="str">
        <f>IF(B4829&gt;0,VLOOKUP(B4829,'الموردين والمخازن'!$A$9:$L$10006,2,0)," ")</f>
        <v xml:space="preserve"> </v>
      </c>
      <c r="D4829" s="22"/>
      <c r="E4829" s="22"/>
      <c r="F4829" s="33"/>
      <c r="G4829" s="69" t="str">
        <f t="shared" si="75"/>
        <v/>
      </c>
    </row>
    <row r="4830" spans="1:7" ht="19.5" thickTop="1" thickBot="1">
      <c r="A4830" s="22"/>
      <c r="B4830" s="22"/>
      <c r="C4830" s="22" t="str">
        <f>IF(B4830&gt;0,VLOOKUP(B4830,'الموردين والمخازن'!$A$9:$L$10006,2,0)," ")</f>
        <v xml:space="preserve"> </v>
      </c>
      <c r="D4830" s="22"/>
      <c r="E4830" s="22"/>
      <c r="F4830" s="33"/>
      <c r="G4830" s="69" t="str">
        <f t="shared" si="75"/>
        <v/>
      </c>
    </row>
    <row r="4831" spans="1:7" ht="19.5" thickTop="1" thickBot="1">
      <c r="A4831" s="22"/>
      <c r="B4831" s="22"/>
      <c r="C4831" s="22" t="str">
        <f>IF(B4831&gt;0,VLOOKUP(B4831,'الموردين والمخازن'!$A$9:$L$10006,2,0)," ")</f>
        <v xml:space="preserve"> </v>
      </c>
      <c r="D4831" s="22"/>
      <c r="E4831" s="22"/>
      <c r="F4831" s="33"/>
      <c r="G4831" s="69" t="str">
        <f t="shared" si="75"/>
        <v/>
      </c>
    </row>
    <row r="4832" spans="1:7" ht="19.5" thickTop="1" thickBot="1">
      <c r="A4832" s="22"/>
      <c r="B4832" s="22"/>
      <c r="C4832" s="22" t="str">
        <f>IF(B4832&gt;0,VLOOKUP(B4832,'الموردين والمخازن'!$A$9:$L$10006,2,0)," ")</f>
        <v xml:space="preserve"> </v>
      </c>
      <c r="D4832" s="22"/>
      <c r="E4832" s="22"/>
      <c r="F4832" s="33"/>
      <c r="G4832" s="69" t="str">
        <f t="shared" si="75"/>
        <v/>
      </c>
    </row>
    <row r="4833" spans="1:7" ht="19.5" thickTop="1" thickBot="1">
      <c r="A4833" s="22"/>
      <c r="B4833" s="22"/>
      <c r="C4833" s="22" t="str">
        <f>IF(B4833&gt;0,VLOOKUP(B4833,'الموردين والمخازن'!$A$9:$L$10006,2,0)," ")</f>
        <v xml:space="preserve"> </v>
      </c>
      <c r="D4833" s="22"/>
      <c r="E4833" s="22"/>
      <c r="F4833" s="33"/>
      <c r="G4833" s="69" t="str">
        <f t="shared" si="75"/>
        <v/>
      </c>
    </row>
    <row r="4834" spans="1:7" ht="19.5" thickTop="1" thickBot="1">
      <c r="A4834" s="22"/>
      <c r="B4834" s="22"/>
      <c r="C4834" s="22" t="str">
        <f>IF(B4834&gt;0,VLOOKUP(B4834,'الموردين والمخازن'!$A$9:$L$10006,2,0)," ")</f>
        <v xml:space="preserve"> </v>
      </c>
      <c r="D4834" s="22"/>
      <c r="E4834" s="22"/>
      <c r="F4834" s="33"/>
      <c r="G4834" s="69" t="str">
        <f t="shared" si="75"/>
        <v/>
      </c>
    </row>
    <row r="4835" spans="1:7" ht="19.5" thickTop="1" thickBot="1">
      <c r="A4835" s="22"/>
      <c r="B4835" s="22"/>
      <c r="C4835" s="22" t="str">
        <f>IF(B4835&gt;0,VLOOKUP(B4835,'الموردين والمخازن'!$A$9:$L$10006,2,0)," ")</f>
        <v xml:space="preserve"> </v>
      </c>
      <c r="D4835" s="22"/>
      <c r="E4835" s="22"/>
      <c r="F4835" s="33"/>
      <c r="G4835" s="69" t="str">
        <f t="shared" si="75"/>
        <v/>
      </c>
    </row>
    <row r="4836" spans="1:7" ht="19.5" thickTop="1" thickBot="1">
      <c r="A4836" s="22"/>
      <c r="B4836" s="22"/>
      <c r="C4836" s="22" t="str">
        <f>IF(B4836&gt;0,VLOOKUP(B4836,'الموردين والمخازن'!$A$9:$L$10006,2,0)," ")</f>
        <v xml:space="preserve"> </v>
      </c>
      <c r="D4836" s="22"/>
      <c r="E4836" s="22"/>
      <c r="F4836" s="33"/>
      <c r="G4836" s="69" t="str">
        <f t="shared" si="75"/>
        <v/>
      </c>
    </row>
    <row r="4837" spans="1:7" ht="19.5" thickTop="1" thickBot="1">
      <c r="A4837" s="22"/>
      <c r="B4837" s="22"/>
      <c r="C4837" s="22" t="str">
        <f>IF(B4837&gt;0,VLOOKUP(B4837,'الموردين والمخازن'!$A$9:$L$10006,2,0)," ")</f>
        <v xml:space="preserve"> </v>
      </c>
      <c r="D4837" s="22"/>
      <c r="E4837" s="22"/>
      <c r="F4837" s="33"/>
      <c r="G4837" s="69" t="str">
        <f t="shared" si="75"/>
        <v/>
      </c>
    </row>
    <row r="4838" spans="1:7" ht="19.5" thickTop="1" thickBot="1">
      <c r="A4838" s="22"/>
      <c r="B4838" s="22"/>
      <c r="C4838" s="22" t="str">
        <f>IF(B4838&gt;0,VLOOKUP(B4838,'الموردين والمخازن'!$A$9:$L$10006,2,0)," ")</f>
        <v xml:space="preserve"> </v>
      </c>
      <c r="D4838" s="22"/>
      <c r="E4838" s="22"/>
      <c r="F4838" s="33"/>
      <c r="G4838" s="69" t="str">
        <f t="shared" si="75"/>
        <v/>
      </c>
    </row>
    <row r="4839" spans="1:7" ht="19.5" thickTop="1" thickBot="1">
      <c r="A4839" s="22"/>
      <c r="B4839" s="22"/>
      <c r="C4839" s="22" t="str">
        <f>IF(B4839&gt;0,VLOOKUP(B4839,'الموردين والمخازن'!$A$9:$L$10006,2,0)," ")</f>
        <v xml:space="preserve"> </v>
      </c>
      <c r="D4839" s="22"/>
      <c r="E4839" s="22"/>
      <c r="F4839" s="33"/>
      <c r="G4839" s="69" t="str">
        <f t="shared" si="75"/>
        <v/>
      </c>
    </row>
    <row r="4840" spans="1:7" ht="19.5" thickTop="1" thickBot="1">
      <c r="A4840" s="22"/>
      <c r="B4840" s="22"/>
      <c r="C4840" s="22" t="str">
        <f>IF(B4840&gt;0,VLOOKUP(B4840,'الموردين والمخازن'!$A$9:$L$10006,2,0)," ")</f>
        <v xml:space="preserve"> </v>
      </c>
      <c r="D4840" s="22"/>
      <c r="E4840" s="22"/>
      <c r="F4840" s="33"/>
      <c r="G4840" s="69" t="str">
        <f t="shared" si="75"/>
        <v/>
      </c>
    </row>
    <row r="4841" spans="1:7" ht="19.5" thickTop="1" thickBot="1">
      <c r="A4841" s="22"/>
      <c r="B4841" s="22"/>
      <c r="C4841" s="22" t="str">
        <f>IF(B4841&gt;0,VLOOKUP(B4841,'الموردين والمخازن'!$A$9:$L$10006,2,0)," ")</f>
        <v xml:space="preserve"> </v>
      </c>
      <c r="D4841" s="22"/>
      <c r="E4841" s="22"/>
      <c r="F4841" s="33"/>
      <c r="G4841" s="69" t="str">
        <f t="shared" si="75"/>
        <v/>
      </c>
    </row>
    <row r="4842" spans="1:7" ht="19.5" thickTop="1" thickBot="1">
      <c r="A4842" s="22"/>
      <c r="B4842" s="22"/>
      <c r="C4842" s="22" t="str">
        <f>IF(B4842&gt;0,VLOOKUP(B4842,'الموردين والمخازن'!$A$9:$L$10006,2,0)," ")</f>
        <v xml:space="preserve"> </v>
      </c>
      <c r="D4842" s="22"/>
      <c r="E4842" s="22"/>
      <c r="F4842" s="33"/>
      <c r="G4842" s="69" t="str">
        <f t="shared" si="75"/>
        <v/>
      </c>
    </row>
    <row r="4843" spans="1:7" ht="19.5" thickTop="1" thickBot="1">
      <c r="A4843" s="22"/>
      <c r="B4843" s="22"/>
      <c r="C4843" s="22" t="str">
        <f>IF(B4843&gt;0,VLOOKUP(B4843,'الموردين والمخازن'!$A$9:$L$10006,2,0)," ")</f>
        <v xml:space="preserve"> </v>
      </c>
      <c r="D4843" s="22"/>
      <c r="E4843" s="22"/>
      <c r="F4843" s="33"/>
      <c r="G4843" s="69" t="str">
        <f t="shared" si="75"/>
        <v/>
      </c>
    </row>
    <row r="4844" spans="1:7" ht="19.5" thickTop="1" thickBot="1">
      <c r="A4844" s="22"/>
      <c r="B4844" s="22"/>
      <c r="C4844" s="22" t="str">
        <f>IF(B4844&gt;0,VLOOKUP(B4844,'الموردين والمخازن'!$A$9:$L$10006,2,0)," ")</f>
        <v xml:space="preserve"> </v>
      </c>
      <c r="D4844" s="22"/>
      <c r="E4844" s="22"/>
      <c r="F4844" s="33"/>
      <c r="G4844" s="69" t="str">
        <f t="shared" si="75"/>
        <v/>
      </c>
    </row>
    <row r="4845" spans="1:7" ht="19.5" thickTop="1" thickBot="1">
      <c r="A4845" s="22"/>
      <c r="B4845" s="22"/>
      <c r="C4845" s="22" t="str">
        <f>IF(B4845&gt;0,VLOOKUP(B4845,'الموردين والمخازن'!$A$9:$L$10006,2,0)," ")</f>
        <v xml:space="preserve"> </v>
      </c>
      <c r="D4845" s="22"/>
      <c r="E4845" s="22"/>
      <c r="F4845" s="33"/>
      <c r="G4845" s="69" t="str">
        <f t="shared" si="75"/>
        <v/>
      </c>
    </row>
    <row r="4846" spans="1:7" ht="19.5" thickTop="1" thickBot="1">
      <c r="A4846" s="22"/>
      <c r="B4846" s="22"/>
      <c r="C4846" s="22" t="str">
        <f>IF(B4846&gt;0,VLOOKUP(B4846,'الموردين والمخازن'!$A$9:$L$10006,2,0)," ")</f>
        <v xml:space="preserve"> </v>
      </c>
      <c r="D4846" s="22"/>
      <c r="E4846" s="22"/>
      <c r="F4846" s="33"/>
      <c r="G4846" s="69" t="str">
        <f t="shared" si="75"/>
        <v/>
      </c>
    </row>
    <row r="4847" spans="1:7" ht="19.5" thickTop="1" thickBot="1">
      <c r="A4847" s="22"/>
      <c r="B4847" s="22"/>
      <c r="C4847" s="22" t="str">
        <f>IF(B4847&gt;0,VLOOKUP(B4847,'الموردين والمخازن'!$A$9:$L$10006,2,0)," ")</f>
        <v xml:space="preserve"> </v>
      </c>
      <c r="D4847" s="22"/>
      <c r="E4847" s="22"/>
      <c r="F4847" s="33"/>
      <c r="G4847" s="69" t="str">
        <f t="shared" si="75"/>
        <v/>
      </c>
    </row>
    <row r="4848" spans="1:7" ht="19.5" thickTop="1" thickBot="1">
      <c r="A4848" s="22"/>
      <c r="B4848" s="22"/>
      <c r="C4848" s="22" t="str">
        <f>IF(B4848&gt;0,VLOOKUP(B4848,'الموردين والمخازن'!$A$9:$L$10006,2,0)," ")</f>
        <v xml:space="preserve"> </v>
      </c>
      <c r="D4848" s="22"/>
      <c r="E4848" s="22"/>
      <c r="F4848" s="33"/>
      <c r="G4848" s="69" t="str">
        <f t="shared" si="75"/>
        <v/>
      </c>
    </row>
    <row r="4849" spans="1:7" ht="19.5" thickTop="1" thickBot="1">
      <c r="A4849" s="22"/>
      <c r="B4849" s="22"/>
      <c r="C4849" s="22" t="str">
        <f>IF(B4849&gt;0,VLOOKUP(B4849,'الموردين والمخازن'!$A$9:$L$10006,2,0)," ")</f>
        <v xml:space="preserve"> </v>
      </c>
      <c r="D4849" s="22"/>
      <c r="E4849" s="22"/>
      <c r="F4849" s="33"/>
      <c r="G4849" s="69" t="str">
        <f t="shared" si="75"/>
        <v/>
      </c>
    </row>
    <row r="4850" spans="1:7" ht="19.5" thickTop="1" thickBot="1">
      <c r="A4850" s="22"/>
      <c r="B4850" s="22"/>
      <c r="C4850" s="22" t="str">
        <f>IF(B4850&gt;0,VLOOKUP(B4850,'الموردين والمخازن'!$A$9:$L$10006,2,0)," ")</f>
        <v xml:space="preserve"> </v>
      </c>
      <c r="D4850" s="22"/>
      <c r="E4850" s="22"/>
      <c r="F4850" s="33"/>
      <c r="G4850" s="69" t="str">
        <f t="shared" si="75"/>
        <v/>
      </c>
    </row>
    <row r="4851" spans="1:7" ht="19.5" thickTop="1" thickBot="1">
      <c r="A4851" s="22"/>
      <c r="B4851" s="22"/>
      <c r="C4851" s="22" t="str">
        <f>IF(B4851&gt;0,VLOOKUP(B4851,'الموردين والمخازن'!$A$9:$L$10006,2,0)," ")</f>
        <v xml:space="preserve"> </v>
      </c>
      <c r="D4851" s="22"/>
      <c r="E4851" s="22"/>
      <c r="F4851" s="33"/>
      <c r="G4851" s="69" t="str">
        <f t="shared" si="75"/>
        <v/>
      </c>
    </row>
    <row r="4852" spans="1:7" ht="19.5" thickTop="1" thickBot="1">
      <c r="A4852" s="22"/>
      <c r="B4852" s="22"/>
      <c r="C4852" s="22" t="str">
        <f>IF(B4852&gt;0,VLOOKUP(B4852,'الموردين والمخازن'!$A$9:$L$10006,2,0)," ")</f>
        <v xml:space="preserve"> </v>
      </c>
      <c r="D4852" s="22"/>
      <c r="E4852" s="22"/>
      <c r="F4852" s="33"/>
      <c r="G4852" s="69" t="str">
        <f t="shared" si="75"/>
        <v/>
      </c>
    </row>
    <row r="4853" spans="1:7" ht="19.5" thickTop="1" thickBot="1">
      <c r="A4853" s="22"/>
      <c r="B4853" s="22"/>
      <c r="C4853" s="22" t="str">
        <f>IF(B4853&gt;0,VLOOKUP(B4853,'الموردين والمخازن'!$A$9:$L$10006,2,0)," ")</f>
        <v xml:space="preserve"> </v>
      </c>
      <c r="D4853" s="22"/>
      <c r="E4853" s="22"/>
      <c r="F4853" s="33"/>
      <c r="G4853" s="69" t="str">
        <f t="shared" si="75"/>
        <v/>
      </c>
    </row>
    <row r="4854" spans="1:7" ht="19.5" thickTop="1" thickBot="1">
      <c r="A4854" s="22"/>
      <c r="B4854" s="22"/>
      <c r="C4854" s="22" t="str">
        <f>IF(B4854&gt;0,VLOOKUP(B4854,'الموردين والمخازن'!$A$9:$L$10006,2,0)," ")</f>
        <v xml:space="preserve"> </v>
      </c>
      <c r="D4854" s="22"/>
      <c r="E4854" s="22"/>
      <c r="F4854" s="33"/>
      <c r="G4854" s="69" t="str">
        <f t="shared" si="75"/>
        <v/>
      </c>
    </row>
    <row r="4855" spans="1:7" ht="19.5" thickTop="1" thickBot="1">
      <c r="A4855" s="22"/>
      <c r="B4855" s="22"/>
      <c r="C4855" s="22" t="str">
        <f>IF(B4855&gt;0,VLOOKUP(B4855,'الموردين والمخازن'!$A$9:$L$10006,2,0)," ")</f>
        <v xml:space="preserve"> </v>
      </c>
      <c r="D4855" s="22"/>
      <c r="E4855" s="22"/>
      <c r="F4855" s="33"/>
      <c r="G4855" s="69" t="str">
        <f t="shared" si="75"/>
        <v/>
      </c>
    </row>
    <row r="4856" spans="1:7" ht="19.5" thickTop="1" thickBot="1">
      <c r="A4856" s="22"/>
      <c r="B4856" s="22"/>
      <c r="C4856" s="22" t="str">
        <f>IF(B4856&gt;0,VLOOKUP(B4856,'الموردين والمخازن'!$A$9:$L$10006,2,0)," ")</f>
        <v xml:space="preserve"> </v>
      </c>
      <c r="D4856" s="22"/>
      <c r="E4856" s="22"/>
      <c r="F4856" s="33"/>
      <c r="G4856" s="69" t="str">
        <f t="shared" si="75"/>
        <v/>
      </c>
    </row>
    <row r="4857" spans="1:7" ht="19.5" thickTop="1" thickBot="1">
      <c r="A4857" s="22"/>
      <c r="B4857" s="22"/>
      <c r="C4857" s="22" t="str">
        <f>IF(B4857&gt;0,VLOOKUP(B4857,'الموردين والمخازن'!$A$9:$L$10006,2,0)," ")</f>
        <v xml:space="preserve"> </v>
      </c>
      <c r="D4857" s="22"/>
      <c r="E4857" s="22"/>
      <c r="F4857" s="33"/>
      <c r="G4857" s="69" t="str">
        <f t="shared" si="75"/>
        <v/>
      </c>
    </row>
    <row r="4858" spans="1:7" ht="19.5" thickTop="1" thickBot="1">
      <c r="A4858" s="22"/>
      <c r="B4858" s="22"/>
      <c r="C4858" s="22" t="str">
        <f>IF(B4858&gt;0,VLOOKUP(B4858,'الموردين والمخازن'!$A$9:$L$10006,2,0)," ")</f>
        <v xml:space="preserve"> </v>
      </c>
      <c r="D4858" s="22"/>
      <c r="E4858" s="22"/>
      <c r="F4858" s="33"/>
      <c r="G4858" s="69" t="str">
        <f t="shared" si="75"/>
        <v/>
      </c>
    </row>
    <row r="4859" spans="1:7" ht="19.5" thickTop="1" thickBot="1">
      <c r="A4859" s="22"/>
      <c r="B4859" s="22"/>
      <c r="C4859" s="22" t="str">
        <f>IF(B4859&gt;0,VLOOKUP(B4859,'الموردين والمخازن'!$A$9:$L$10006,2,0)," ")</f>
        <v xml:space="preserve"> </v>
      </c>
      <c r="D4859" s="22"/>
      <c r="E4859" s="22"/>
      <c r="F4859" s="33"/>
      <c r="G4859" s="69" t="str">
        <f t="shared" si="75"/>
        <v/>
      </c>
    </row>
    <row r="4860" spans="1:7" ht="19.5" thickTop="1" thickBot="1">
      <c r="A4860" s="22"/>
      <c r="B4860" s="22"/>
      <c r="C4860" s="22" t="str">
        <f>IF(B4860&gt;0,VLOOKUP(B4860,'الموردين والمخازن'!$A$9:$L$10006,2,0)," ")</f>
        <v xml:space="preserve"> </v>
      </c>
      <c r="D4860" s="22"/>
      <c r="E4860" s="22"/>
      <c r="F4860" s="33"/>
      <c r="G4860" s="69" t="str">
        <f t="shared" si="75"/>
        <v/>
      </c>
    </row>
    <row r="4861" spans="1:7" ht="19.5" thickTop="1" thickBot="1">
      <c r="A4861" s="22"/>
      <c r="B4861" s="22"/>
      <c r="C4861" s="22" t="str">
        <f>IF(B4861&gt;0,VLOOKUP(B4861,'الموردين والمخازن'!$A$9:$L$10006,2,0)," ")</f>
        <v xml:space="preserve"> </v>
      </c>
      <c r="D4861" s="22"/>
      <c r="E4861" s="22"/>
      <c r="F4861" s="33"/>
      <c r="G4861" s="69" t="str">
        <f t="shared" si="75"/>
        <v/>
      </c>
    </row>
    <row r="4862" spans="1:7" ht="19.5" thickTop="1" thickBot="1">
      <c r="A4862" s="22"/>
      <c r="B4862" s="22"/>
      <c r="C4862" s="22" t="str">
        <f>IF(B4862&gt;0,VLOOKUP(B4862,'الموردين والمخازن'!$A$9:$L$10006,2,0)," ")</f>
        <v xml:space="preserve"> </v>
      </c>
      <c r="D4862" s="22"/>
      <c r="E4862" s="22"/>
      <c r="F4862" s="33"/>
      <c r="G4862" s="69" t="str">
        <f t="shared" si="75"/>
        <v/>
      </c>
    </row>
    <row r="4863" spans="1:7" ht="19.5" thickTop="1" thickBot="1">
      <c r="A4863" s="22"/>
      <c r="B4863" s="22"/>
      <c r="C4863" s="22" t="str">
        <f>IF(B4863&gt;0,VLOOKUP(B4863,'الموردين والمخازن'!$A$9:$L$10006,2,0)," ")</f>
        <v xml:space="preserve"> </v>
      </c>
      <c r="D4863" s="22"/>
      <c r="E4863" s="22"/>
      <c r="F4863" s="33"/>
      <c r="G4863" s="69" t="str">
        <f t="shared" si="75"/>
        <v/>
      </c>
    </row>
    <row r="4864" spans="1:7" ht="19.5" thickTop="1" thickBot="1">
      <c r="A4864" s="22"/>
      <c r="B4864" s="22"/>
      <c r="C4864" s="22" t="str">
        <f>IF(B4864&gt;0,VLOOKUP(B4864,'الموردين والمخازن'!$A$9:$L$10006,2,0)," ")</f>
        <v xml:space="preserve"> </v>
      </c>
      <c r="D4864" s="22"/>
      <c r="E4864" s="22"/>
      <c r="F4864" s="33"/>
      <c r="G4864" s="69" t="str">
        <f t="shared" si="75"/>
        <v/>
      </c>
    </row>
    <row r="4865" spans="1:7" ht="19.5" thickTop="1" thickBot="1">
      <c r="A4865" s="22"/>
      <c r="B4865" s="22"/>
      <c r="C4865" s="22" t="str">
        <f>IF(B4865&gt;0,VLOOKUP(B4865,'الموردين والمخازن'!$A$9:$L$10006,2,0)," ")</f>
        <v xml:space="preserve"> </v>
      </c>
      <c r="D4865" s="22"/>
      <c r="E4865" s="22"/>
      <c r="F4865" s="33"/>
      <c r="G4865" s="69" t="str">
        <f t="shared" si="75"/>
        <v/>
      </c>
    </row>
    <row r="4866" spans="1:7" ht="19.5" thickTop="1" thickBot="1">
      <c r="A4866" s="22"/>
      <c r="B4866" s="22"/>
      <c r="C4866" s="22" t="str">
        <f>IF(B4866&gt;0,VLOOKUP(B4866,'الموردين والمخازن'!$A$9:$L$10006,2,0)," ")</f>
        <v xml:space="preserve"> </v>
      </c>
      <c r="D4866" s="22"/>
      <c r="E4866" s="22"/>
      <c r="F4866" s="33"/>
      <c r="G4866" s="69" t="str">
        <f t="shared" si="75"/>
        <v/>
      </c>
    </row>
    <row r="4867" spans="1:7" ht="19.5" thickTop="1" thickBot="1">
      <c r="A4867" s="22"/>
      <c r="B4867" s="22"/>
      <c r="C4867" s="22" t="str">
        <f>IF(B4867&gt;0,VLOOKUP(B4867,'الموردين والمخازن'!$A$9:$L$10006,2,0)," ")</f>
        <v xml:space="preserve"> </v>
      </c>
      <c r="D4867" s="22"/>
      <c r="E4867" s="22"/>
      <c r="F4867" s="33"/>
      <c r="G4867" s="69" t="str">
        <f t="shared" si="75"/>
        <v/>
      </c>
    </row>
    <row r="4868" spans="1:7" ht="19.5" thickTop="1" thickBot="1">
      <c r="A4868" s="22"/>
      <c r="B4868" s="22"/>
      <c r="C4868" s="22" t="str">
        <f>IF(B4868&gt;0,VLOOKUP(B4868,'الموردين والمخازن'!$A$9:$L$10006,2,0)," ")</f>
        <v xml:space="preserve"> </v>
      </c>
      <c r="D4868" s="22"/>
      <c r="E4868" s="22"/>
      <c r="F4868" s="33"/>
      <c r="G4868" s="69" t="str">
        <f t="shared" si="75"/>
        <v/>
      </c>
    </row>
    <row r="4869" spans="1:7" ht="19.5" thickTop="1" thickBot="1">
      <c r="A4869" s="22"/>
      <c r="B4869" s="22"/>
      <c r="C4869" s="22" t="str">
        <f>IF(B4869&gt;0,VLOOKUP(B4869,'الموردين والمخازن'!$A$9:$L$10006,2,0)," ")</f>
        <v xml:space="preserve"> </v>
      </c>
      <c r="D4869" s="22"/>
      <c r="E4869" s="22"/>
      <c r="F4869" s="33"/>
      <c r="G4869" s="69" t="str">
        <f t="shared" si="75"/>
        <v/>
      </c>
    </row>
    <row r="4870" spans="1:7" ht="19.5" thickTop="1" thickBot="1">
      <c r="A4870" s="22"/>
      <c r="B4870" s="22"/>
      <c r="C4870" s="22" t="str">
        <f>IF(B4870&gt;0,VLOOKUP(B4870,'الموردين والمخازن'!$A$9:$L$10006,2,0)," ")</f>
        <v xml:space="preserve"> </v>
      </c>
      <c r="D4870" s="22"/>
      <c r="E4870" s="22"/>
      <c r="F4870" s="33"/>
      <c r="G4870" s="69" t="str">
        <f t="shared" si="75"/>
        <v/>
      </c>
    </row>
    <row r="4871" spans="1:7" ht="19.5" thickTop="1" thickBot="1">
      <c r="A4871" s="22"/>
      <c r="B4871" s="22"/>
      <c r="C4871" s="22" t="str">
        <f>IF(B4871&gt;0,VLOOKUP(B4871,'الموردين والمخازن'!$A$9:$L$10006,2,0)," ")</f>
        <v xml:space="preserve"> </v>
      </c>
      <c r="D4871" s="22"/>
      <c r="E4871" s="22"/>
      <c r="F4871" s="33"/>
      <c r="G4871" s="69" t="str">
        <f t="shared" si="75"/>
        <v/>
      </c>
    </row>
    <row r="4872" spans="1:7" ht="19.5" thickTop="1" thickBot="1">
      <c r="A4872" s="22"/>
      <c r="B4872" s="22"/>
      <c r="C4872" s="22" t="str">
        <f>IF(B4872&gt;0,VLOOKUP(B4872,'الموردين والمخازن'!$A$9:$L$10006,2,0)," ")</f>
        <v xml:space="preserve"> </v>
      </c>
      <c r="D4872" s="22"/>
      <c r="E4872" s="22"/>
      <c r="F4872" s="33"/>
      <c r="G4872" s="69" t="str">
        <f t="shared" si="75"/>
        <v/>
      </c>
    </row>
    <row r="4873" spans="1:7" ht="19.5" thickTop="1" thickBot="1">
      <c r="A4873" s="22"/>
      <c r="B4873" s="22"/>
      <c r="C4873" s="22" t="str">
        <f>IF(B4873&gt;0,VLOOKUP(B4873,'الموردين والمخازن'!$A$9:$L$10006,2,0)," ")</f>
        <v xml:space="preserve"> </v>
      </c>
      <c r="D4873" s="22"/>
      <c r="E4873" s="22"/>
      <c r="F4873" s="33"/>
      <c r="G4873" s="69" t="str">
        <f t="shared" ref="G4873:G4936" si="76">B4873&amp;A4873</f>
        <v/>
      </c>
    </row>
    <row r="4874" spans="1:7" ht="19.5" thickTop="1" thickBot="1">
      <c r="A4874" s="22"/>
      <c r="B4874" s="22"/>
      <c r="C4874" s="22" t="str">
        <f>IF(B4874&gt;0,VLOOKUP(B4874,'الموردين والمخازن'!$A$9:$L$10006,2,0)," ")</f>
        <v xml:space="preserve"> </v>
      </c>
      <c r="D4874" s="22"/>
      <c r="E4874" s="22"/>
      <c r="F4874" s="33"/>
      <c r="G4874" s="69" t="str">
        <f t="shared" si="76"/>
        <v/>
      </c>
    </row>
    <row r="4875" spans="1:7" ht="19.5" thickTop="1" thickBot="1">
      <c r="A4875" s="22"/>
      <c r="B4875" s="22"/>
      <c r="C4875" s="22" t="str">
        <f>IF(B4875&gt;0,VLOOKUP(B4875,'الموردين والمخازن'!$A$9:$L$10006,2,0)," ")</f>
        <v xml:space="preserve"> </v>
      </c>
      <c r="D4875" s="22"/>
      <c r="E4875" s="22"/>
      <c r="F4875" s="33"/>
      <c r="G4875" s="69" t="str">
        <f t="shared" si="76"/>
        <v/>
      </c>
    </row>
    <row r="4876" spans="1:7" ht="19.5" thickTop="1" thickBot="1">
      <c r="A4876" s="22"/>
      <c r="B4876" s="22"/>
      <c r="C4876" s="22" t="str">
        <f>IF(B4876&gt;0,VLOOKUP(B4876,'الموردين والمخازن'!$A$9:$L$10006,2,0)," ")</f>
        <v xml:space="preserve"> </v>
      </c>
      <c r="D4876" s="22"/>
      <c r="E4876" s="22"/>
      <c r="F4876" s="33"/>
      <c r="G4876" s="69" t="str">
        <f t="shared" si="76"/>
        <v/>
      </c>
    </row>
    <row r="4877" spans="1:7" ht="19.5" thickTop="1" thickBot="1">
      <c r="A4877" s="22"/>
      <c r="B4877" s="22"/>
      <c r="C4877" s="22" t="str">
        <f>IF(B4877&gt;0,VLOOKUP(B4877,'الموردين والمخازن'!$A$9:$L$10006,2,0)," ")</f>
        <v xml:space="preserve"> </v>
      </c>
      <c r="D4877" s="22"/>
      <c r="E4877" s="22"/>
      <c r="F4877" s="33"/>
      <c r="G4877" s="69" t="str">
        <f t="shared" si="76"/>
        <v/>
      </c>
    </row>
    <row r="4878" spans="1:7" ht="19.5" thickTop="1" thickBot="1">
      <c r="A4878" s="22"/>
      <c r="B4878" s="22"/>
      <c r="C4878" s="22" t="str">
        <f>IF(B4878&gt;0,VLOOKUP(B4878,'الموردين والمخازن'!$A$9:$L$10006,2,0)," ")</f>
        <v xml:space="preserve"> </v>
      </c>
      <c r="D4878" s="22"/>
      <c r="E4878" s="22"/>
      <c r="F4878" s="33"/>
      <c r="G4878" s="69" t="str">
        <f t="shared" si="76"/>
        <v/>
      </c>
    </row>
    <row r="4879" spans="1:7" ht="19.5" thickTop="1" thickBot="1">
      <c r="A4879" s="22"/>
      <c r="B4879" s="22"/>
      <c r="C4879" s="22" t="str">
        <f>IF(B4879&gt;0,VLOOKUP(B4879,'الموردين والمخازن'!$A$9:$L$10006,2,0)," ")</f>
        <v xml:space="preserve"> </v>
      </c>
      <c r="D4879" s="22"/>
      <c r="E4879" s="22"/>
      <c r="F4879" s="33"/>
      <c r="G4879" s="69" t="str">
        <f t="shared" si="76"/>
        <v/>
      </c>
    </row>
    <row r="4880" spans="1:7" ht="19.5" thickTop="1" thickBot="1">
      <c r="A4880" s="22"/>
      <c r="B4880" s="22"/>
      <c r="C4880" s="22" t="str">
        <f>IF(B4880&gt;0,VLOOKUP(B4880,'الموردين والمخازن'!$A$9:$L$10006,2,0)," ")</f>
        <v xml:space="preserve"> </v>
      </c>
      <c r="D4880" s="22"/>
      <c r="E4880" s="22"/>
      <c r="F4880" s="33"/>
      <c r="G4880" s="69" t="str">
        <f t="shared" si="76"/>
        <v/>
      </c>
    </row>
    <row r="4881" spans="1:7" ht="19.5" thickTop="1" thickBot="1">
      <c r="A4881" s="22"/>
      <c r="B4881" s="22"/>
      <c r="C4881" s="22" t="str">
        <f>IF(B4881&gt;0,VLOOKUP(B4881,'الموردين والمخازن'!$A$9:$L$10006,2,0)," ")</f>
        <v xml:space="preserve"> </v>
      </c>
      <c r="D4881" s="22"/>
      <c r="E4881" s="22"/>
      <c r="F4881" s="33"/>
      <c r="G4881" s="69" t="str">
        <f t="shared" si="76"/>
        <v/>
      </c>
    </row>
    <row r="4882" spans="1:7" ht="19.5" thickTop="1" thickBot="1">
      <c r="A4882" s="22"/>
      <c r="B4882" s="22"/>
      <c r="C4882" s="22" t="str">
        <f>IF(B4882&gt;0,VLOOKUP(B4882,'الموردين والمخازن'!$A$9:$L$10006,2,0)," ")</f>
        <v xml:space="preserve"> </v>
      </c>
      <c r="D4882" s="22"/>
      <c r="E4882" s="22"/>
      <c r="F4882" s="33"/>
      <c r="G4882" s="69" t="str">
        <f t="shared" si="76"/>
        <v/>
      </c>
    </row>
    <row r="4883" spans="1:7" ht="19.5" thickTop="1" thickBot="1">
      <c r="A4883" s="22"/>
      <c r="B4883" s="22"/>
      <c r="C4883" s="22" t="str">
        <f>IF(B4883&gt;0,VLOOKUP(B4883,'الموردين والمخازن'!$A$9:$L$10006,2,0)," ")</f>
        <v xml:space="preserve"> </v>
      </c>
      <c r="D4883" s="22"/>
      <c r="E4883" s="22"/>
      <c r="F4883" s="33"/>
      <c r="G4883" s="69" t="str">
        <f t="shared" si="76"/>
        <v/>
      </c>
    </row>
    <row r="4884" spans="1:7" ht="19.5" thickTop="1" thickBot="1">
      <c r="A4884" s="22"/>
      <c r="B4884" s="22"/>
      <c r="C4884" s="22" t="str">
        <f>IF(B4884&gt;0,VLOOKUP(B4884,'الموردين والمخازن'!$A$9:$L$10006,2,0)," ")</f>
        <v xml:space="preserve"> </v>
      </c>
      <c r="D4884" s="22"/>
      <c r="E4884" s="22"/>
      <c r="F4884" s="33"/>
      <c r="G4884" s="69" t="str">
        <f t="shared" si="76"/>
        <v/>
      </c>
    </row>
    <row r="4885" spans="1:7" ht="19.5" thickTop="1" thickBot="1">
      <c r="A4885" s="22"/>
      <c r="B4885" s="22"/>
      <c r="C4885" s="22" t="str">
        <f>IF(B4885&gt;0,VLOOKUP(B4885,'الموردين والمخازن'!$A$9:$L$10006,2,0)," ")</f>
        <v xml:space="preserve"> </v>
      </c>
      <c r="D4885" s="22"/>
      <c r="E4885" s="22"/>
      <c r="F4885" s="33"/>
      <c r="G4885" s="69" t="str">
        <f t="shared" si="76"/>
        <v/>
      </c>
    </row>
    <row r="4886" spans="1:7" ht="19.5" thickTop="1" thickBot="1">
      <c r="A4886" s="22"/>
      <c r="B4886" s="22"/>
      <c r="C4886" s="22" t="str">
        <f>IF(B4886&gt;0,VLOOKUP(B4886,'الموردين والمخازن'!$A$9:$L$10006,2,0)," ")</f>
        <v xml:space="preserve"> </v>
      </c>
      <c r="D4886" s="22"/>
      <c r="E4886" s="22"/>
      <c r="F4886" s="33"/>
      <c r="G4886" s="69" t="str">
        <f t="shared" si="76"/>
        <v/>
      </c>
    </row>
    <row r="4887" spans="1:7" ht="19.5" thickTop="1" thickBot="1">
      <c r="A4887" s="22"/>
      <c r="B4887" s="22"/>
      <c r="C4887" s="22" t="str">
        <f>IF(B4887&gt;0,VLOOKUP(B4887,'الموردين والمخازن'!$A$9:$L$10006,2,0)," ")</f>
        <v xml:space="preserve"> </v>
      </c>
      <c r="D4887" s="22"/>
      <c r="E4887" s="22"/>
      <c r="F4887" s="33"/>
      <c r="G4887" s="69" t="str">
        <f t="shared" si="76"/>
        <v/>
      </c>
    </row>
    <row r="4888" spans="1:7" ht="19.5" thickTop="1" thickBot="1">
      <c r="A4888" s="22"/>
      <c r="B4888" s="22"/>
      <c r="C4888" s="22" t="str">
        <f>IF(B4888&gt;0,VLOOKUP(B4888,'الموردين والمخازن'!$A$9:$L$10006,2,0)," ")</f>
        <v xml:space="preserve"> </v>
      </c>
      <c r="D4888" s="22"/>
      <c r="E4888" s="22"/>
      <c r="F4888" s="33"/>
      <c r="G4888" s="69" t="str">
        <f t="shared" si="76"/>
        <v/>
      </c>
    </row>
    <row r="4889" spans="1:7" ht="19.5" thickTop="1" thickBot="1">
      <c r="A4889" s="22"/>
      <c r="B4889" s="22"/>
      <c r="C4889" s="22" t="str">
        <f>IF(B4889&gt;0,VLOOKUP(B4889,'الموردين والمخازن'!$A$9:$L$10006,2,0)," ")</f>
        <v xml:space="preserve"> </v>
      </c>
      <c r="D4889" s="22"/>
      <c r="E4889" s="22"/>
      <c r="F4889" s="33"/>
      <c r="G4889" s="69" t="str">
        <f t="shared" si="76"/>
        <v/>
      </c>
    </row>
    <row r="4890" spans="1:7" ht="19.5" thickTop="1" thickBot="1">
      <c r="A4890" s="22"/>
      <c r="B4890" s="22"/>
      <c r="C4890" s="22" t="str">
        <f>IF(B4890&gt;0,VLOOKUP(B4890,'الموردين والمخازن'!$A$9:$L$10006,2,0)," ")</f>
        <v xml:space="preserve"> </v>
      </c>
      <c r="D4890" s="22"/>
      <c r="E4890" s="22"/>
      <c r="F4890" s="33"/>
      <c r="G4890" s="69" t="str">
        <f t="shared" si="76"/>
        <v/>
      </c>
    </row>
    <row r="4891" spans="1:7" ht="19.5" thickTop="1" thickBot="1">
      <c r="A4891" s="22"/>
      <c r="B4891" s="22"/>
      <c r="C4891" s="22" t="str">
        <f>IF(B4891&gt;0,VLOOKUP(B4891,'الموردين والمخازن'!$A$9:$L$10006,2,0)," ")</f>
        <v xml:space="preserve"> </v>
      </c>
      <c r="D4891" s="22"/>
      <c r="E4891" s="22"/>
      <c r="F4891" s="33"/>
      <c r="G4891" s="69" t="str">
        <f t="shared" si="76"/>
        <v/>
      </c>
    </row>
    <row r="4892" spans="1:7" ht="19.5" thickTop="1" thickBot="1">
      <c r="A4892" s="22"/>
      <c r="B4892" s="22"/>
      <c r="C4892" s="22" t="str">
        <f>IF(B4892&gt;0,VLOOKUP(B4892,'الموردين والمخازن'!$A$9:$L$10006,2,0)," ")</f>
        <v xml:space="preserve"> </v>
      </c>
      <c r="D4892" s="22"/>
      <c r="E4892" s="22"/>
      <c r="F4892" s="33"/>
      <c r="G4892" s="69" t="str">
        <f t="shared" si="76"/>
        <v/>
      </c>
    </row>
    <row r="4893" spans="1:7" ht="19.5" thickTop="1" thickBot="1">
      <c r="A4893" s="22"/>
      <c r="B4893" s="22"/>
      <c r="C4893" s="22" t="str">
        <f>IF(B4893&gt;0,VLOOKUP(B4893,'الموردين والمخازن'!$A$9:$L$10006,2,0)," ")</f>
        <v xml:space="preserve"> </v>
      </c>
      <c r="D4893" s="22"/>
      <c r="E4893" s="22"/>
      <c r="F4893" s="33"/>
      <c r="G4893" s="69" t="str">
        <f t="shared" si="76"/>
        <v/>
      </c>
    </row>
    <row r="4894" spans="1:7" ht="19.5" thickTop="1" thickBot="1">
      <c r="A4894" s="22"/>
      <c r="B4894" s="22"/>
      <c r="C4894" s="22" t="str">
        <f>IF(B4894&gt;0,VLOOKUP(B4894,'الموردين والمخازن'!$A$9:$L$10006,2,0)," ")</f>
        <v xml:space="preserve"> </v>
      </c>
      <c r="D4894" s="22"/>
      <c r="E4894" s="22"/>
      <c r="F4894" s="33"/>
      <c r="G4894" s="69" t="str">
        <f t="shared" si="76"/>
        <v/>
      </c>
    </row>
    <row r="4895" spans="1:7" ht="19.5" thickTop="1" thickBot="1">
      <c r="A4895" s="22"/>
      <c r="B4895" s="22"/>
      <c r="C4895" s="22" t="str">
        <f>IF(B4895&gt;0,VLOOKUP(B4895,'الموردين والمخازن'!$A$9:$L$10006,2,0)," ")</f>
        <v xml:space="preserve"> </v>
      </c>
      <c r="D4895" s="22"/>
      <c r="E4895" s="22"/>
      <c r="F4895" s="33"/>
      <c r="G4895" s="69" t="str">
        <f t="shared" si="76"/>
        <v/>
      </c>
    </row>
    <row r="4896" spans="1:7" ht="19.5" thickTop="1" thickBot="1">
      <c r="A4896" s="22"/>
      <c r="B4896" s="22"/>
      <c r="C4896" s="22" t="str">
        <f>IF(B4896&gt;0,VLOOKUP(B4896,'الموردين والمخازن'!$A$9:$L$10006,2,0)," ")</f>
        <v xml:space="preserve"> </v>
      </c>
      <c r="D4896" s="22"/>
      <c r="E4896" s="22"/>
      <c r="F4896" s="33"/>
      <c r="G4896" s="69" t="str">
        <f t="shared" si="76"/>
        <v/>
      </c>
    </row>
    <row r="4897" spans="1:7" ht="19.5" thickTop="1" thickBot="1">
      <c r="A4897" s="22"/>
      <c r="B4897" s="22"/>
      <c r="C4897" s="22" t="str">
        <f>IF(B4897&gt;0,VLOOKUP(B4897,'الموردين والمخازن'!$A$9:$L$10006,2,0)," ")</f>
        <v xml:space="preserve"> </v>
      </c>
      <c r="D4897" s="22"/>
      <c r="E4897" s="22"/>
      <c r="F4897" s="33"/>
      <c r="G4897" s="69" t="str">
        <f t="shared" si="76"/>
        <v/>
      </c>
    </row>
    <row r="4898" spans="1:7" ht="19.5" thickTop="1" thickBot="1">
      <c r="A4898" s="22"/>
      <c r="B4898" s="22"/>
      <c r="C4898" s="22" t="str">
        <f>IF(B4898&gt;0,VLOOKUP(B4898,'الموردين والمخازن'!$A$9:$L$10006,2,0)," ")</f>
        <v xml:space="preserve"> </v>
      </c>
      <c r="D4898" s="22"/>
      <c r="E4898" s="22"/>
      <c r="F4898" s="33"/>
      <c r="G4898" s="69" t="str">
        <f t="shared" si="76"/>
        <v/>
      </c>
    </row>
    <row r="4899" spans="1:7" ht="19.5" thickTop="1" thickBot="1">
      <c r="A4899" s="22"/>
      <c r="B4899" s="22"/>
      <c r="C4899" s="22" t="str">
        <f>IF(B4899&gt;0,VLOOKUP(B4899,'الموردين والمخازن'!$A$9:$L$10006,2,0)," ")</f>
        <v xml:space="preserve"> </v>
      </c>
      <c r="D4899" s="22"/>
      <c r="E4899" s="22"/>
      <c r="F4899" s="33"/>
      <c r="G4899" s="69" t="str">
        <f t="shared" si="76"/>
        <v/>
      </c>
    </row>
    <row r="4900" spans="1:7" ht="19.5" thickTop="1" thickBot="1">
      <c r="A4900" s="22"/>
      <c r="B4900" s="22"/>
      <c r="C4900" s="22" t="str">
        <f>IF(B4900&gt;0,VLOOKUP(B4900,'الموردين والمخازن'!$A$9:$L$10006,2,0)," ")</f>
        <v xml:space="preserve"> </v>
      </c>
      <c r="D4900" s="22"/>
      <c r="E4900" s="22"/>
      <c r="F4900" s="33"/>
      <c r="G4900" s="69" t="str">
        <f t="shared" si="76"/>
        <v/>
      </c>
    </row>
    <row r="4901" spans="1:7" ht="19.5" thickTop="1" thickBot="1">
      <c r="A4901" s="22"/>
      <c r="B4901" s="22"/>
      <c r="C4901" s="22" t="str">
        <f>IF(B4901&gt;0,VLOOKUP(B4901,'الموردين والمخازن'!$A$9:$L$10006,2,0)," ")</f>
        <v xml:space="preserve"> </v>
      </c>
      <c r="D4901" s="22"/>
      <c r="E4901" s="22"/>
      <c r="F4901" s="33"/>
      <c r="G4901" s="69" t="str">
        <f t="shared" si="76"/>
        <v/>
      </c>
    </row>
    <row r="4902" spans="1:7" ht="19.5" thickTop="1" thickBot="1">
      <c r="A4902" s="22"/>
      <c r="B4902" s="22"/>
      <c r="C4902" s="22" t="str">
        <f>IF(B4902&gt;0,VLOOKUP(B4902,'الموردين والمخازن'!$A$9:$L$10006,2,0)," ")</f>
        <v xml:space="preserve"> </v>
      </c>
      <c r="D4902" s="22"/>
      <c r="E4902" s="22"/>
      <c r="F4902" s="33"/>
      <c r="G4902" s="69" t="str">
        <f t="shared" si="76"/>
        <v/>
      </c>
    </row>
    <row r="4903" spans="1:7" ht="19.5" thickTop="1" thickBot="1">
      <c r="A4903" s="22"/>
      <c r="B4903" s="22"/>
      <c r="C4903" s="22" t="str">
        <f>IF(B4903&gt;0,VLOOKUP(B4903,'الموردين والمخازن'!$A$9:$L$10006,2,0)," ")</f>
        <v xml:space="preserve"> </v>
      </c>
      <c r="D4903" s="22"/>
      <c r="E4903" s="22"/>
      <c r="F4903" s="33"/>
      <c r="G4903" s="69" t="str">
        <f t="shared" si="76"/>
        <v/>
      </c>
    </row>
    <row r="4904" spans="1:7" ht="19.5" thickTop="1" thickBot="1">
      <c r="A4904" s="22"/>
      <c r="B4904" s="22"/>
      <c r="C4904" s="22" t="str">
        <f>IF(B4904&gt;0,VLOOKUP(B4904,'الموردين والمخازن'!$A$9:$L$10006,2,0)," ")</f>
        <v xml:space="preserve"> </v>
      </c>
      <c r="D4904" s="22"/>
      <c r="E4904" s="22"/>
      <c r="F4904" s="33"/>
      <c r="G4904" s="69" t="str">
        <f t="shared" si="76"/>
        <v/>
      </c>
    </row>
    <row r="4905" spans="1:7" ht="19.5" thickTop="1" thickBot="1">
      <c r="A4905" s="22"/>
      <c r="B4905" s="22"/>
      <c r="C4905" s="22" t="str">
        <f>IF(B4905&gt;0,VLOOKUP(B4905,'الموردين والمخازن'!$A$9:$L$10006,2,0)," ")</f>
        <v xml:space="preserve"> </v>
      </c>
      <c r="D4905" s="22"/>
      <c r="E4905" s="22"/>
      <c r="F4905" s="33"/>
      <c r="G4905" s="69" t="str">
        <f t="shared" si="76"/>
        <v/>
      </c>
    </row>
    <row r="4906" spans="1:7" ht="19.5" thickTop="1" thickBot="1">
      <c r="A4906" s="22"/>
      <c r="B4906" s="22"/>
      <c r="C4906" s="22" t="str">
        <f>IF(B4906&gt;0,VLOOKUP(B4906,'الموردين والمخازن'!$A$9:$L$10006,2,0)," ")</f>
        <v xml:space="preserve"> </v>
      </c>
      <c r="D4906" s="22"/>
      <c r="E4906" s="22"/>
      <c r="F4906" s="33"/>
      <c r="G4906" s="69" t="str">
        <f t="shared" si="76"/>
        <v/>
      </c>
    </row>
    <row r="4907" spans="1:7" ht="19.5" thickTop="1" thickBot="1">
      <c r="A4907" s="22"/>
      <c r="B4907" s="22"/>
      <c r="C4907" s="22" t="str">
        <f>IF(B4907&gt;0,VLOOKUP(B4907,'الموردين والمخازن'!$A$9:$L$10006,2,0)," ")</f>
        <v xml:space="preserve"> </v>
      </c>
      <c r="D4907" s="22"/>
      <c r="E4907" s="22"/>
      <c r="F4907" s="33"/>
      <c r="G4907" s="69" t="str">
        <f t="shared" si="76"/>
        <v/>
      </c>
    </row>
    <row r="4908" spans="1:7" ht="19.5" thickTop="1" thickBot="1">
      <c r="A4908" s="22"/>
      <c r="B4908" s="22"/>
      <c r="C4908" s="22" t="str">
        <f>IF(B4908&gt;0,VLOOKUP(B4908,'الموردين والمخازن'!$A$9:$L$10006,2,0)," ")</f>
        <v xml:space="preserve"> </v>
      </c>
      <c r="D4908" s="22"/>
      <c r="E4908" s="22"/>
      <c r="F4908" s="33"/>
      <c r="G4908" s="69" t="str">
        <f t="shared" si="76"/>
        <v/>
      </c>
    </row>
    <row r="4909" spans="1:7" ht="19.5" thickTop="1" thickBot="1">
      <c r="A4909" s="22"/>
      <c r="B4909" s="22"/>
      <c r="C4909" s="22" t="str">
        <f>IF(B4909&gt;0,VLOOKUP(B4909,'الموردين والمخازن'!$A$9:$L$10006,2,0)," ")</f>
        <v xml:space="preserve"> </v>
      </c>
      <c r="D4909" s="22"/>
      <c r="E4909" s="22"/>
      <c r="F4909" s="33"/>
      <c r="G4909" s="69" t="str">
        <f t="shared" si="76"/>
        <v/>
      </c>
    </row>
    <row r="4910" spans="1:7" ht="19.5" thickTop="1" thickBot="1">
      <c r="A4910" s="22"/>
      <c r="B4910" s="22"/>
      <c r="C4910" s="22" t="str">
        <f>IF(B4910&gt;0,VLOOKUP(B4910,'الموردين والمخازن'!$A$9:$L$10006,2,0)," ")</f>
        <v xml:space="preserve"> </v>
      </c>
      <c r="D4910" s="22"/>
      <c r="E4910" s="22"/>
      <c r="F4910" s="33"/>
      <c r="G4910" s="69" t="str">
        <f t="shared" si="76"/>
        <v/>
      </c>
    </row>
    <row r="4911" spans="1:7" ht="19.5" thickTop="1" thickBot="1">
      <c r="A4911" s="22"/>
      <c r="B4911" s="22"/>
      <c r="C4911" s="22" t="str">
        <f>IF(B4911&gt;0,VLOOKUP(B4911,'الموردين والمخازن'!$A$9:$L$10006,2,0)," ")</f>
        <v xml:space="preserve"> </v>
      </c>
      <c r="D4911" s="22"/>
      <c r="E4911" s="22"/>
      <c r="F4911" s="33"/>
      <c r="G4911" s="69" t="str">
        <f t="shared" si="76"/>
        <v/>
      </c>
    </row>
    <row r="4912" spans="1:7" ht="19.5" thickTop="1" thickBot="1">
      <c r="A4912" s="22"/>
      <c r="B4912" s="22"/>
      <c r="C4912" s="22" t="str">
        <f>IF(B4912&gt;0,VLOOKUP(B4912,'الموردين والمخازن'!$A$9:$L$10006,2,0)," ")</f>
        <v xml:space="preserve"> </v>
      </c>
      <c r="D4912" s="22"/>
      <c r="E4912" s="22"/>
      <c r="F4912" s="33"/>
      <c r="G4912" s="69" t="str">
        <f t="shared" si="76"/>
        <v/>
      </c>
    </row>
    <row r="4913" spans="1:7" ht="19.5" thickTop="1" thickBot="1">
      <c r="A4913" s="22"/>
      <c r="B4913" s="22"/>
      <c r="C4913" s="22" t="str">
        <f>IF(B4913&gt;0,VLOOKUP(B4913,'الموردين والمخازن'!$A$9:$L$10006,2,0)," ")</f>
        <v xml:space="preserve"> </v>
      </c>
      <c r="D4913" s="22"/>
      <c r="E4913" s="22"/>
      <c r="F4913" s="33"/>
      <c r="G4913" s="69" t="str">
        <f t="shared" si="76"/>
        <v/>
      </c>
    </row>
    <row r="4914" spans="1:7" ht="19.5" thickTop="1" thickBot="1">
      <c r="A4914" s="22"/>
      <c r="B4914" s="22"/>
      <c r="C4914" s="22" t="str">
        <f>IF(B4914&gt;0,VLOOKUP(B4914,'الموردين والمخازن'!$A$9:$L$10006,2,0)," ")</f>
        <v xml:space="preserve"> </v>
      </c>
      <c r="D4914" s="22"/>
      <c r="E4914" s="22"/>
      <c r="F4914" s="33"/>
      <c r="G4914" s="69" t="str">
        <f t="shared" si="76"/>
        <v/>
      </c>
    </row>
    <row r="4915" spans="1:7" ht="19.5" thickTop="1" thickBot="1">
      <c r="A4915" s="22"/>
      <c r="B4915" s="22"/>
      <c r="C4915" s="22" t="str">
        <f>IF(B4915&gt;0,VLOOKUP(B4915,'الموردين والمخازن'!$A$9:$L$10006,2,0)," ")</f>
        <v xml:space="preserve"> </v>
      </c>
      <c r="D4915" s="22"/>
      <c r="E4915" s="22"/>
      <c r="F4915" s="33"/>
      <c r="G4915" s="69" t="str">
        <f t="shared" si="76"/>
        <v/>
      </c>
    </row>
    <row r="4916" spans="1:7" ht="19.5" thickTop="1" thickBot="1">
      <c r="A4916" s="22"/>
      <c r="B4916" s="22"/>
      <c r="C4916" s="22" t="str">
        <f>IF(B4916&gt;0,VLOOKUP(B4916,'الموردين والمخازن'!$A$9:$L$10006,2,0)," ")</f>
        <v xml:space="preserve"> </v>
      </c>
      <c r="D4916" s="22"/>
      <c r="E4916" s="22"/>
      <c r="F4916" s="33"/>
      <c r="G4916" s="69" t="str">
        <f t="shared" si="76"/>
        <v/>
      </c>
    </row>
    <row r="4917" spans="1:7" ht="19.5" thickTop="1" thickBot="1">
      <c r="A4917" s="22"/>
      <c r="B4917" s="22"/>
      <c r="C4917" s="22" t="str">
        <f>IF(B4917&gt;0,VLOOKUP(B4917,'الموردين والمخازن'!$A$9:$L$10006,2,0)," ")</f>
        <v xml:space="preserve"> </v>
      </c>
      <c r="D4917" s="22"/>
      <c r="E4917" s="22"/>
      <c r="F4917" s="33"/>
      <c r="G4917" s="69" t="str">
        <f t="shared" si="76"/>
        <v/>
      </c>
    </row>
    <row r="4918" spans="1:7" ht="19.5" thickTop="1" thickBot="1">
      <c r="A4918" s="22"/>
      <c r="B4918" s="22"/>
      <c r="C4918" s="22" t="str">
        <f>IF(B4918&gt;0,VLOOKUP(B4918,'الموردين والمخازن'!$A$9:$L$10006,2,0)," ")</f>
        <v xml:space="preserve"> </v>
      </c>
      <c r="D4918" s="22"/>
      <c r="E4918" s="22"/>
      <c r="F4918" s="33"/>
      <c r="G4918" s="69" t="str">
        <f t="shared" si="76"/>
        <v/>
      </c>
    </row>
    <row r="4919" spans="1:7" ht="19.5" thickTop="1" thickBot="1">
      <c r="A4919" s="22"/>
      <c r="B4919" s="22"/>
      <c r="C4919" s="22" t="str">
        <f>IF(B4919&gt;0,VLOOKUP(B4919,'الموردين والمخازن'!$A$9:$L$10006,2,0)," ")</f>
        <v xml:space="preserve"> </v>
      </c>
      <c r="D4919" s="22"/>
      <c r="E4919" s="22"/>
      <c r="F4919" s="33"/>
      <c r="G4919" s="69" t="str">
        <f t="shared" si="76"/>
        <v/>
      </c>
    </row>
    <row r="4920" spans="1:7" ht="19.5" thickTop="1" thickBot="1">
      <c r="A4920" s="22"/>
      <c r="B4920" s="22"/>
      <c r="C4920" s="22" t="str">
        <f>IF(B4920&gt;0,VLOOKUP(B4920,'الموردين والمخازن'!$A$9:$L$10006,2,0)," ")</f>
        <v xml:space="preserve"> </v>
      </c>
      <c r="D4920" s="22"/>
      <c r="E4920" s="22"/>
      <c r="F4920" s="33"/>
      <c r="G4920" s="69" t="str">
        <f t="shared" si="76"/>
        <v/>
      </c>
    </row>
    <row r="4921" spans="1:7" ht="19.5" thickTop="1" thickBot="1">
      <c r="A4921" s="22"/>
      <c r="B4921" s="22"/>
      <c r="C4921" s="22" t="str">
        <f>IF(B4921&gt;0,VLOOKUP(B4921,'الموردين والمخازن'!$A$9:$L$10006,2,0)," ")</f>
        <v xml:space="preserve"> </v>
      </c>
      <c r="D4921" s="22"/>
      <c r="E4921" s="22"/>
      <c r="F4921" s="33"/>
      <c r="G4921" s="69" t="str">
        <f t="shared" si="76"/>
        <v/>
      </c>
    </row>
    <row r="4922" spans="1:7" ht="19.5" thickTop="1" thickBot="1">
      <c r="A4922" s="22"/>
      <c r="B4922" s="22"/>
      <c r="C4922" s="22" t="str">
        <f>IF(B4922&gt;0,VLOOKUP(B4922,'الموردين والمخازن'!$A$9:$L$10006,2,0)," ")</f>
        <v xml:space="preserve"> </v>
      </c>
      <c r="D4922" s="22"/>
      <c r="E4922" s="22"/>
      <c r="F4922" s="33"/>
      <c r="G4922" s="69" t="str">
        <f t="shared" si="76"/>
        <v/>
      </c>
    </row>
    <row r="4923" spans="1:7" ht="19.5" thickTop="1" thickBot="1">
      <c r="A4923" s="22"/>
      <c r="B4923" s="22"/>
      <c r="C4923" s="22" t="str">
        <f>IF(B4923&gt;0,VLOOKUP(B4923,'الموردين والمخازن'!$A$9:$L$10006,2,0)," ")</f>
        <v xml:space="preserve"> </v>
      </c>
      <c r="D4923" s="22"/>
      <c r="E4923" s="22"/>
      <c r="F4923" s="33"/>
      <c r="G4923" s="69" t="str">
        <f t="shared" si="76"/>
        <v/>
      </c>
    </row>
    <row r="4924" spans="1:7" ht="19.5" thickTop="1" thickBot="1">
      <c r="A4924" s="22"/>
      <c r="B4924" s="22"/>
      <c r="C4924" s="22" t="str">
        <f>IF(B4924&gt;0,VLOOKUP(B4924,'الموردين والمخازن'!$A$9:$L$10006,2,0)," ")</f>
        <v xml:space="preserve"> </v>
      </c>
      <c r="D4924" s="22"/>
      <c r="E4924" s="22"/>
      <c r="F4924" s="33"/>
      <c r="G4924" s="69" t="str">
        <f t="shared" si="76"/>
        <v/>
      </c>
    </row>
    <row r="4925" spans="1:7" ht="19.5" thickTop="1" thickBot="1">
      <c r="A4925" s="22"/>
      <c r="B4925" s="22"/>
      <c r="C4925" s="22" t="str">
        <f>IF(B4925&gt;0,VLOOKUP(B4925,'الموردين والمخازن'!$A$9:$L$10006,2,0)," ")</f>
        <v xml:space="preserve"> </v>
      </c>
      <c r="D4925" s="22"/>
      <c r="E4925" s="22"/>
      <c r="F4925" s="33"/>
      <c r="G4925" s="69" t="str">
        <f t="shared" si="76"/>
        <v/>
      </c>
    </row>
    <row r="4926" spans="1:7" ht="19.5" thickTop="1" thickBot="1">
      <c r="A4926" s="22"/>
      <c r="B4926" s="22"/>
      <c r="C4926" s="22" t="str">
        <f>IF(B4926&gt;0,VLOOKUP(B4926,'الموردين والمخازن'!$A$9:$L$10006,2,0)," ")</f>
        <v xml:space="preserve"> </v>
      </c>
      <c r="D4926" s="22"/>
      <c r="E4926" s="22"/>
      <c r="F4926" s="33"/>
      <c r="G4926" s="69" t="str">
        <f t="shared" si="76"/>
        <v/>
      </c>
    </row>
    <row r="4927" spans="1:7" ht="19.5" thickTop="1" thickBot="1">
      <c r="A4927" s="22"/>
      <c r="B4927" s="22"/>
      <c r="C4927" s="22" t="str">
        <f>IF(B4927&gt;0,VLOOKUP(B4927,'الموردين والمخازن'!$A$9:$L$10006,2,0)," ")</f>
        <v xml:space="preserve"> </v>
      </c>
      <c r="D4927" s="22"/>
      <c r="E4927" s="22"/>
      <c r="F4927" s="33"/>
      <c r="G4927" s="69" t="str">
        <f t="shared" si="76"/>
        <v/>
      </c>
    </row>
    <row r="4928" spans="1:7" ht="19.5" thickTop="1" thickBot="1">
      <c r="A4928" s="22"/>
      <c r="B4928" s="22"/>
      <c r="C4928" s="22" t="str">
        <f>IF(B4928&gt;0,VLOOKUP(B4928,'الموردين والمخازن'!$A$9:$L$10006,2,0)," ")</f>
        <v xml:space="preserve"> </v>
      </c>
      <c r="D4928" s="22"/>
      <c r="E4928" s="22"/>
      <c r="F4928" s="33"/>
      <c r="G4928" s="69" t="str">
        <f t="shared" si="76"/>
        <v/>
      </c>
    </row>
    <row r="4929" spans="1:7" ht="19.5" thickTop="1" thickBot="1">
      <c r="A4929" s="22"/>
      <c r="B4929" s="22"/>
      <c r="C4929" s="22" t="str">
        <f>IF(B4929&gt;0,VLOOKUP(B4929,'الموردين والمخازن'!$A$9:$L$10006,2,0)," ")</f>
        <v xml:space="preserve"> </v>
      </c>
      <c r="D4929" s="22"/>
      <c r="E4929" s="22"/>
      <c r="F4929" s="33"/>
      <c r="G4929" s="69" t="str">
        <f t="shared" si="76"/>
        <v/>
      </c>
    </row>
    <row r="4930" spans="1:7" ht="19.5" thickTop="1" thickBot="1">
      <c r="A4930" s="22"/>
      <c r="B4930" s="22"/>
      <c r="C4930" s="22" t="str">
        <f>IF(B4930&gt;0,VLOOKUP(B4930,'الموردين والمخازن'!$A$9:$L$10006,2,0)," ")</f>
        <v xml:space="preserve"> </v>
      </c>
      <c r="D4930" s="22"/>
      <c r="E4930" s="22"/>
      <c r="F4930" s="33"/>
      <c r="G4930" s="69" t="str">
        <f t="shared" si="76"/>
        <v/>
      </c>
    </row>
    <row r="4931" spans="1:7" ht="19.5" thickTop="1" thickBot="1">
      <c r="A4931" s="22"/>
      <c r="B4931" s="22"/>
      <c r="C4931" s="22" t="str">
        <f>IF(B4931&gt;0,VLOOKUP(B4931,'الموردين والمخازن'!$A$9:$L$10006,2,0)," ")</f>
        <v xml:space="preserve"> </v>
      </c>
      <c r="D4931" s="22"/>
      <c r="E4931" s="22"/>
      <c r="F4931" s="33"/>
      <c r="G4931" s="69" t="str">
        <f t="shared" si="76"/>
        <v/>
      </c>
    </row>
    <row r="4932" spans="1:7" ht="19.5" thickTop="1" thickBot="1">
      <c r="A4932" s="22"/>
      <c r="B4932" s="22"/>
      <c r="C4932" s="22" t="str">
        <f>IF(B4932&gt;0,VLOOKUP(B4932,'الموردين والمخازن'!$A$9:$L$10006,2,0)," ")</f>
        <v xml:space="preserve"> </v>
      </c>
      <c r="D4932" s="22"/>
      <c r="E4932" s="22"/>
      <c r="F4932" s="33"/>
      <c r="G4932" s="69" t="str">
        <f t="shared" si="76"/>
        <v/>
      </c>
    </row>
    <row r="4933" spans="1:7" ht="19.5" thickTop="1" thickBot="1">
      <c r="A4933" s="22"/>
      <c r="B4933" s="22"/>
      <c r="C4933" s="22" t="str">
        <f>IF(B4933&gt;0,VLOOKUP(B4933,'الموردين والمخازن'!$A$9:$L$10006,2,0)," ")</f>
        <v xml:space="preserve"> </v>
      </c>
      <c r="D4933" s="22"/>
      <c r="E4933" s="22"/>
      <c r="F4933" s="33"/>
      <c r="G4933" s="69" t="str">
        <f t="shared" si="76"/>
        <v/>
      </c>
    </row>
    <row r="4934" spans="1:7" ht="19.5" thickTop="1" thickBot="1">
      <c r="A4934" s="22"/>
      <c r="B4934" s="22"/>
      <c r="C4934" s="22" t="str">
        <f>IF(B4934&gt;0,VLOOKUP(B4934,'الموردين والمخازن'!$A$9:$L$10006,2,0)," ")</f>
        <v xml:space="preserve"> </v>
      </c>
      <c r="D4934" s="22"/>
      <c r="E4934" s="22"/>
      <c r="F4934" s="33"/>
      <c r="G4934" s="69" t="str">
        <f t="shared" si="76"/>
        <v/>
      </c>
    </row>
    <row r="4935" spans="1:7" ht="19.5" thickTop="1" thickBot="1">
      <c r="A4935" s="22"/>
      <c r="B4935" s="22"/>
      <c r="C4935" s="22" t="str">
        <f>IF(B4935&gt;0,VLOOKUP(B4935,'الموردين والمخازن'!$A$9:$L$10006,2,0)," ")</f>
        <v xml:space="preserve"> </v>
      </c>
      <c r="D4935" s="22"/>
      <c r="E4935" s="22"/>
      <c r="F4935" s="33"/>
      <c r="G4935" s="69" t="str">
        <f t="shared" si="76"/>
        <v/>
      </c>
    </row>
    <row r="4936" spans="1:7" ht="19.5" thickTop="1" thickBot="1">
      <c r="A4936" s="22"/>
      <c r="B4936" s="22"/>
      <c r="C4936" s="22" t="str">
        <f>IF(B4936&gt;0,VLOOKUP(B4936,'الموردين والمخازن'!$A$9:$L$10006,2,0)," ")</f>
        <v xml:space="preserve"> </v>
      </c>
      <c r="D4936" s="22"/>
      <c r="E4936" s="22"/>
      <c r="F4936" s="33"/>
      <c r="G4936" s="69" t="str">
        <f t="shared" si="76"/>
        <v/>
      </c>
    </row>
    <row r="4937" spans="1:7" ht="19.5" thickTop="1" thickBot="1">
      <c r="A4937" s="22"/>
      <c r="B4937" s="22"/>
      <c r="C4937" s="22" t="str">
        <f>IF(B4937&gt;0,VLOOKUP(B4937,'الموردين والمخازن'!$A$9:$L$10006,2,0)," ")</f>
        <v xml:space="preserve"> </v>
      </c>
      <c r="D4937" s="22"/>
      <c r="E4937" s="22"/>
      <c r="F4937" s="33"/>
      <c r="G4937" s="69" t="str">
        <f t="shared" ref="G4937:G5000" si="77">B4937&amp;A4937</f>
        <v/>
      </c>
    </row>
    <row r="4938" spans="1:7" ht="19.5" thickTop="1" thickBot="1">
      <c r="A4938" s="22"/>
      <c r="B4938" s="22"/>
      <c r="C4938" s="22" t="str">
        <f>IF(B4938&gt;0,VLOOKUP(B4938,'الموردين والمخازن'!$A$9:$L$10006,2,0)," ")</f>
        <v xml:space="preserve"> </v>
      </c>
      <c r="D4938" s="22"/>
      <c r="E4938" s="22"/>
      <c r="F4938" s="33"/>
      <c r="G4938" s="69" t="str">
        <f t="shared" si="77"/>
        <v/>
      </c>
    </row>
    <row r="4939" spans="1:7" ht="19.5" thickTop="1" thickBot="1">
      <c r="A4939" s="22"/>
      <c r="B4939" s="22"/>
      <c r="C4939" s="22" t="str">
        <f>IF(B4939&gt;0,VLOOKUP(B4939,'الموردين والمخازن'!$A$9:$L$10006,2,0)," ")</f>
        <v xml:space="preserve"> </v>
      </c>
      <c r="D4939" s="22"/>
      <c r="E4939" s="22"/>
      <c r="F4939" s="33"/>
      <c r="G4939" s="69" t="str">
        <f t="shared" si="77"/>
        <v/>
      </c>
    </row>
    <row r="4940" spans="1:7" ht="19.5" thickTop="1" thickBot="1">
      <c r="A4940" s="22"/>
      <c r="B4940" s="22"/>
      <c r="C4940" s="22" t="str">
        <f>IF(B4940&gt;0,VLOOKUP(B4940,'الموردين والمخازن'!$A$9:$L$10006,2,0)," ")</f>
        <v xml:space="preserve"> </v>
      </c>
      <c r="D4940" s="22"/>
      <c r="E4940" s="22"/>
      <c r="F4940" s="33"/>
      <c r="G4940" s="69" t="str">
        <f t="shared" si="77"/>
        <v/>
      </c>
    </row>
    <row r="4941" spans="1:7" ht="19.5" thickTop="1" thickBot="1">
      <c r="A4941" s="22"/>
      <c r="B4941" s="22"/>
      <c r="C4941" s="22" t="str">
        <f>IF(B4941&gt;0,VLOOKUP(B4941,'الموردين والمخازن'!$A$9:$L$10006,2,0)," ")</f>
        <v xml:space="preserve"> </v>
      </c>
      <c r="D4941" s="22"/>
      <c r="E4941" s="22"/>
      <c r="F4941" s="33"/>
      <c r="G4941" s="69" t="str">
        <f t="shared" si="77"/>
        <v/>
      </c>
    </row>
    <row r="4942" spans="1:7" ht="19.5" thickTop="1" thickBot="1">
      <c r="A4942" s="22"/>
      <c r="B4942" s="22"/>
      <c r="C4942" s="22" t="str">
        <f>IF(B4942&gt;0,VLOOKUP(B4942,'الموردين والمخازن'!$A$9:$L$10006,2,0)," ")</f>
        <v xml:space="preserve"> </v>
      </c>
      <c r="D4942" s="22"/>
      <c r="E4942" s="22"/>
      <c r="F4942" s="33"/>
      <c r="G4942" s="69" t="str">
        <f t="shared" si="77"/>
        <v/>
      </c>
    </row>
    <row r="4943" spans="1:7" ht="19.5" thickTop="1" thickBot="1">
      <c r="A4943" s="22"/>
      <c r="B4943" s="22"/>
      <c r="C4943" s="22" t="str">
        <f>IF(B4943&gt;0,VLOOKUP(B4943,'الموردين والمخازن'!$A$9:$L$10006,2,0)," ")</f>
        <v xml:space="preserve"> </v>
      </c>
      <c r="D4943" s="22"/>
      <c r="E4943" s="22"/>
      <c r="F4943" s="33"/>
      <c r="G4943" s="69" t="str">
        <f t="shared" si="77"/>
        <v/>
      </c>
    </row>
    <row r="4944" spans="1:7" ht="19.5" thickTop="1" thickBot="1">
      <c r="A4944" s="22"/>
      <c r="B4944" s="22"/>
      <c r="C4944" s="22" t="str">
        <f>IF(B4944&gt;0,VLOOKUP(B4944,'الموردين والمخازن'!$A$9:$L$10006,2,0)," ")</f>
        <v xml:space="preserve"> </v>
      </c>
      <c r="D4944" s="22"/>
      <c r="E4944" s="22"/>
      <c r="F4944" s="33"/>
      <c r="G4944" s="69" t="str">
        <f t="shared" si="77"/>
        <v/>
      </c>
    </row>
    <row r="4945" spans="1:7" ht="19.5" thickTop="1" thickBot="1">
      <c r="A4945" s="22"/>
      <c r="B4945" s="22"/>
      <c r="C4945" s="22" t="str">
        <f>IF(B4945&gt;0,VLOOKUP(B4945,'الموردين والمخازن'!$A$9:$L$10006,2,0)," ")</f>
        <v xml:space="preserve"> </v>
      </c>
      <c r="D4945" s="22"/>
      <c r="E4945" s="22"/>
      <c r="F4945" s="33"/>
      <c r="G4945" s="69" t="str">
        <f t="shared" si="77"/>
        <v/>
      </c>
    </row>
    <row r="4946" spans="1:7" ht="19.5" thickTop="1" thickBot="1">
      <c r="A4946" s="22"/>
      <c r="B4946" s="22"/>
      <c r="C4946" s="22" t="str">
        <f>IF(B4946&gt;0,VLOOKUP(B4946,'الموردين والمخازن'!$A$9:$L$10006,2,0)," ")</f>
        <v xml:space="preserve"> </v>
      </c>
      <c r="D4946" s="22"/>
      <c r="E4946" s="22"/>
      <c r="F4946" s="33"/>
      <c r="G4946" s="69" t="str">
        <f t="shared" si="77"/>
        <v/>
      </c>
    </row>
    <row r="4947" spans="1:7" ht="19.5" thickTop="1" thickBot="1">
      <c r="A4947" s="22"/>
      <c r="B4947" s="22"/>
      <c r="C4947" s="22" t="str">
        <f>IF(B4947&gt;0,VLOOKUP(B4947,'الموردين والمخازن'!$A$9:$L$10006,2,0)," ")</f>
        <v xml:space="preserve"> </v>
      </c>
      <c r="D4947" s="22"/>
      <c r="E4947" s="22"/>
      <c r="F4947" s="33"/>
      <c r="G4947" s="69" t="str">
        <f t="shared" si="77"/>
        <v/>
      </c>
    </row>
    <row r="4948" spans="1:7" ht="19.5" thickTop="1" thickBot="1">
      <c r="A4948" s="22"/>
      <c r="B4948" s="22"/>
      <c r="C4948" s="22" t="str">
        <f>IF(B4948&gt;0,VLOOKUP(B4948,'الموردين والمخازن'!$A$9:$L$10006,2,0)," ")</f>
        <v xml:space="preserve"> </v>
      </c>
      <c r="D4948" s="22"/>
      <c r="E4948" s="22"/>
      <c r="F4948" s="33"/>
      <c r="G4948" s="69" t="str">
        <f t="shared" si="77"/>
        <v/>
      </c>
    </row>
    <row r="4949" spans="1:7" ht="19.5" thickTop="1" thickBot="1">
      <c r="A4949" s="22"/>
      <c r="B4949" s="22"/>
      <c r="C4949" s="22" t="str">
        <f>IF(B4949&gt;0,VLOOKUP(B4949,'الموردين والمخازن'!$A$9:$L$10006,2,0)," ")</f>
        <v xml:space="preserve"> </v>
      </c>
      <c r="D4949" s="22"/>
      <c r="E4949" s="22"/>
      <c r="F4949" s="33"/>
      <c r="G4949" s="69" t="str">
        <f t="shared" si="77"/>
        <v/>
      </c>
    </row>
    <row r="4950" spans="1:7" ht="19.5" thickTop="1" thickBot="1">
      <c r="A4950" s="22"/>
      <c r="B4950" s="22"/>
      <c r="C4950" s="22" t="str">
        <f>IF(B4950&gt;0,VLOOKUP(B4950,'الموردين والمخازن'!$A$9:$L$10006,2,0)," ")</f>
        <v xml:space="preserve"> </v>
      </c>
      <c r="D4950" s="22"/>
      <c r="E4950" s="22"/>
      <c r="F4950" s="33"/>
      <c r="G4950" s="69" t="str">
        <f t="shared" si="77"/>
        <v/>
      </c>
    </row>
    <row r="4951" spans="1:7" ht="19.5" thickTop="1" thickBot="1">
      <c r="A4951" s="22"/>
      <c r="B4951" s="22"/>
      <c r="C4951" s="22" t="str">
        <f>IF(B4951&gt;0,VLOOKUP(B4951,'الموردين والمخازن'!$A$9:$L$10006,2,0)," ")</f>
        <v xml:space="preserve"> </v>
      </c>
      <c r="D4951" s="22"/>
      <c r="E4951" s="22"/>
      <c r="F4951" s="33"/>
      <c r="G4951" s="69" t="str">
        <f t="shared" si="77"/>
        <v/>
      </c>
    </row>
    <row r="4952" spans="1:7" ht="19.5" thickTop="1" thickBot="1">
      <c r="A4952" s="22"/>
      <c r="B4952" s="22"/>
      <c r="C4952" s="22" t="str">
        <f>IF(B4952&gt;0,VLOOKUP(B4952,'الموردين والمخازن'!$A$9:$L$10006,2,0)," ")</f>
        <v xml:space="preserve"> </v>
      </c>
      <c r="D4952" s="22"/>
      <c r="E4952" s="22"/>
      <c r="F4952" s="33"/>
      <c r="G4952" s="69" t="str">
        <f t="shared" si="77"/>
        <v/>
      </c>
    </row>
    <row r="4953" spans="1:7" ht="19.5" thickTop="1" thickBot="1">
      <c r="A4953" s="22"/>
      <c r="B4953" s="22"/>
      <c r="C4953" s="22" t="str">
        <f>IF(B4953&gt;0,VLOOKUP(B4953,'الموردين والمخازن'!$A$9:$L$10006,2,0)," ")</f>
        <v xml:space="preserve"> </v>
      </c>
      <c r="D4953" s="22"/>
      <c r="E4953" s="22"/>
      <c r="F4953" s="33"/>
      <c r="G4953" s="69" t="str">
        <f t="shared" si="77"/>
        <v/>
      </c>
    </row>
    <row r="4954" spans="1:7" ht="19.5" thickTop="1" thickBot="1">
      <c r="A4954" s="22"/>
      <c r="B4954" s="22"/>
      <c r="C4954" s="22" t="str">
        <f>IF(B4954&gt;0,VLOOKUP(B4954,'الموردين والمخازن'!$A$9:$L$10006,2,0)," ")</f>
        <v xml:space="preserve"> </v>
      </c>
      <c r="D4954" s="22"/>
      <c r="E4954" s="22"/>
      <c r="F4954" s="33"/>
      <c r="G4954" s="69" t="str">
        <f t="shared" si="77"/>
        <v/>
      </c>
    </row>
    <row r="4955" spans="1:7" ht="19.5" thickTop="1" thickBot="1">
      <c r="A4955" s="22"/>
      <c r="B4955" s="22"/>
      <c r="C4955" s="22" t="str">
        <f>IF(B4955&gt;0,VLOOKUP(B4955,'الموردين والمخازن'!$A$9:$L$10006,2,0)," ")</f>
        <v xml:space="preserve"> </v>
      </c>
      <c r="D4955" s="22"/>
      <c r="E4955" s="22"/>
      <c r="F4955" s="33"/>
      <c r="G4955" s="69" t="str">
        <f t="shared" si="77"/>
        <v/>
      </c>
    </row>
    <row r="4956" spans="1:7" ht="19.5" thickTop="1" thickBot="1">
      <c r="A4956" s="22"/>
      <c r="B4956" s="22"/>
      <c r="C4956" s="22" t="str">
        <f>IF(B4956&gt;0,VLOOKUP(B4956,'الموردين والمخازن'!$A$9:$L$10006,2,0)," ")</f>
        <v xml:space="preserve"> </v>
      </c>
      <c r="D4956" s="22"/>
      <c r="E4956" s="22"/>
      <c r="F4956" s="33"/>
      <c r="G4956" s="69" t="str">
        <f t="shared" si="77"/>
        <v/>
      </c>
    </row>
    <row r="4957" spans="1:7" ht="19.5" thickTop="1" thickBot="1">
      <c r="A4957" s="22"/>
      <c r="B4957" s="22"/>
      <c r="C4957" s="22" t="str">
        <f>IF(B4957&gt;0,VLOOKUP(B4957,'الموردين والمخازن'!$A$9:$L$10006,2,0)," ")</f>
        <v xml:space="preserve"> </v>
      </c>
      <c r="D4957" s="22"/>
      <c r="E4957" s="22"/>
      <c r="F4957" s="33"/>
      <c r="G4957" s="69" t="str">
        <f t="shared" si="77"/>
        <v/>
      </c>
    </row>
    <row r="4958" spans="1:7" ht="19.5" thickTop="1" thickBot="1">
      <c r="A4958" s="22"/>
      <c r="B4958" s="22"/>
      <c r="C4958" s="22" t="str">
        <f>IF(B4958&gt;0,VLOOKUP(B4958,'الموردين والمخازن'!$A$9:$L$10006,2,0)," ")</f>
        <v xml:space="preserve"> </v>
      </c>
      <c r="D4958" s="22"/>
      <c r="E4958" s="22"/>
      <c r="F4958" s="33"/>
      <c r="G4958" s="69" t="str">
        <f t="shared" si="77"/>
        <v/>
      </c>
    </row>
    <row r="4959" spans="1:7" ht="19.5" thickTop="1" thickBot="1">
      <c r="A4959" s="22"/>
      <c r="B4959" s="22"/>
      <c r="C4959" s="22" t="str">
        <f>IF(B4959&gt;0,VLOOKUP(B4959,'الموردين والمخازن'!$A$9:$L$10006,2,0)," ")</f>
        <v xml:space="preserve"> </v>
      </c>
      <c r="D4959" s="22"/>
      <c r="E4959" s="22"/>
      <c r="F4959" s="33"/>
      <c r="G4959" s="69" t="str">
        <f t="shared" si="77"/>
        <v/>
      </c>
    </row>
    <row r="4960" spans="1:7" ht="19.5" thickTop="1" thickBot="1">
      <c r="A4960" s="22"/>
      <c r="B4960" s="22"/>
      <c r="C4960" s="22" t="str">
        <f>IF(B4960&gt;0,VLOOKUP(B4960,'الموردين والمخازن'!$A$9:$L$10006,2,0)," ")</f>
        <v xml:space="preserve"> </v>
      </c>
      <c r="D4960" s="22"/>
      <c r="E4960" s="22"/>
      <c r="F4960" s="33"/>
      <c r="G4960" s="69" t="str">
        <f t="shared" si="77"/>
        <v/>
      </c>
    </row>
    <row r="4961" spans="1:7" ht="19.5" thickTop="1" thickBot="1">
      <c r="A4961" s="22"/>
      <c r="B4961" s="22"/>
      <c r="C4961" s="22" t="str">
        <f>IF(B4961&gt;0,VLOOKUP(B4961,'الموردين والمخازن'!$A$9:$L$10006,2,0)," ")</f>
        <v xml:space="preserve"> </v>
      </c>
      <c r="D4961" s="22"/>
      <c r="E4961" s="22"/>
      <c r="F4961" s="33"/>
      <c r="G4961" s="69" t="str">
        <f t="shared" si="77"/>
        <v/>
      </c>
    </row>
    <row r="4962" spans="1:7" ht="19.5" thickTop="1" thickBot="1">
      <c r="A4962" s="22"/>
      <c r="B4962" s="22"/>
      <c r="C4962" s="22" t="str">
        <f>IF(B4962&gt;0,VLOOKUP(B4962,'الموردين والمخازن'!$A$9:$L$10006,2,0)," ")</f>
        <v xml:space="preserve"> </v>
      </c>
      <c r="D4962" s="22"/>
      <c r="E4962" s="22"/>
      <c r="F4962" s="33"/>
      <c r="G4962" s="69" t="str">
        <f t="shared" si="77"/>
        <v/>
      </c>
    </row>
    <row r="4963" spans="1:7" ht="19.5" thickTop="1" thickBot="1">
      <c r="A4963" s="22"/>
      <c r="B4963" s="22"/>
      <c r="C4963" s="22" t="str">
        <f>IF(B4963&gt;0,VLOOKUP(B4963,'الموردين والمخازن'!$A$9:$L$10006,2,0)," ")</f>
        <v xml:space="preserve"> </v>
      </c>
      <c r="D4963" s="22"/>
      <c r="E4963" s="22"/>
      <c r="F4963" s="33"/>
      <c r="G4963" s="69" t="str">
        <f t="shared" si="77"/>
        <v/>
      </c>
    </row>
    <row r="4964" spans="1:7" ht="19.5" thickTop="1" thickBot="1">
      <c r="A4964" s="22"/>
      <c r="B4964" s="22"/>
      <c r="C4964" s="22" t="str">
        <f>IF(B4964&gt;0,VLOOKUP(B4964,'الموردين والمخازن'!$A$9:$L$10006,2,0)," ")</f>
        <v xml:space="preserve"> </v>
      </c>
      <c r="D4964" s="22"/>
      <c r="E4964" s="22"/>
      <c r="F4964" s="33"/>
      <c r="G4964" s="69" t="str">
        <f t="shared" si="77"/>
        <v/>
      </c>
    </row>
    <row r="4965" spans="1:7" ht="19.5" thickTop="1" thickBot="1">
      <c r="A4965" s="22"/>
      <c r="B4965" s="22"/>
      <c r="C4965" s="22" t="str">
        <f>IF(B4965&gt;0,VLOOKUP(B4965,'الموردين والمخازن'!$A$9:$L$10006,2,0)," ")</f>
        <v xml:space="preserve"> </v>
      </c>
      <c r="D4965" s="22"/>
      <c r="E4965" s="22"/>
      <c r="F4965" s="33"/>
      <c r="G4965" s="69" t="str">
        <f t="shared" si="77"/>
        <v/>
      </c>
    </row>
    <row r="4966" spans="1:7" ht="19.5" thickTop="1" thickBot="1">
      <c r="A4966" s="22"/>
      <c r="B4966" s="22"/>
      <c r="C4966" s="22" t="str">
        <f>IF(B4966&gt;0,VLOOKUP(B4966,'الموردين والمخازن'!$A$9:$L$10006,2,0)," ")</f>
        <v xml:space="preserve"> </v>
      </c>
      <c r="D4966" s="22"/>
      <c r="E4966" s="22"/>
      <c r="F4966" s="33"/>
      <c r="G4966" s="69" t="str">
        <f t="shared" si="77"/>
        <v/>
      </c>
    </row>
    <row r="4967" spans="1:7" ht="19.5" thickTop="1" thickBot="1">
      <c r="A4967" s="22"/>
      <c r="B4967" s="22"/>
      <c r="C4967" s="22" t="str">
        <f>IF(B4967&gt;0,VLOOKUP(B4967,'الموردين والمخازن'!$A$9:$L$10006,2,0)," ")</f>
        <v xml:space="preserve"> </v>
      </c>
      <c r="D4967" s="22"/>
      <c r="E4967" s="22"/>
      <c r="F4967" s="33"/>
      <c r="G4967" s="69" t="str">
        <f t="shared" si="77"/>
        <v/>
      </c>
    </row>
    <row r="4968" spans="1:7" ht="19.5" thickTop="1" thickBot="1">
      <c r="A4968" s="22"/>
      <c r="B4968" s="22"/>
      <c r="C4968" s="22" t="str">
        <f>IF(B4968&gt;0,VLOOKUP(B4968,'الموردين والمخازن'!$A$9:$L$10006,2,0)," ")</f>
        <v xml:space="preserve"> </v>
      </c>
      <c r="D4968" s="22"/>
      <c r="E4968" s="22"/>
      <c r="F4968" s="33"/>
      <c r="G4968" s="69" t="str">
        <f t="shared" si="77"/>
        <v/>
      </c>
    </row>
    <row r="4969" spans="1:7" ht="19.5" thickTop="1" thickBot="1">
      <c r="A4969" s="22"/>
      <c r="B4969" s="22"/>
      <c r="C4969" s="22" t="str">
        <f>IF(B4969&gt;0,VLOOKUP(B4969,'الموردين والمخازن'!$A$9:$L$10006,2,0)," ")</f>
        <v xml:space="preserve"> </v>
      </c>
      <c r="D4969" s="22"/>
      <c r="E4969" s="22"/>
      <c r="F4969" s="33"/>
      <c r="G4969" s="69" t="str">
        <f t="shared" si="77"/>
        <v/>
      </c>
    </row>
    <row r="4970" spans="1:7" ht="19.5" thickTop="1" thickBot="1">
      <c r="A4970" s="22"/>
      <c r="B4970" s="22"/>
      <c r="C4970" s="22" t="str">
        <f>IF(B4970&gt;0,VLOOKUP(B4970,'الموردين والمخازن'!$A$9:$L$10006,2,0)," ")</f>
        <v xml:space="preserve"> </v>
      </c>
      <c r="D4970" s="22"/>
      <c r="E4970" s="22"/>
      <c r="F4970" s="33"/>
      <c r="G4970" s="69" t="str">
        <f t="shared" si="77"/>
        <v/>
      </c>
    </row>
    <row r="4971" spans="1:7" ht="19.5" thickTop="1" thickBot="1">
      <c r="A4971" s="22"/>
      <c r="B4971" s="22"/>
      <c r="C4971" s="22" t="str">
        <f>IF(B4971&gt;0,VLOOKUP(B4971,'الموردين والمخازن'!$A$9:$L$10006,2,0)," ")</f>
        <v xml:space="preserve"> </v>
      </c>
      <c r="D4971" s="22"/>
      <c r="E4971" s="22"/>
      <c r="F4971" s="33"/>
      <c r="G4971" s="69" t="str">
        <f t="shared" si="77"/>
        <v/>
      </c>
    </row>
    <row r="4972" spans="1:7" ht="19.5" thickTop="1" thickBot="1">
      <c r="A4972" s="22"/>
      <c r="B4972" s="22"/>
      <c r="C4972" s="22" t="str">
        <f>IF(B4972&gt;0,VLOOKUP(B4972,'الموردين والمخازن'!$A$9:$L$10006,2,0)," ")</f>
        <v xml:space="preserve"> </v>
      </c>
      <c r="D4972" s="22"/>
      <c r="E4972" s="22"/>
      <c r="F4972" s="33"/>
      <c r="G4972" s="69" t="str">
        <f t="shared" si="77"/>
        <v/>
      </c>
    </row>
    <row r="4973" spans="1:7" ht="19.5" thickTop="1" thickBot="1">
      <c r="A4973" s="22"/>
      <c r="B4973" s="22"/>
      <c r="C4973" s="22" t="str">
        <f>IF(B4973&gt;0,VLOOKUP(B4973,'الموردين والمخازن'!$A$9:$L$10006,2,0)," ")</f>
        <v xml:space="preserve"> </v>
      </c>
      <c r="D4973" s="22"/>
      <c r="E4973" s="22"/>
      <c r="F4973" s="33"/>
      <c r="G4973" s="69" t="str">
        <f t="shared" si="77"/>
        <v/>
      </c>
    </row>
    <row r="4974" spans="1:7" ht="19.5" thickTop="1" thickBot="1">
      <c r="A4974" s="22"/>
      <c r="B4974" s="22"/>
      <c r="C4974" s="22" t="str">
        <f>IF(B4974&gt;0,VLOOKUP(B4974,'الموردين والمخازن'!$A$9:$L$10006,2,0)," ")</f>
        <v xml:space="preserve"> </v>
      </c>
      <c r="D4974" s="22"/>
      <c r="E4974" s="22"/>
      <c r="F4974" s="33"/>
      <c r="G4974" s="69" t="str">
        <f t="shared" si="77"/>
        <v/>
      </c>
    </row>
    <row r="4975" spans="1:7" ht="19.5" thickTop="1" thickBot="1">
      <c r="A4975" s="22"/>
      <c r="B4975" s="22"/>
      <c r="C4975" s="22" t="str">
        <f>IF(B4975&gt;0,VLOOKUP(B4975,'الموردين والمخازن'!$A$9:$L$10006,2,0)," ")</f>
        <v xml:space="preserve"> </v>
      </c>
      <c r="D4975" s="22"/>
      <c r="E4975" s="22"/>
      <c r="F4975" s="33"/>
      <c r="G4975" s="69" t="str">
        <f t="shared" si="77"/>
        <v/>
      </c>
    </row>
    <row r="4976" spans="1:7" ht="19.5" thickTop="1" thickBot="1">
      <c r="A4976" s="22"/>
      <c r="B4976" s="22"/>
      <c r="C4976" s="22" t="str">
        <f>IF(B4976&gt;0,VLOOKUP(B4976,'الموردين والمخازن'!$A$9:$L$10006,2,0)," ")</f>
        <v xml:space="preserve"> </v>
      </c>
      <c r="D4976" s="22"/>
      <c r="E4976" s="22"/>
      <c r="F4976" s="33"/>
      <c r="G4976" s="69" t="str">
        <f t="shared" si="77"/>
        <v/>
      </c>
    </row>
    <row r="4977" spans="1:7" ht="19.5" thickTop="1" thickBot="1">
      <c r="A4977" s="22"/>
      <c r="B4977" s="22"/>
      <c r="C4977" s="22" t="str">
        <f>IF(B4977&gt;0,VLOOKUP(B4977,'الموردين والمخازن'!$A$9:$L$10006,2,0)," ")</f>
        <v xml:space="preserve"> </v>
      </c>
      <c r="D4977" s="22"/>
      <c r="E4977" s="22"/>
      <c r="F4977" s="33"/>
      <c r="G4977" s="69" t="str">
        <f t="shared" si="77"/>
        <v/>
      </c>
    </row>
    <row r="4978" spans="1:7" ht="19.5" thickTop="1" thickBot="1">
      <c r="A4978" s="22"/>
      <c r="B4978" s="22"/>
      <c r="C4978" s="22" t="str">
        <f>IF(B4978&gt;0,VLOOKUP(B4978,'الموردين والمخازن'!$A$9:$L$10006,2,0)," ")</f>
        <v xml:space="preserve"> </v>
      </c>
      <c r="D4978" s="22"/>
      <c r="E4978" s="22"/>
      <c r="F4978" s="33"/>
      <c r="G4978" s="69" t="str">
        <f t="shared" si="77"/>
        <v/>
      </c>
    </row>
    <row r="4979" spans="1:7" ht="19.5" thickTop="1" thickBot="1">
      <c r="A4979" s="22"/>
      <c r="B4979" s="22"/>
      <c r="C4979" s="22" t="str">
        <f>IF(B4979&gt;0,VLOOKUP(B4979,'الموردين والمخازن'!$A$9:$L$10006,2,0)," ")</f>
        <v xml:space="preserve"> </v>
      </c>
      <c r="D4979" s="22"/>
      <c r="E4979" s="22"/>
      <c r="F4979" s="33"/>
      <c r="G4979" s="69" t="str">
        <f t="shared" si="77"/>
        <v/>
      </c>
    </row>
    <row r="4980" spans="1:7" ht="19.5" thickTop="1" thickBot="1">
      <c r="A4980" s="22"/>
      <c r="B4980" s="22"/>
      <c r="C4980" s="22" t="str">
        <f>IF(B4980&gt;0,VLOOKUP(B4980,'الموردين والمخازن'!$A$9:$L$10006,2,0)," ")</f>
        <v xml:space="preserve"> </v>
      </c>
      <c r="D4980" s="22"/>
      <c r="E4980" s="22"/>
      <c r="F4980" s="33"/>
      <c r="G4980" s="69" t="str">
        <f t="shared" si="77"/>
        <v/>
      </c>
    </row>
    <row r="4981" spans="1:7" ht="19.5" thickTop="1" thickBot="1">
      <c r="A4981" s="22"/>
      <c r="B4981" s="22"/>
      <c r="C4981" s="22" t="str">
        <f>IF(B4981&gt;0,VLOOKUP(B4981,'الموردين والمخازن'!$A$9:$L$10006,2,0)," ")</f>
        <v xml:space="preserve"> </v>
      </c>
      <c r="D4981" s="22"/>
      <c r="E4981" s="22"/>
      <c r="F4981" s="33"/>
      <c r="G4981" s="69" t="str">
        <f t="shared" si="77"/>
        <v/>
      </c>
    </row>
    <row r="4982" spans="1:7" ht="19.5" thickTop="1" thickBot="1">
      <c r="A4982" s="22"/>
      <c r="B4982" s="22"/>
      <c r="C4982" s="22" t="str">
        <f>IF(B4982&gt;0,VLOOKUP(B4982,'الموردين والمخازن'!$A$9:$L$10006,2,0)," ")</f>
        <v xml:space="preserve"> </v>
      </c>
      <c r="D4982" s="22"/>
      <c r="E4982" s="22"/>
      <c r="F4982" s="33"/>
      <c r="G4982" s="69" t="str">
        <f t="shared" si="77"/>
        <v/>
      </c>
    </row>
    <row r="4983" spans="1:7" ht="19.5" thickTop="1" thickBot="1">
      <c r="A4983" s="22"/>
      <c r="B4983" s="22"/>
      <c r="C4983" s="22" t="str">
        <f>IF(B4983&gt;0,VLOOKUP(B4983,'الموردين والمخازن'!$A$9:$L$10006,2,0)," ")</f>
        <v xml:space="preserve"> </v>
      </c>
      <c r="D4983" s="22"/>
      <c r="E4983" s="22"/>
      <c r="F4983" s="33"/>
      <c r="G4983" s="69" t="str">
        <f t="shared" si="77"/>
        <v/>
      </c>
    </row>
    <row r="4984" spans="1:7" ht="19.5" thickTop="1" thickBot="1">
      <c r="A4984" s="22"/>
      <c r="B4984" s="22"/>
      <c r="C4984" s="22" t="str">
        <f>IF(B4984&gt;0,VLOOKUP(B4984,'الموردين والمخازن'!$A$9:$L$10006,2,0)," ")</f>
        <v xml:space="preserve"> </v>
      </c>
      <c r="D4984" s="22"/>
      <c r="E4984" s="22"/>
      <c r="F4984" s="33"/>
      <c r="G4984" s="69" t="str">
        <f t="shared" si="77"/>
        <v/>
      </c>
    </row>
    <row r="4985" spans="1:7" ht="19.5" thickTop="1" thickBot="1">
      <c r="A4985" s="22"/>
      <c r="B4985" s="22"/>
      <c r="C4985" s="22" t="str">
        <f>IF(B4985&gt;0,VLOOKUP(B4985,'الموردين والمخازن'!$A$9:$L$10006,2,0)," ")</f>
        <v xml:space="preserve"> </v>
      </c>
      <c r="D4985" s="22"/>
      <c r="E4985" s="22"/>
      <c r="F4985" s="33"/>
      <c r="G4985" s="69" t="str">
        <f t="shared" si="77"/>
        <v/>
      </c>
    </row>
    <row r="4986" spans="1:7" ht="19.5" thickTop="1" thickBot="1">
      <c r="A4986" s="22"/>
      <c r="B4986" s="22"/>
      <c r="C4986" s="22" t="str">
        <f>IF(B4986&gt;0,VLOOKUP(B4986,'الموردين والمخازن'!$A$9:$L$10006,2,0)," ")</f>
        <v xml:space="preserve"> </v>
      </c>
      <c r="D4986" s="22"/>
      <c r="E4986" s="22"/>
      <c r="F4986" s="33"/>
      <c r="G4986" s="69" t="str">
        <f t="shared" si="77"/>
        <v/>
      </c>
    </row>
    <row r="4987" spans="1:7" ht="19.5" thickTop="1" thickBot="1">
      <c r="A4987" s="22"/>
      <c r="B4987" s="22"/>
      <c r="C4987" s="22" t="str">
        <f>IF(B4987&gt;0,VLOOKUP(B4987,'الموردين والمخازن'!$A$9:$L$10006,2,0)," ")</f>
        <v xml:space="preserve"> </v>
      </c>
      <c r="D4987" s="22"/>
      <c r="E4987" s="22"/>
      <c r="F4987" s="33"/>
      <c r="G4987" s="69" t="str">
        <f t="shared" si="77"/>
        <v/>
      </c>
    </row>
    <row r="4988" spans="1:7" ht="19.5" thickTop="1" thickBot="1">
      <c r="A4988" s="22"/>
      <c r="B4988" s="22"/>
      <c r="C4988" s="22" t="str">
        <f>IF(B4988&gt;0,VLOOKUP(B4988,'الموردين والمخازن'!$A$9:$L$10006,2,0)," ")</f>
        <v xml:space="preserve"> </v>
      </c>
      <c r="D4988" s="22"/>
      <c r="E4988" s="22"/>
      <c r="F4988" s="33"/>
      <c r="G4988" s="69" t="str">
        <f t="shared" si="77"/>
        <v/>
      </c>
    </row>
    <row r="4989" spans="1:7" ht="19.5" thickTop="1" thickBot="1">
      <c r="A4989" s="22"/>
      <c r="B4989" s="22"/>
      <c r="C4989" s="22" t="str">
        <f>IF(B4989&gt;0,VLOOKUP(B4989,'الموردين والمخازن'!$A$9:$L$10006,2,0)," ")</f>
        <v xml:space="preserve"> </v>
      </c>
      <c r="D4989" s="22"/>
      <c r="E4989" s="22"/>
      <c r="F4989" s="33"/>
      <c r="G4989" s="69" t="str">
        <f t="shared" si="77"/>
        <v/>
      </c>
    </row>
    <row r="4990" spans="1:7" ht="19.5" thickTop="1" thickBot="1">
      <c r="A4990" s="22"/>
      <c r="B4990" s="22"/>
      <c r="C4990" s="22" t="str">
        <f>IF(B4990&gt;0,VLOOKUP(B4990,'الموردين والمخازن'!$A$9:$L$10006,2,0)," ")</f>
        <v xml:space="preserve"> </v>
      </c>
      <c r="D4990" s="22"/>
      <c r="E4990" s="22"/>
      <c r="F4990" s="33"/>
      <c r="G4990" s="69" t="str">
        <f t="shared" si="77"/>
        <v/>
      </c>
    </row>
    <row r="4991" spans="1:7" ht="19.5" thickTop="1" thickBot="1">
      <c r="A4991" s="22"/>
      <c r="B4991" s="22"/>
      <c r="C4991" s="22" t="str">
        <f>IF(B4991&gt;0,VLOOKUP(B4991,'الموردين والمخازن'!$A$9:$L$10006,2,0)," ")</f>
        <v xml:space="preserve"> </v>
      </c>
      <c r="D4991" s="22"/>
      <c r="E4991" s="22"/>
      <c r="F4991" s="33"/>
      <c r="G4991" s="69" t="str">
        <f t="shared" si="77"/>
        <v/>
      </c>
    </row>
    <row r="4992" spans="1:7" ht="19.5" thickTop="1" thickBot="1">
      <c r="A4992" s="22"/>
      <c r="B4992" s="22"/>
      <c r="C4992" s="22" t="str">
        <f>IF(B4992&gt;0,VLOOKUP(B4992,'الموردين والمخازن'!$A$9:$L$10006,2,0)," ")</f>
        <v xml:space="preserve"> </v>
      </c>
      <c r="D4992" s="22"/>
      <c r="E4992" s="22"/>
      <c r="F4992" s="33"/>
      <c r="G4992" s="69" t="str">
        <f t="shared" si="77"/>
        <v/>
      </c>
    </row>
    <row r="4993" spans="1:7" ht="19.5" thickTop="1" thickBot="1">
      <c r="A4993" s="22"/>
      <c r="B4993" s="22"/>
      <c r="C4993" s="22" t="str">
        <f>IF(B4993&gt;0,VLOOKUP(B4993,'الموردين والمخازن'!$A$9:$L$10006,2,0)," ")</f>
        <v xml:space="preserve"> </v>
      </c>
      <c r="D4993" s="22"/>
      <c r="E4993" s="22"/>
      <c r="F4993" s="33"/>
      <c r="G4993" s="69" t="str">
        <f t="shared" si="77"/>
        <v/>
      </c>
    </row>
    <row r="4994" spans="1:7" ht="19.5" thickTop="1" thickBot="1">
      <c r="A4994" s="22"/>
      <c r="B4994" s="22"/>
      <c r="C4994" s="22" t="str">
        <f>IF(B4994&gt;0,VLOOKUP(B4994,'الموردين والمخازن'!$A$9:$L$10006,2,0)," ")</f>
        <v xml:space="preserve"> </v>
      </c>
      <c r="D4994" s="22"/>
      <c r="E4994" s="22"/>
      <c r="F4994" s="33"/>
      <c r="G4994" s="69" t="str">
        <f t="shared" si="77"/>
        <v/>
      </c>
    </row>
    <row r="4995" spans="1:7" ht="19.5" thickTop="1" thickBot="1">
      <c r="A4995" s="22"/>
      <c r="B4995" s="22"/>
      <c r="C4995" s="22" t="str">
        <f>IF(B4995&gt;0,VLOOKUP(B4995,'الموردين والمخازن'!$A$9:$L$10006,2,0)," ")</f>
        <v xml:space="preserve"> </v>
      </c>
      <c r="D4995" s="22"/>
      <c r="E4995" s="22"/>
      <c r="F4995" s="33"/>
      <c r="G4995" s="69" t="str">
        <f t="shared" si="77"/>
        <v/>
      </c>
    </row>
    <row r="4996" spans="1:7" ht="19.5" thickTop="1" thickBot="1">
      <c r="A4996" s="22"/>
      <c r="B4996" s="22"/>
      <c r="C4996" s="22" t="str">
        <f>IF(B4996&gt;0,VLOOKUP(B4996,'الموردين والمخازن'!$A$9:$L$10006,2,0)," ")</f>
        <v xml:space="preserve"> </v>
      </c>
      <c r="D4996" s="22"/>
      <c r="E4996" s="22"/>
      <c r="F4996" s="33"/>
      <c r="G4996" s="69" t="str">
        <f t="shared" si="77"/>
        <v/>
      </c>
    </row>
    <row r="4997" spans="1:7" ht="19.5" thickTop="1" thickBot="1">
      <c r="A4997" s="22"/>
      <c r="B4997" s="22"/>
      <c r="C4997" s="22" t="str">
        <f>IF(B4997&gt;0,VLOOKUP(B4997,'الموردين والمخازن'!$A$9:$L$10006,2,0)," ")</f>
        <v xml:space="preserve"> </v>
      </c>
      <c r="D4997" s="22"/>
      <c r="E4997" s="22"/>
      <c r="F4997" s="33"/>
      <c r="G4997" s="69" t="str">
        <f t="shared" si="77"/>
        <v/>
      </c>
    </row>
    <row r="4998" spans="1:7" ht="19.5" thickTop="1" thickBot="1">
      <c r="A4998" s="22"/>
      <c r="B4998" s="22"/>
      <c r="C4998" s="22" t="str">
        <f>IF(B4998&gt;0,VLOOKUP(B4998,'الموردين والمخازن'!$A$9:$L$10006,2,0)," ")</f>
        <v xml:space="preserve"> </v>
      </c>
      <c r="D4998" s="22"/>
      <c r="E4998" s="22"/>
      <c r="F4998" s="33"/>
      <c r="G4998" s="69" t="str">
        <f t="shared" si="77"/>
        <v/>
      </c>
    </row>
    <row r="4999" spans="1:7" ht="19.5" thickTop="1" thickBot="1">
      <c r="A4999" s="22"/>
      <c r="B4999" s="22"/>
      <c r="C4999" s="22" t="str">
        <f>IF(B4999&gt;0,VLOOKUP(B4999,'الموردين والمخازن'!$A$9:$L$10006,2,0)," ")</f>
        <v xml:space="preserve"> </v>
      </c>
      <c r="D4999" s="22"/>
      <c r="E4999" s="22"/>
      <c r="F4999" s="33"/>
      <c r="G4999" s="69" t="str">
        <f t="shared" si="77"/>
        <v/>
      </c>
    </row>
    <row r="5000" spans="1:7" ht="19.5" thickTop="1" thickBot="1">
      <c r="A5000" s="22"/>
      <c r="B5000" s="22"/>
      <c r="C5000" s="22" t="str">
        <f>IF(B5000&gt;0,VLOOKUP(B5000,'الموردين والمخازن'!$A$9:$L$10006,2,0)," ")</f>
        <v xml:space="preserve"> </v>
      </c>
      <c r="D5000" s="22"/>
      <c r="E5000" s="22"/>
      <c r="F5000" s="33"/>
      <c r="G5000" s="69" t="str">
        <f t="shared" si="77"/>
        <v/>
      </c>
    </row>
    <row r="5001" spans="1:7" ht="19.5" thickTop="1" thickBot="1">
      <c r="A5001" s="22"/>
      <c r="B5001" s="22"/>
      <c r="C5001" s="22" t="str">
        <f>IF(B5001&gt;0,VLOOKUP(B5001,'الموردين والمخازن'!$A$9:$L$10006,2,0)," ")</f>
        <v xml:space="preserve"> </v>
      </c>
      <c r="D5001" s="22"/>
      <c r="E5001" s="22"/>
      <c r="F5001" s="33"/>
      <c r="G5001" s="69" t="str">
        <f t="shared" ref="G5001:G5064" si="78">B5001&amp;A5001</f>
        <v/>
      </c>
    </row>
    <row r="5002" spans="1:7" ht="19.5" thickTop="1" thickBot="1">
      <c r="A5002" s="22"/>
      <c r="B5002" s="22"/>
      <c r="C5002" s="22" t="str">
        <f>IF(B5002&gt;0,VLOOKUP(B5002,'الموردين والمخازن'!$A$9:$L$10006,2,0)," ")</f>
        <v xml:space="preserve"> </v>
      </c>
      <c r="D5002" s="22"/>
      <c r="E5002" s="22"/>
      <c r="F5002" s="33"/>
      <c r="G5002" s="69" t="str">
        <f t="shared" si="78"/>
        <v/>
      </c>
    </row>
    <row r="5003" spans="1:7" ht="19.5" thickTop="1" thickBot="1">
      <c r="A5003" s="22"/>
      <c r="B5003" s="22"/>
      <c r="C5003" s="22" t="str">
        <f>IF(B5003&gt;0,VLOOKUP(B5003,'الموردين والمخازن'!$A$9:$L$10006,2,0)," ")</f>
        <v xml:space="preserve"> </v>
      </c>
      <c r="D5003" s="22"/>
      <c r="E5003" s="22"/>
      <c r="F5003" s="33"/>
      <c r="G5003" s="69" t="str">
        <f t="shared" si="78"/>
        <v/>
      </c>
    </row>
    <row r="5004" spans="1:7" ht="19.5" thickTop="1" thickBot="1">
      <c r="A5004" s="22"/>
      <c r="B5004" s="22"/>
      <c r="C5004" s="22" t="str">
        <f>IF(B5004&gt;0,VLOOKUP(B5004,'الموردين والمخازن'!$A$9:$L$10006,2,0)," ")</f>
        <v xml:space="preserve"> </v>
      </c>
      <c r="D5004" s="22"/>
      <c r="E5004" s="22"/>
      <c r="F5004" s="33"/>
      <c r="G5004" s="69" t="str">
        <f t="shared" si="78"/>
        <v/>
      </c>
    </row>
    <row r="5005" spans="1:7" ht="19.5" thickTop="1" thickBot="1">
      <c r="A5005" s="22"/>
      <c r="B5005" s="22"/>
      <c r="C5005" s="22" t="str">
        <f>IF(B5005&gt;0,VLOOKUP(B5005,'الموردين والمخازن'!$A$9:$L$10006,2,0)," ")</f>
        <v xml:space="preserve"> </v>
      </c>
      <c r="D5005" s="22"/>
      <c r="E5005" s="22"/>
      <c r="F5005" s="33"/>
      <c r="G5005" s="69" t="str">
        <f t="shared" si="78"/>
        <v/>
      </c>
    </row>
    <row r="5006" spans="1:7" ht="19.5" thickTop="1" thickBot="1">
      <c r="A5006" s="22"/>
      <c r="B5006" s="22"/>
      <c r="C5006" s="22" t="str">
        <f>IF(B5006&gt;0,VLOOKUP(B5006,'الموردين والمخازن'!$A$9:$L$10006,2,0)," ")</f>
        <v xml:space="preserve"> </v>
      </c>
      <c r="D5006" s="22"/>
      <c r="E5006" s="22"/>
      <c r="F5006" s="33"/>
      <c r="G5006" s="69" t="str">
        <f t="shared" si="78"/>
        <v/>
      </c>
    </row>
    <row r="5007" spans="1:7" ht="19.5" thickTop="1" thickBot="1">
      <c r="A5007" s="22"/>
      <c r="B5007" s="22"/>
      <c r="C5007" s="22" t="str">
        <f>IF(B5007&gt;0,VLOOKUP(B5007,'الموردين والمخازن'!$A$9:$L$10006,2,0)," ")</f>
        <v xml:space="preserve"> </v>
      </c>
      <c r="D5007" s="22"/>
      <c r="E5007" s="22"/>
      <c r="F5007" s="33"/>
      <c r="G5007" s="69" t="str">
        <f t="shared" si="78"/>
        <v/>
      </c>
    </row>
    <row r="5008" spans="1:7" ht="19.5" thickTop="1" thickBot="1">
      <c r="A5008" s="22"/>
      <c r="B5008" s="22"/>
      <c r="C5008" s="22" t="str">
        <f>IF(B5008&gt;0,VLOOKUP(B5008,'الموردين والمخازن'!$A$9:$L$10006,2,0)," ")</f>
        <v xml:space="preserve"> </v>
      </c>
      <c r="D5008" s="22"/>
      <c r="E5008" s="22"/>
      <c r="F5008" s="33"/>
      <c r="G5008" s="69" t="str">
        <f t="shared" si="78"/>
        <v/>
      </c>
    </row>
    <row r="5009" spans="1:7" ht="19.5" thickTop="1" thickBot="1">
      <c r="A5009" s="22"/>
      <c r="B5009" s="22"/>
      <c r="C5009" s="22" t="str">
        <f>IF(B5009&gt;0,VLOOKUP(B5009,'الموردين والمخازن'!$A$9:$L$10006,2,0)," ")</f>
        <v xml:space="preserve"> </v>
      </c>
      <c r="D5009" s="22"/>
      <c r="E5009" s="22"/>
      <c r="F5009" s="33"/>
      <c r="G5009" s="69" t="str">
        <f t="shared" si="78"/>
        <v/>
      </c>
    </row>
    <row r="5010" spans="1:7" ht="19.5" thickTop="1" thickBot="1">
      <c r="A5010" s="22"/>
      <c r="B5010" s="22"/>
      <c r="C5010" s="22" t="str">
        <f>IF(B5010&gt;0,VLOOKUP(B5010,'الموردين والمخازن'!$A$9:$L$10006,2,0)," ")</f>
        <v xml:space="preserve"> </v>
      </c>
      <c r="D5010" s="22"/>
      <c r="E5010" s="22"/>
      <c r="F5010" s="33"/>
      <c r="G5010" s="69" t="str">
        <f t="shared" si="78"/>
        <v/>
      </c>
    </row>
    <row r="5011" spans="1:7" ht="19.5" thickTop="1" thickBot="1">
      <c r="A5011" s="22"/>
      <c r="B5011" s="22"/>
      <c r="C5011" s="22" t="str">
        <f>IF(B5011&gt;0,VLOOKUP(B5011,'الموردين والمخازن'!$A$9:$L$10006,2,0)," ")</f>
        <v xml:space="preserve"> </v>
      </c>
      <c r="D5011" s="22"/>
      <c r="E5011" s="22"/>
      <c r="F5011" s="33"/>
      <c r="G5011" s="69" t="str">
        <f t="shared" si="78"/>
        <v/>
      </c>
    </row>
    <row r="5012" spans="1:7" ht="19.5" thickTop="1" thickBot="1">
      <c r="A5012" s="22"/>
      <c r="B5012" s="22"/>
      <c r="C5012" s="22" t="str">
        <f>IF(B5012&gt;0,VLOOKUP(B5012,'الموردين والمخازن'!$A$9:$L$10006,2,0)," ")</f>
        <v xml:space="preserve"> </v>
      </c>
      <c r="D5012" s="22"/>
      <c r="E5012" s="22"/>
      <c r="F5012" s="33"/>
      <c r="G5012" s="69" t="str">
        <f t="shared" si="78"/>
        <v/>
      </c>
    </row>
    <row r="5013" spans="1:7" ht="19.5" thickTop="1" thickBot="1">
      <c r="A5013" s="22"/>
      <c r="B5013" s="22"/>
      <c r="C5013" s="22" t="str">
        <f>IF(B5013&gt;0,VLOOKUP(B5013,'الموردين والمخازن'!$A$9:$L$10006,2,0)," ")</f>
        <v xml:space="preserve"> </v>
      </c>
      <c r="D5013" s="22"/>
      <c r="E5013" s="22"/>
      <c r="F5013" s="33"/>
      <c r="G5013" s="69" t="str">
        <f t="shared" si="78"/>
        <v/>
      </c>
    </row>
    <row r="5014" spans="1:7" ht="19.5" thickTop="1" thickBot="1">
      <c r="A5014" s="22"/>
      <c r="B5014" s="22"/>
      <c r="C5014" s="22" t="str">
        <f>IF(B5014&gt;0,VLOOKUP(B5014,'الموردين والمخازن'!$A$9:$L$10006,2,0)," ")</f>
        <v xml:space="preserve"> </v>
      </c>
      <c r="D5014" s="22"/>
      <c r="E5014" s="22"/>
      <c r="F5014" s="33"/>
      <c r="G5014" s="69" t="str">
        <f t="shared" si="78"/>
        <v/>
      </c>
    </row>
    <row r="5015" spans="1:7" ht="19.5" thickTop="1" thickBot="1">
      <c r="A5015" s="22"/>
      <c r="B5015" s="22"/>
      <c r="C5015" s="22" t="str">
        <f>IF(B5015&gt;0,VLOOKUP(B5015,'الموردين والمخازن'!$A$9:$L$10006,2,0)," ")</f>
        <v xml:space="preserve"> </v>
      </c>
      <c r="D5015" s="22"/>
      <c r="E5015" s="22"/>
      <c r="F5015" s="33"/>
      <c r="G5015" s="69" t="str">
        <f t="shared" si="78"/>
        <v/>
      </c>
    </row>
    <row r="5016" spans="1:7" ht="19.5" thickTop="1" thickBot="1">
      <c r="A5016" s="22"/>
      <c r="B5016" s="22"/>
      <c r="C5016" s="22" t="str">
        <f>IF(B5016&gt;0,VLOOKUP(B5016,'الموردين والمخازن'!$A$9:$L$10006,2,0)," ")</f>
        <v xml:space="preserve"> </v>
      </c>
      <c r="D5016" s="22"/>
      <c r="E5016" s="22"/>
      <c r="F5016" s="33"/>
      <c r="G5016" s="69" t="str">
        <f t="shared" si="78"/>
        <v/>
      </c>
    </row>
    <row r="5017" spans="1:7" ht="19.5" thickTop="1" thickBot="1">
      <c r="A5017" s="22"/>
      <c r="B5017" s="22"/>
      <c r="C5017" s="22" t="str">
        <f>IF(B5017&gt;0,VLOOKUP(B5017,'الموردين والمخازن'!$A$9:$L$10006,2,0)," ")</f>
        <v xml:space="preserve"> </v>
      </c>
      <c r="D5017" s="22"/>
      <c r="E5017" s="22"/>
      <c r="F5017" s="33"/>
      <c r="G5017" s="69" t="str">
        <f t="shared" si="78"/>
        <v/>
      </c>
    </row>
    <row r="5018" spans="1:7" ht="19.5" thickTop="1" thickBot="1">
      <c r="A5018" s="22"/>
      <c r="B5018" s="22"/>
      <c r="C5018" s="22" t="str">
        <f>IF(B5018&gt;0,VLOOKUP(B5018,'الموردين والمخازن'!$A$9:$L$10006,2,0)," ")</f>
        <v xml:space="preserve"> </v>
      </c>
      <c r="D5018" s="22"/>
      <c r="E5018" s="22"/>
      <c r="F5018" s="33"/>
      <c r="G5018" s="69" t="str">
        <f t="shared" si="78"/>
        <v/>
      </c>
    </row>
    <row r="5019" spans="1:7" ht="19.5" thickTop="1" thickBot="1">
      <c r="A5019" s="22"/>
      <c r="B5019" s="22"/>
      <c r="C5019" s="22" t="str">
        <f>IF(B5019&gt;0,VLOOKUP(B5019,'الموردين والمخازن'!$A$9:$L$10006,2,0)," ")</f>
        <v xml:space="preserve"> </v>
      </c>
      <c r="D5019" s="22"/>
      <c r="E5019" s="22"/>
      <c r="F5019" s="33"/>
      <c r="G5019" s="69" t="str">
        <f t="shared" si="78"/>
        <v/>
      </c>
    </row>
    <row r="5020" spans="1:7" ht="19.5" thickTop="1" thickBot="1">
      <c r="A5020" s="22"/>
      <c r="B5020" s="22"/>
      <c r="C5020" s="22" t="str">
        <f>IF(B5020&gt;0,VLOOKUP(B5020,'الموردين والمخازن'!$A$9:$L$10006,2,0)," ")</f>
        <v xml:space="preserve"> </v>
      </c>
      <c r="D5020" s="22"/>
      <c r="E5020" s="22"/>
      <c r="F5020" s="33"/>
      <c r="G5020" s="69" t="str">
        <f t="shared" si="78"/>
        <v/>
      </c>
    </row>
    <row r="5021" spans="1:7" ht="19.5" thickTop="1" thickBot="1">
      <c r="A5021" s="22"/>
      <c r="B5021" s="22"/>
      <c r="C5021" s="22" t="str">
        <f>IF(B5021&gt;0,VLOOKUP(B5021,'الموردين والمخازن'!$A$9:$L$10006,2,0)," ")</f>
        <v xml:space="preserve"> </v>
      </c>
      <c r="D5021" s="22"/>
      <c r="E5021" s="22"/>
      <c r="F5021" s="33"/>
      <c r="G5021" s="69" t="str">
        <f t="shared" si="78"/>
        <v/>
      </c>
    </row>
    <row r="5022" spans="1:7" ht="19.5" thickTop="1" thickBot="1">
      <c r="A5022" s="22"/>
      <c r="B5022" s="22"/>
      <c r="C5022" s="22" t="str">
        <f>IF(B5022&gt;0,VLOOKUP(B5022,'الموردين والمخازن'!$A$9:$L$10006,2,0)," ")</f>
        <v xml:space="preserve"> </v>
      </c>
      <c r="D5022" s="22"/>
      <c r="E5022" s="22"/>
      <c r="F5022" s="33"/>
      <c r="G5022" s="69" t="str">
        <f t="shared" si="78"/>
        <v/>
      </c>
    </row>
    <row r="5023" spans="1:7" ht="19.5" thickTop="1" thickBot="1">
      <c r="A5023" s="22"/>
      <c r="B5023" s="22"/>
      <c r="C5023" s="22" t="str">
        <f>IF(B5023&gt;0,VLOOKUP(B5023,'الموردين والمخازن'!$A$9:$L$10006,2,0)," ")</f>
        <v xml:space="preserve"> </v>
      </c>
      <c r="D5023" s="22"/>
      <c r="E5023" s="22"/>
      <c r="F5023" s="33"/>
      <c r="G5023" s="69" t="str">
        <f t="shared" si="78"/>
        <v/>
      </c>
    </row>
    <row r="5024" spans="1:7" ht="19.5" thickTop="1" thickBot="1">
      <c r="A5024" s="22"/>
      <c r="B5024" s="22"/>
      <c r="C5024" s="22" t="str">
        <f>IF(B5024&gt;0,VLOOKUP(B5024,'الموردين والمخازن'!$A$9:$L$10006,2,0)," ")</f>
        <v xml:space="preserve"> </v>
      </c>
      <c r="D5024" s="22"/>
      <c r="E5024" s="22"/>
      <c r="F5024" s="33"/>
      <c r="G5024" s="69" t="str">
        <f t="shared" si="78"/>
        <v/>
      </c>
    </row>
    <row r="5025" spans="1:7" ht="19.5" thickTop="1" thickBot="1">
      <c r="A5025" s="22"/>
      <c r="B5025" s="22"/>
      <c r="C5025" s="22" t="str">
        <f>IF(B5025&gt;0,VLOOKUP(B5025,'الموردين والمخازن'!$A$9:$L$10006,2,0)," ")</f>
        <v xml:space="preserve"> </v>
      </c>
      <c r="D5025" s="22"/>
      <c r="E5025" s="22"/>
      <c r="F5025" s="33"/>
      <c r="G5025" s="69" t="str">
        <f t="shared" si="78"/>
        <v/>
      </c>
    </row>
    <row r="5026" spans="1:7" ht="19.5" thickTop="1" thickBot="1">
      <c r="A5026" s="22"/>
      <c r="B5026" s="22"/>
      <c r="C5026" s="22" t="str">
        <f>IF(B5026&gt;0,VLOOKUP(B5026,'الموردين والمخازن'!$A$9:$L$10006,2,0)," ")</f>
        <v xml:space="preserve"> </v>
      </c>
      <c r="D5026" s="22"/>
      <c r="E5026" s="22"/>
      <c r="F5026" s="33"/>
      <c r="G5026" s="69" t="str">
        <f t="shared" si="78"/>
        <v/>
      </c>
    </row>
    <row r="5027" spans="1:7" ht="19.5" thickTop="1" thickBot="1">
      <c r="A5027" s="22"/>
      <c r="B5027" s="22"/>
      <c r="C5027" s="22" t="str">
        <f>IF(B5027&gt;0,VLOOKUP(B5027,'الموردين والمخازن'!$A$9:$L$10006,2,0)," ")</f>
        <v xml:space="preserve"> </v>
      </c>
      <c r="D5027" s="22"/>
      <c r="E5027" s="22"/>
      <c r="F5027" s="33"/>
      <c r="G5027" s="69" t="str">
        <f t="shared" si="78"/>
        <v/>
      </c>
    </row>
    <row r="5028" spans="1:7" ht="19.5" thickTop="1" thickBot="1">
      <c r="A5028" s="22"/>
      <c r="B5028" s="22"/>
      <c r="C5028" s="22" t="str">
        <f>IF(B5028&gt;0,VLOOKUP(B5028,'الموردين والمخازن'!$A$9:$L$10006,2,0)," ")</f>
        <v xml:space="preserve"> </v>
      </c>
      <c r="D5028" s="22"/>
      <c r="E5028" s="22"/>
      <c r="F5028" s="33"/>
      <c r="G5028" s="69" t="str">
        <f t="shared" si="78"/>
        <v/>
      </c>
    </row>
    <row r="5029" spans="1:7" ht="19.5" thickTop="1" thickBot="1">
      <c r="A5029" s="22"/>
      <c r="B5029" s="22"/>
      <c r="C5029" s="22" t="str">
        <f>IF(B5029&gt;0,VLOOKUP(B5029,'الموردين والمخازن'!$A$9:$L$10006,2,0)," ")</f>
        <v xml:space="preserve"> </v>
      </c>
      <c r="D5029" s="22"/>
      <c r="E5029" s="22"/>
      <c r="F5029" s="33"/>
      <c r="G5029" s="69" t="str">
        <f t="shared" si="78"/>
        <v/>
      </c>
    </row>
    <row r="5030" spans="1:7" ht="19.5" thickTop="1" thickBot="1">
      <c r="A5030" s="22"/>
      <c r="B5030" s="22"/>
      <c r="C5030" s="22" t="str">
        <f>IF(B5030&gt;0,VLOOKUP(B5030,'الموردين والمخازن'!$A$9:$L$10006,2,0)," ")</f>
        <v xml:space="preserve"> </v>
      </c>
      <c r="D5030" s="22"/>
      <c r="E5030" s="22"/>
      <c r="F5030" s="33"/>
      <c r="G5030" s="69" t="str">
        <f t="shared" si="78"/>
        <v/>
      </c>
    </row>
    <row r="5031" spans="1:7" ht="19.5" thickTop="1" thickBot="1">
      <c r="A5031" s="22"/>
      <c r="B5031" s="22"/>
      <c r="C5031" s="22" t="str">
        <f>IF(B5031&gt;0,VLOOKUP(B5031,'الموردين والمخازن'!$A$9:$L$10006,2,0)," ")</f>
        <v xml:space="preserve"> </v>
      </c>
      <c r="D5031" s="22"/>
      <c r="E5031" s="22"/>
      <c r="F5031" s="33"/>
      <c r="G5031" s="69" t="str">
        <f t="shared" si="78"/>
        <v/>
      </c>
    </row>
    <row r="5032" spans="1:7" ht="19.5" thickTop="1" thickBot="1">
      <c r="A5032" s="22"/>
      <c r="B5032" s="22"/>
      <c r="C5032" s="22" t="str">
        <f>IF(B5032&gt;0,VLOOKUP(B5032,'الموردين والمخازن'!$A$9:$L$10006,2,0)," ")</f>
        <v xml:space="preserve"> </v>
      </c>
      <c r="D5032" s="22"/>
      <c r="E5032" s="22"/>
      <c r="F5032" s="33"/>
      <c r="G5032" s="69" t="str">
        <f t="shared" si="78"/>
        <v/>
      </c>
    </row>
    <row r="5033" spans="1:7" ht="19.5" thickTop="1" thickBot="1">
      <c r="A5033" s="22"/>
      <c r="B5033" s="22"/>
      <c r="C5033" s="22" t="str">
        <f>IF(B5033&gt;0,VLOOKUP(B5033,'الموردين والمخازن'!$A$9:$L$10006,2,0)," ")</f>
        <v xml:space="preserve"> </v>
      </c>
      <c r="D5033" s="22"/>
      <c r="E5033" s="22"/>
      <c r="F5033" s="33"/>
      <c r="G5033" s="69" t="str">
        <f t="shared" si="78"/>
        <v/>
      </c>
    </row>
    <row r="5034" spans="1:7" ht="19.5" thickTop="1" thickBot="1">
      <c r="A5034" s="22"/>
      <c r="B5034" s="22"/>
      <c r="C5034" s="22" t="str">
        <f>IF(B5034&gt;0,VLOOKUP(B5034,'الموردين والمخازن'!$A$9:$L$10006,2,0)," ")</f>
        <v xml:space="preserve"> </v>
      </c>
      <c r="D5034" s="22"/>
      <c r="E5034" s="22"/>
      <c r="F5034" s="33"/>
      <c r="G5034" s="69" t="str">
        <f t="shared" si="78"/>
        <v/>
      </c>
    </row>
    <row r="5035" spans="1:7" ht="19.5" thickTop="1" thickBot="1">
      <c r="A5035" s="22"/>
      <c r="B5035" s="22"/>
      <c r="C5035" s="22" t="str">
        <f>IF(B5035&gt;0,VLOOKUP(B5035,'الموردين والمخازن'!$A$9:$L$10006,2,0)," ")</f>
        <v xml:space="preserve"> </v>
      </c>
      <c r="D5035" s="22"/>
      <c r="E5035" s="22"/>
      <c r="F5035" s="33"/>
      <c r="G5035" s="69" t="str">
        <f t="shared" si="78"/>
        <v/>
      </c>
    </row>
    <row r="5036" spans="1:7" ht="19.5" thickTop="1" thickBot="1">
      <c r="A5036" s="22"/>
      <c r="B5036" s="22"/>
      <c r="C5036" s="22" t="str">
        <f>IF(B5036&gt;0,VLOOKUP(B5036,'الموردين والمخازن'!$A$9:$L$10006,2,0)," ")</f>
        <v xml:space="preserve"> </v>
      </c>
      <c r="D5036" s="22"/>
      <c r="E5036" s="22"/>
      <c r="F5036" s="33"/>
      <c r="G5036" s="69" t="str">
        <f t="shared" si="78"/>
        <v/>
      </c>
    </row>
    <row r="5037" spans="1:7" ht="19.5" thickTop="1" thickBot="1">
      <c r="A5037" s="22"/>
      <c r="B5037" s="22"/>
      <c r="C5037" s="22" t="str">
        <f>IF(B5037&gt;0,VLOOKUP(B5037,'الموردين والمخازن'!$A$9:$L$10006,2,0)," ")</f>
        <v xml:space="preserve"> </v>
      </c>
      <c r="D5037" s="22"/>
      <c r="E5037" s="22"/>
      <c r="F5037" s="33"/>
      <c r="G5037" s="69" t="str">
        <f t="shared" si="78"/>
        <v/>
      </c>
    </row>
    <row r="5038" spans="1:7" ht="19.5" thickTop="1" thickBot="1">
      <c r="A5038" s="22"/>
      <c r="B5038" s="22"/>
      <c r="C5038" s="22" t="str">
        <f>IF(B5038&gt;0,VLOOKUP(B5038,'الموردين والمخازن'!$A$9:$L$10006,2,0)," ")</f>
        <v xml:space="preserve"> </v>
      </c>
      <c r="D5038" s="22"/>
      <c r="E5038" s="22"/>
      <c r="F5038" s="33"/>
      <c r="G5038" s="69" t="str">
        <f t="shared" si="78"/>
        <v/>
      </c>
    </row>
    <row r="5039" spans="1:7" ht="19.5" thickTop="1" thickBot="1">
      <c r="A5039" s="22"/>
      <c r="B5039" s="22"/>
      <c r="C5039" s="22" t="str">
        <f>IF(B5039&gt;0,VLOOKUP(B5039,'الموردين والمخازن'!$A$9:$L$10006,2,0)," ")</f>
        <v xml:space="preserve"> </v>
      </c>
      <c r="D5039" s="22"/>
      <c r="E5039" s="22"/>
      <c r="F5039" s="33"/>
      <c r="G5039" s="69" t="str">
        <f t="shared" si="78"/>
        <v/>
      </c>
    </row>
    <row r="5040" spans="1:7" ht="19.5" thickTop="1" thickBot="1">
      <c r="A5040" s="22"/>
      <c r="B5040" s="22"/>
      <c r="C5040" s="22" t="str">
        <f>IF(B5040&gt;0,VLOOKUP(B5040,'الموردين والمخازن'!$A$9:$L$10006,2,0)," ")</f>
        <v xml:space="preserve"> </v>
      </c>
      <c r="D5040" s="22"/>
      <c r="E5040" s="22"/>
      <c r="F5040" s="33"/>
      <c r="G5040" s="69" t="str">
        <f t="shared" si="78"/>
        <v/>
      </c>
    </row>
    <row r="5041" spans="1:7" ht="19.5" thickTop="1" thickBot="1">
      <c r="A5041" s="22"/>
      <c r="B5041" s="22"/>
      <c r="C5041" s="22" t="str">
        <f>IF(B5041&gt;0,VLOOKUP(B5041,'الموردين والمخازن'!$A$9:$L$10006,2,0)," ")</f>
        <v xml:space="preserve"> </v>
      </c>
      <c r="D5041" s="22"/>
      <c r="E5041" s="22"/>
      <c r="F5041" s="33"/>
      <c r="G5041" s="69" t="str">
        <f t="shared" si="78"/>
        <v/>
      </c>
    </row>
    <row r="5042" spans="1:7" ht="19.5" thickTop="1" thickBot="1">
      <c r="A5042" s="22"/>
      <c r="B5042" s="22"/>
      <c r="C5042" s="22" t="str">
        <f>IF(B5042&gt;0,VLOOKUP(B5042,'الموردين والمخازن'!$A$9:$L$10006,2,0)," ")</f>
        <v xml:space="preserve"> </v>
      </c>
      <c r="D5042" s="22"/>
      <c r="E5042" s="22"/>
      <c r="F5042" s="33"/>
      <c r="G5042" s="69" t="str">
        <f t="shared" si="78"/>
        <v/>
      </c>
    </row>
    <row r="5043" spans="1:7" ht="19.5" thickTop="1" thickBot="1">
      <c r="A5043" s="22"/>
      <c r="B5043" s="22"/>
      <c r="C5043" s="22" t="str">
        <f>IF(B5043&gt;0,VLOOKUP(B5043,'الموردين والمخازن'!$A$9:$L$10006,2,0)," ")</f>
        <v xml:space="preserve"> </v>
      </c>
      <c r="D5043" s="22"/>
      <c r="E5043" s="22"/>
      <c r="F5043" s="33"/>
      <c r="G5043" s="69" t="str">
        <f t="shared" si="78"/>
        <v/>
      </c>
    </row>
    <row r="5044" spans="1:7" ht="19.5" thickTop="1" thickBot="1">
      <c r="A5044" s="22"/>
      <c r="B5044" s="22"/>
      <c r="C5044" s="22" t="str">
        <f>IF(B5044&gt;0,VLOOKUP(B5044,'الموردين والمخازن'!$A$9:$L$10006,2,0)," ")</f>
        <v xml:space="preserve"> </v>
      </c>
      <c r="D5044" s="22"/>
      <c r="E5044" s="22"/>
      <c r="F5044" s="33"/>
      <c r="G5044" s="69" t="str">
        <f t="shared" si="78"/>
        <v/>
      </c>
    </row>
    <row r="5045" spans="1:7" ht="19.5" thickTop="1" thickBot="1">
      <c r="A5045" s="22"/>
      <c r="B5045" s="22"/>
      <c r="C5045" s="22" t="str">
        <f>IF(B5045&gt;0,VLOOKUP(B5045,'الموردين والمخازن'!$A$9:$L$10006,2,0)," ")</f>
        <v xml:space="preserve"> </v>
      </c>
      <c r="D5045" s="22"/>
      <c r="E5045" s="22"/>
      <c r="F5045" s="33"/>
      <c r="G5045" s="69" t="str">
        <f t="shared" si="78"/>
        <v/>
      </c>
    </row>
    <row r="5046" spans="1:7" ht="19.5" thickTop="1" thickBot="1">
      <c r="A5046" s="22"/>
      <c r="B5046" s="22"/>
      <c r="C5046" s="22" t="str">
        <f>IF(B5046&gt;0,VLOOKUP(B5046,'الموردين والمخازن'!$A$9:$L$10006,2,0)," ")</f>
        <v xml:space="preserve"> </v>
      </c>
      <c r="D5046" s="22"/>
      <c r="E5046" s="22"/>
      <c r="F5046" s="33"/>
      <c r="G5046" s="69" t="str">
        <f t="shared" si="78"/>
        <v/>
      </c>
    </row>
    <row r="5047" spans="1:7" ht="19.5" thickTop="1" thickBot="1">
      <c r="A5047" s="22"/>
      <c r="B5047" s="22"/>
      <c r="C5047" s="22" t="str">
        <f>IF(B5047&gt;0,VLOOKUP(B5047,'الموردين والمخازن'!$A$9:$L$10006,2,0)," ")</f>
        <v xml:space="preserve"> </v>
      </c>
      <c r="D5047" s="22"/>
      <c r="E5047" s="22"/>
      <c r="F5047" s="33"/>
      <c r="G5047" s="69" t="str">
        <f t="shared" si="78"/>
        <v/>
      </c>
    </row>
    <row r="5048" spans="1:7" ht="19.5" thickTop="1" thickBot="1">
      <c r="A5048" s="22"/>
      <c r="B5048" s="22"/>
      <c r="C5048" s="22" t="str">
        <f>IF(B5048&gt;0,VLOOKUP(B5048,'الموردين والمخازن'!$A$9:$L$10006,2,0)," ")</f>
        <v xml:space="preserve"> </v>
      </c>
      <c r="D5048" s="22"/>
      <c r="E5048" s="22"/>
      <c r="F5048" s="33"/>
      <c r="G5048" s="69" t="str">
        <f t="shared" si="78"/>
        <v/>
      </c>
    </row>
    <row r="5049" spans="1:7" ht="19.5" thickTop="1" thickBot="1">
      <c r="A5049" s="22"/>
      <c r="B5049" s="22"/>
      <c r="C5049" s="22" t="str">
        <f>IF(B5049&gt;0,VLOOKUP(B5049,'الموردين والمخازن'!$A$9:$L$10006,2,0)," ")</f>
        <v xml:space="preserve"> </v>
      </c>
      <c r="D5049" s="22"/>
      <c r="E5049" s="22"/>
      <c r="F5049" s="33"/>
      <c r="G5049" s="69" t="str">
        <f t="shared" si="78"/>
        <v/>
      </c>
    </row>
    <row r="5050" spans="1:7" ht="19.5" thickTop="1" thickBot="1">
      <c r="A5050" s="22"/>
      <c r="B5050" s="22"/>
      <c r="C5050" s="22" t="str">
        <f>IF(B5050&gt;0,VLOOKUP(B5050,'الموردين والمخازن'!$A$9:$L$10006,2,0)," ")</f>
        <v xml:space="preserve"> </v>
      </c>
      <c r="D5050" s="22"/>
      <c r="E5050" s="22"/>
      <c r="F5050" s="33"/>
      <c r="G5050" s="69" t="str">
        <f t="shared" si="78"/>
        <v/>
      </c>
    </row>
    <row r="5051" spans="1:7" ht="19.5" thickTop="1" thickBot="1">
      <c r="A5051" s="22"/>
      <c r="B5051" s="22"/>
      <c r="C5051" s="22" t="str">
        <f>IF(B5051&gt;0,VLOOKUP(B5051,'الموردين والمخازن'!$A$9:$L$10006,2,0)," ")</f>
        <v xml:space="preserve"> </v>
      </c>
      <c r="D5051" s="22"/>
      <c r="E5051" s="22"/>
      <c r="F5051" s="33"/>
      <c r="G5051" s="69" t="str">
        <f t="shared" si="78"/>
        <v/>
      </c>
    </row>
    <row r="5052" spans="1:7" ht="19.5" thickTop="1" thickBot="1">
      <c r="A5052" s="22"/>
      <c r="B5052" s="22"/>
      <c r="C5052" s="22" t="str">
        <f>IF(B5052&gt;0,VLOOKUP(B5052,'الموردين والمخازن'!$A$9:$L$10006,2,0)," ")</f>
        <v xml:space="preserve"> </v>
      </c>
      <c r="D5052" s="22"/>
      <c r="E5052" s="22"/>
      <c r="F5052" s="33"/>
      <c r="G5052" s="69" t="str">
        <f t="shared" si="78"/>
        <v/>
      </c>
    </row>
    <row r="5053" spans="1:7" ht="19.5" thickTop="1" thickBot="1">
      <c r="A5053" s="22"/>
      <c r="B5053" s="22"/>
      <c r="C5053" s="22" t="str">
        <f>IF(B5053&gt;0,VLOOKUP(B5053,'الموردين والمخازن'!$A$9:$L$10006,2,0)," ")</f>
        <v xml:space="preserve"> </v>
      </c>
      <c r="D5053" s="22"/>
      <c r="E5053" s="22"/>
      <c r="F5053" s="33"/>
      <c r="G5053" s="69" t="str">
        <f t="shared" si="78"/>
        <v/>
      </c>
    </row>
    <row r="5054" spans="1:7" ht="19.5" thickTop="1" thickBot="1">
      <c r="A5054" s="22"/>
      <c r="B5054" s="22"/>
      <c r="C5054" s="22" t="str">
        <f>IF(B5054&gt;0,VLOOKUP(B5054,'الموردين والمخازن'!$A$9:$L$10006,2,0)," ")</f>
        <v xml:space="preserve"> </v>
      </c>
      <c r="D5054" s="22"/>
      <c r="E5054" s="22"/>
      <c r="F5054" s="33"/>
      <c r="G5054" s="69" t="str">
        <f t="shared" si="78"/>
        <v/>
      </c>
    </row>
    <row r="5055" spans="1:7" ht="19.5" thickTop="1" thickBot="1">
      <c r="A5055" s="22"/>
      <c r="B5055" s="22"/>
      <c r="C5055" s="22" t="str">
        <f>IF(B5055&gt;0,VLOOKUP(B5055,'الموردين والمخازن'!$A$9:$L$10006,2,0)," ")</f>
        <v xml:space="preserve"> </v>
      </c>
      <c r="D5055" s="22"/>
      <c r="E5055" s="22"/>
      <c r="F5055" s="33"/>
      <c r="G5055" s="69" t="str">
        <f t="shared" si="78"/>
        <v/>
      </c>
    </row>
    <row r="5056" spans="1:7" ht="19.5" thickTop="1" thickBot="1">
      <c r="A5056" s="22"/>
      <c r="B5056" s="22"/>
      <c r="C5056" s="22" t="str">
        <f>IF(B5056&gt;0,VLOOKUP(B5056,'الموردين والمخازن'!$A$9:$L$10006,2,0)," ")</f>
        <v xml:space="preserve"> </v>
      </c>
      <c r="D5056" s="22"/>
      <c r="E5056" s="22"/>
      <c r="F5056" s="33"/>
      <c r="G5056" s="69" t="str">
        <f t="shared" si="78"/>
        <v/>
      </c>
    </row>
    <row r="5057" spans="1:7" ht="19.5" thickTop="1" thickBot="1">
      <c r="A5057" s="22"/>
      <c r="B5057" s="22"/>
      <c r="C5057" s="22" t="str">
        <f>IF(B5057&gt;0,VLOOKUP(B5057,'الموردين والمخازن'!$A$9:$L$10006,2,0)," ")</f>
        <v xml:space="preserve"> </v>
      </c>
      <c r="D5057" s="22"/>
      <c r="E5057" s="22"/>
      <c r="F5057" s="33"/>
      <c r="G5057" s="69" t="str">
        <f t="shared" si="78"/>
        <v/>
      </c>
    </row>
    <row r="5058" spans="1:7" ht="19.5" thickTop="1" thickBot="1">
      <c r="A5058" s="22"/>
      <c r="B5058" s="22"/>
      <c r="C5058" s="22" t="str">
        <f>IF(B5058&gt;0,VLOOKUP(B5058,'الموردين والمخازن'!$A$9:$L$10006,2,0)," ")</f>
        <v xml:space="preserve"> </v>
      </c>
      <c r="D5058" s="22"/>
      <c r="E5058" s="22"/>
      <c r="F5058" s="33"/>
      <c r="G5058" s="69" t="str">
        <f t="shared" si="78"/>
        <v/>
      </c>
    </row>
    <row r="5059" spans="1:7" ht="19.5" thickTop="1" thickBot="1">
      <c r="A5059" s="22"/>
      <c r="B5059" s="22"/>
      <c r="C5059" s="22" t="str">
        <f>IF(B5059&gt;0,VLOOKUP(B5059,'الموردين والمخازن'!$A$9:$L$10006,2,0)," ")</f>
        <v xml:space="preserve"> </v>
      </c>
      <c r="D5059" s="22"/>
      <c r="E5059" s="22"/>
      <c r="F5059" s="33"/>
      <c r="G5059" s="69" t="str">
        <f t="shared" si="78"/>
        <v/>
      </c>
    </row>
    <row r="5060" spans="1:7" ht="19.5" thickTop="1" thickBot="1">
      <c r="A5060" s="22"/>
      <c r="B5060" s="22"/>
      <c r="C5060" s="22" t="str">
        <f>IF(B5060&gt;0,VLOOKUP(B5060,'الموردين والمخازن'!$A$9:$L$10006,2,0)," ")</f>
        <v xml:space="preserve"> </v>
      </c>
      <c r="D5060" s="22"/>
      <c r="E5060" s="22"/>
      <c r="F5060" s="33"/>
      <c r="G5060" s="69" t="str">
        <f t="shared" si="78"/>
        <v/>
      </c>
    </row>
    <row r="5061" spans="1:7" ht="19.5" thickTop="1" thickBot="1">
      <c r="A5061" s="22"/>
      <c r="B5061" s="22"/>
      <c r="C5061" s="22" t="str">
        <f>IF(B5061&gt;0,VLOOKUP(B5061,'الموردين والمخازن'!$A$9:$L$10006,2,0)," ")</f>
        <v xml:space="preserve"> </v>
      </c>
      <c r="D5061" s="22"/>
      <c r="E5061" s="22"/>
      <c r="F5061" s="33"/>
      <c r="G5061" s="69" t="str">
        <f t="shared" si="78"/>
        <v/>
      </c>
    </row>
    <row r="5062" spans="1:7" ht="19.5" thickTop="1" thickBot="1">
      <c r="A5062" s="22"/>
      <c r="B5062" s="22"/>
      <c r="C5062" s="22" t="str">
        <f>IF(B5062&gt;0,VLOOKUP(B5062,'الموردين والمخازن'!$A$9:$L$10006,2,0)," ")</f>
        <v xml:space="preserve"> </v>
      </c>
      <c r="D5062" s="22"/>
      <c r="E5062" s="22"/>
      <c r="F5062" s="33"/>
      <c r="G5062" s="69" t="str">
        <f t="shared" si="78"/>
        <v/>
      </c>
    </row>
    <row r="5063" spans="1:7" ht="19.5" thickTop="1" thickBot="1">
      <c r="A5063" s="22"/>
      <c r="B5063" s="22"/>
      <c r="C5063" s="22" t="str">
        <f>IF(B5063&gt;0,VLOOKUP(B5063,'الموردين والمخازن'!$A$9:$L$10006,2,0)," ")</f>
        <v xml:space="preserve"> </v>
      </c>
      <c r="D5063" s="22"/>
      <c r="E5063" s="22"/>
      <c r="F5063" s="33"/>
      <c r="G5063" s="69" t="str">
        <f t="shared" si="78"/>
        <v/>
      </c>
    </row>
    <row r="5064" spans="1:7" ht="19.5" thickTop="1" thickBot="1">
      <c r="A5064" s="22"/>
      <c r="B5064" s="22"/>
      <c r="C5064" s="22" t="str">
        <f>IF(B5064&gt;0,VLOOKUP(B5064,'الموردين والمخازن'!$A$9:$L$10006,2,0)," ")</f>
        <v xml:space="preserve"> </v>
      </c>
      <c r="D5064" s="22"/>
      <c r="E5064" s="22"/>
      <c r="F5064" s="33"/>
      <c r="G5064" s="69" t="str">
        <f t="shared" si="78"/>
        <v/>
      </c>
    </row>
    <row r="5065" spans="1:7" ht="19.5" thickTop="1" thickBot="1">
      <c r="A5065" s="22"/>
      <c r="B5065" s="22"/>
      <c r="C5065" s="22" t="str">
        <f>IF(B5065&gt;0,VLOOKUP(B5065,'الموردين والمخازن'!$A$9:$L$10006,2,0)," ")</f>
        <v xml:space="preserve"> </v>
      </c>
      <c r="D5065" s="22"/>
      <c r="E5065" s="22"/>
      <c r="F5065" s="33"/>
      <c r="G5065" s="69" t="str">
        <f t="shared" ref="G5065:G5128" si="79">B5065&amp;A5065</f>
        <v/>
      </c>
    </row>
    <row r="5066" spans="1:7" ht="19.5" thickTop="1" thickBot="1">
      <c r="A5066" s="22"/>
      <c r="B5066" s="22"/>
      <c r="C5066" s="22" t="str">
        <f>IF(B5066&gt;0,VLOOKUP(B5066,'الموردين والمخازن'!$A$9:$L$10006,2,0)," ")</f>
        <v xml:space="preserve"> </v>
      </c>
      <c r="D5066" s="22"/>
      <c r="E5066" s="22"/>
      <c r="F5066" s="33"/>
      <c r="G5066" s="69" t="str">
        <f t="shared" si="79"/>
        <v/>
      </c>
    </row>
    <row r="5067" spans="1:7" ht="19.5" thickTop="1" thickBot="1">
      <c r="A5067" s="22"/>
      <c r="B5067" s="22"/>
      <c r="C5067" s="22" t="str">
        <f>IF(B5067&gt;0,VLOOKUP(B5067,'الموردين والمخازن'!$A$9:$L$10006,2,0)," ")</f>
        <v xml:space="preserve"> </v>
      </c>
      <c r="D5067" s="22"/>
      <c r="E5067" s="22"/>
      <c r="F5067" s="33"/>
      <c r="G5067" s="69" t="str">
        <f t="shared" si="79"/>
        <v/>
      </c>
    </row>
    <row r="5068" spans="1:7" ht="19.5" thickTop="1" thickBot="1">
      <c r="A5068" s="22"/>
      <c r="B5068" s="22"/>
      <c r="C5068" s="22" t="str">
        <f>IF(B5068&gt;0,VLOOKUP(B5068,'الموردين والمخازن'!$A$9:$L$10006,2,0)," ")</f>
        <v xml:space="preserve"> </v>
      </c>
      <c r="D5068" s="22"/>
      <c r="E5068" s="22"/>
      <c r="F5068" s="33"/>
      <c r="G5068" s="69" t="str">
        <f t="shared" si="79"/>
        <v/>
      </c>
    </row>
    <row r="5069" spans="1:7" ht="19.5" thickTop="1" thickBot="1">
      <c r="A5069" s="22"/>
      <c r="B5069" s="22"/>
      <c r="C5069" s="22" t="str">
        <f>IF(B5069&gt;0,VLOOKUP(B5069,'الموردين والمخازن'!$A$9:$L$10006,2,0)," ")</f>
        <v xml:space="preserve"> </v>
      </c>
      <c r="D5069" s="22"/>
      <c r="E5069" s="22"/>
      <c r="F5069" s="33"/>
      <c r="G5069" s="69" t="str">
        <f t="shared" si="79"/>
        <v/>
      </c>
    </row>
    <row r="5070" spans="1:7" ht="19.5" thickTop="1" thickBot="1">
      <c r="A5070" s="22"/>
      <c r="B5070" s="22"/>
      <c r="C5070" s="22" t="str">
        <f>IF(B5070&gt;0,VLOOKUP(B5070,'الموردين والمخازن'!$A$9:$L$10006,2,0)," ")</f>
        <v xml:space="preserve"> </v>
      </c>
      <c r="D5070" s="22"/>
      <c r="E5070" s="22"/>
      <c r="F5070" s="33"/>
      <c r="G5070" s="69" t="str">
        <f t="shared" si="79"/>
        <v/>
      </c>
    </row>
    <row r="5071" spans="1:7" ht="19.5" thickTop="1" thickBot="1">
      <c r="A5071" s="22"/>
      <c r="B5071" s="22"/>
      <c r="C5071" s="22" t="str">
        <f>IF(B5071&gt;0,VLOOKUP(B5071,'الموردين والمخازن'!$A$9:$L$10006,2,0)," ")</f>
        <v xml:space="preserve"> </v>
      </c>
      <c r="D5071" s="22"/>
      <c r="E5071" s="22"/>
      <c r="F5071" s="33"/>
      <c r="G5071" s="69" t="str">
        <f t="shared" si="79"/>
        <v/>
      </c>
    </row>
    <row r="5072" spans="1:7" ht="19.5" thickTop="1" thickBot="1">
      <c r="A5072" s="22"/>
      <c r="B5072" s="22"/>
      <c r="C5072" s="22" t="str">
        <f>IF(B5072&gt;0,VLOOKUP(B5072,'الموردين والمخازن'!$A$9:$L$10006,2,0)," ")</f>
        <v xml:space="preserve"> </v>
      </c>
      <c r="D5072" s="22"/>
      <c r="E5072" s="22"/>
      <c r="F5072" s="33"/>
      <c r="G5072" s="69" t="str">
        <f t="shared" si="79"/>
        <v/>
      </c>
    </row>
    <row r="5073" spans="1:7" ht="19.5" thickTop="1" thickBot="1">
      <c r="A5073" s="22"/>
      <c r="B5073" s="22"/>
      <c r="C5073" s="22" t="str">
        <f>IF(B5073&gt;0,VLOOKUP(B5073,'الموردين والمخازن'!$A$9:$L$10006,2,0)," ")</f>
        <v xml:space="preserve"> </v>
      </c>
      <c r="D5073" s="22"/>
      <c r="E5073" s="22"/>
      <c r="F5073" s="33"/>
      <c r="G5073" s="69" t="str">
        <f t="shared" si="79"/>
        <v/>
      </c>
    </row>
    <row r="5074" spans="1:7" ht="19.5" thickTop="1" thickBot="1">
      <c r="A5074" s="22"/>
      <c r="B5074" s="22"/>
      <c r="C5074" s="22" t="str">
        <f>IF(B5074&gt;0,VLOOKUP(B5074,'الموردين والمخازن'!$A$9:$L$10006,2,0)," ")</f>
        <v xml:space="preserve"> </v>
      </c>
      <c r="D5074" s="22"/>
      <c r="E5074" s="22"/>
      <c r="F5074" s="33"/>
      <c r="G5074" s="69" t="str">
        <f t="shared" si="79"/>
        <v/>
      </c>
    </row>
    <row r="5075" spans="1:7" ht="19.5" thickTop="1" thickBot="1">
      <c r="A5075" s="22"/>
      <c r="B5075" s="22"/>
      <c r="C5075" s="22" t="str">
        <f>IF(B5075&gt;0,VLOOKUP(B5075,'الموردين والمخازن'!$A$9:$L$10006,2,0)," ")</f>
        <v xml:space="preserve"> </v>
      </c>
      <c r="D5075" s="22"/>
      <c r="E5075" s="22"/>
      <c r="F5075" s="33"/>
      <c r="G5075" s="69" t="str">
        <f t="shared" si="79"/>
        <v/>
      </c>
    </row>
    <row r="5076" spans="1:7" ht="19.5" thickTop="1" thickBot="1">
      <c r="A5076" s="22"/>
      <c r="B5076" s="22"/>
      <c r="C5076" s="22" t="str">
        <f>IF(B5076&gt;0,VLOOKUP(B5076,'الموردين والمخازن'!$A$9:$L$10006,2,0)," ")</f>
        <v xml:space="preserve"> </v>
      </c>
      <c r="D5076" s="22"/>
      <c r="E5076" s="22"/>
      <c r="F5076" s="33"/>
      <c r="G5076" s="69" t="str">
        <f t="shared" si="79"/>
        <v/>
      </c>
    </row>
    <row r="5077" spans="1:7" ht="19.5" thickTop="1" thickBot="1">
      <c r="A5077" s="22"/>
      <c r="B5077" s="22"/>
      <c r="C5077" s="22" t="str">
        <f>IF(B5077&gt;0,VLOOKUP(B5077,'الموردين والمخازن'!$A$9:$L$10006,2,0)," ")</f>
        <v xml:space="preserve"> </v>
      </c>
      <c r="D5077" s="22"/>
      <c r="E5077" s="22"/>
      <c r="F5077" s="33"/>
      <c r="G5077" s="69" t="str">
        <f t="shared" si="79"/>
        <v/>
      </c>
    </row>
    <row r="5078" spans="1:7" ht="19.5" thickTop="1" thickBot="1">
      <c r="A5078" s="22"/>
      <c r="B5078" s="22"/>
      <c r="C5078" s="22" t="str">
        <f>IF(B5078&gt;0,VLOOKUP(B5078,'الموردين والمخازن'!$A$9:$L$10006,2,0)," ")</f>
        <v xml:space="preserve"> </v>
      </c>
      <c r="D5078" s="22"/>
      <c r="E5078" s="22"/>
      <c r="F5078" s="33"/>
      <c r="G5078" s="69" t="str">
        <f t="shared" si="79"/>
        <v/>
      </c>
    </row>
    <row r="5079" spans="1:7" ht="19.5" thickTop="1" thickBot="1">
      <c r="A5079" s="22"/>
      <c r="B5079" s="22"/>
      <c r="C5079" s="22" t="str">
        <f>IF(B5079&gt;0,VLOOKUP(B5079,'الموردين والمخازن'!$A$9:$L$10006,2,0)," ")</f>
        <v xml:space="preserve"> </v>
      </c>
      <c r="D5079" s="22"/>
      <c r="E5079" s="22"/>
      <c r="F5079" s="33"/>
      <c r="G5079" s="69" t="str">
        <f t="shared" si="79"/>
        <v/>
      </c>
    </row>
    <row r="5080" spans="1:7" ht="19.5" thickTop="1" thickBot="1">
      <c r="A5080" s="22"/>
      <c r="B5080" s="22"/>
      <c r="C5080" s="22" t="str">
        <f>IF(B5080&gt;0,VLOOKUP(B5080,'الموردين والمخازن'!$A$9:$L$10006,2,0)," ")</f>
        <v xml:space="preserve"> </v>
      </c>
      <c r="D5080" s="22"/>
      <c r="E5080" s="22"/>
      <c r="F5080" s="33"/>
      <c r="G5080" s="69" t="str">
        <f t="shared" si="79"/>
        <v/>
      </c>
    </row>
    <row r="5081" spans="1:7" ht="19.5" thickTop="1" thickBot="1">
      <c r="A5081" s="22"/>
      <c r="B5081" s="22"/>
      <c r="C5081" s="22" t="str">
        <f>IF(B5081&gt;0,VLOOKUP(B5081,'الموردين والمخازن'!$A$9:$L$10006,2,0)," ")</f>
        <v xml:space="preserve"> </v>
      </c>
      <c r="D5081" s="22"/>
      <c r="E5081" s="22"/>
      <c r="F5081" s="33"/>
      <c r="G5081" s="69" t="str">
        <f t="shared" si="79"/>
        <v/>
      </c>
    </row>
    <row r="5082" spans="1:7" ht="19.5" thickTop="1" thickBot="1">
      <c r="A5082" s="22"/>
      <c r="B5082" s="22"/>
      <c r="C5082" s="22" t="str">
        <f>IF(B5082&gt;0,VLOOKUP(B5082,'الموردين والمخازن'!$A$9:$L$10006,2,0)," ")</f>
        <v xml:space="preserve"> </v>
      </c>
      <c r="D5082" s="22"/>
      <c r="E5082" s="22"/>
      <c r="F5082" s="33"/>
      <c r="G5082" s="69" t="str">
        <f t="shared" si="79"/>
        <v/>
      </c>
    </row>
    <row r="5083" spans="1:7" ht="19.5" thickTop="1" thickBot="1">
      <c r="A5083" s="22"/>
      <c r="B5083" s="22"/>
      <c r="C5083" s="22" t="str">
        <f>IF(B5083&gt;0,VLOOKUP(B5083,'الموردين والمخازن'!$A$9:$L$10006,2,0)," ")</f>
        <v xml:space="preserve"> </v>
      </c>
      <c r="D5083" s="22"/>
      <c r="E5083" s="22"/>
      <c r="F5083" s="33"/>
      <c r="G5083" s="69" t="str">
        <f t="shared" si="79"/>
        <v/>
      </c>
    </row>
    <row r="5084" spans="1:7" ht="19.5" thickTop="1" thickBot="1">
      <c r="A5084" s="22"/>
      <c r="B5084" s="22"/>
      <c r="C5084" s="22" t="str">
        <f>IF(B5084&gt;0,VLOOKUP(B5084,'الموردين والمخازن'!$A$9:$L$10006,2,0)," ")</f>
        <v xml:space="preserve"> </v>
      </c>
      <c r="D5084" s="22"/>
      <c r="E5084" s="22"/>
      <c r="F5084" s="33"/>
      <c r="G5084" s="69" t="str">
        <f t="shared" si="79"/>
        <v/>
      </c>
    </row>
    <row r="5085" spans="1:7" ht="19.5" thickTop="1" thickBot="1">
      <c r="A5085" s="22"/>
      <c r="B5085" s="22"/>
      <c r="C5085" s="22" t="str">
        <f>IF(B5085&gt;0,VLOOKUP(B5085,'الموردين والمخازن'!$A$9:$L$10006,2,0)," ")</f>
        <v xml:space="preserve"> </v>
      </c>
      <c r="D5085" s="22"/>
      <c r="E5085" s="22"/>
      <c r="F5085" s="33"/>
      <c r="G5085" s="69" t="str">
        <f t="shared" si="79"/>
        <v/>
      </c>
    </row>
    <row r="5086" spans="1:7" ht="19.5" thickTop="1" thickBot="1">
      <c r="A5086" s="22"/>
      <c r="B5086" s="22"/>
      <c r="C5086" s="22" t="str">
        <f>IF(B5086&gt;0,VLOOKUP(B5086,'الموردين والمخازن'!$A$9:$L$10006,2,0)," ")</f>
        <v xml:space="preserve"> </v>
      </c>
      <c r="D5086" s="22"/>
      <c r="E5086" s="22"/>
      <c r="F5086" s="33"/>
      <c r="G5086" s="69" t="str">
        <f t="shared" si="79"/>
        <v/>
      </c>
    </row>
    <row r="5087" spans="1:7" ht="19.5" thickTop="1" thickBot="1">
      <c r="A5087" s="22"/>
      <c r="B5087" s="22"/>
      <c r="C5087" s="22" t="str">
        <f>IF(B5087&gt;0,VLOOKUP(B5087,'الموردين والمخازن'!$A$9:$L$10006,2,0)," ")</f>
        <v xml:space="preserve"> </v>
      </c>
      <c r="D5087" s="22"/>
      <c r="E5087" s="22"/>
      <c r="F5087" s="33"/>
      <c r="G5087" s="69" t="str">
        <f t="shared" si="79"/>
        <v/>
      </c>
    </row>
    <row r="5088" spans="1:7" ht="19.5" thickTop="1" thickBot="1">
      <c r="A5088" s="22"/>
      <c r="B5088" s="22"/>
      <c r="C5088" s="22" t="str">
        <f>IF(B5088&gt;0,VLOOKUP(B5088,'الموردين والمخازن'!$A$9:$L$10006,2,0)," ")</f>
        <v xml:space="preserve"> </v>
      </c>
      <c r="D5088" s="22"/>
      <c r="E5088" s="22"/>
      <c r="F5088" s="33"/>
      <c r="G5088" s="69" t="str">
        <f t="shared" si="79"/>
        <v/>
      </c>
    </row>
    <row r="5089" spans="1:7" ht="19.5" thickTop="1" thickBot="1">
      <c r="A5089" s="22"/>
      <c r="B5089" s="22"/>
      <c r="C5089" s="22" t="str">
        <f>IF(B5089&gt;0,VLOOKUP(B5089,'الموردين والمخازن'!$A$9:$L$10006,2,0)," ")</f>
        <v xml:space="preserve"> </v>
      </c>
      <c r="D5089" s="22"/>
      <c r="E5089" s="22"/>
      <c r="F5089" s="33"/>
      <c r="G5089" s="69" t="str">
        <f t="shared" si="79"/>
        <v/>
      </c>
    </row>
    <row r="5090" spans="1:7" ht="19.5" thickTop="1" thickBot="1">
      <c r="A5090" s="22"/>
      <c r="B5090" s="22"/>
      <c r="C5090" s="22" t="str">
        <f>IF(B5090&gt;0,VLOOKUP(B5090,'الموردين والمخازن'!$A$9:$L$10006,2,0)," ")</f>
        <v xml:space="preserve"> </v>
      </c>
      <c r="D5090" s="22"/>
      <c r="E5090" s="22"/>
      <c r="F5090" s="33"/>
      <c r="G5090" s="69" t="str">
        <f t="shared" si="79"/>
        <v/>
      </c>
    </row>
    <row r="5091" spans="1:7" ht="19.5" thickTop="1" thickBot="1">
      <c r="A5091" s="22"/>
      <c r="B5091" s="22"/>
      <c r="C5091" s="22" t="str">
        <f>IF(B5091&gt;0,VLOOKUP(B5091,'الموردين والمخازن'!$A$9:$L$10006,2,0)," ")</f>
        <v xml:space="preserve"> </v>
      </c>
      <c r="D5091" s="22"/>
      <c r="E5091" s="22"/>
      <c r="F5091" s="33"/>
      <c r="G5091" s="69" t="str">
        <f t="shared" si="79"/>
        <v/>
      </c>
    </row>
    <row r="5092" spans="1:7" ht="19.5" thickTop="1" thickBot="1">
      <c r="A5092" s="22"/>
      <c r="B5092" s="22"/>
      <c r="C5092" s="22" t="str">
        <f>IF(B5092&gt;0,VLOOKUP(B5092,'الموردين والمخازن'!$A$9:$L$10006,2,0)," ")</f>
        <v xml:space="preserve"> </v>
      </c>
      <c r="D5092" s="22"/>
      <c r="E5092" s="22"/>
      <c r="F5092" s="33"/>
      <c r="G5092" s="69" t="str">
        <f t="shared" si="79"/>
        <v/>
      </c>
    </row>
    <row r="5093" spans="1:7" ht="19.5" thickTop="1" thickBot="1">
      <c r="A5093" s="22"/>
      <c r="B5093" s="22"/>
      <c r="C5093" s="22" t="str">
        <f>IF(B5093&gt;0,VLOOKUP(B5093,'الموردين والمخازن'!$A$9:$L$10006,2,0)," ")</f>
        <v xml:space="preserve"> </v>
      </c>
      <c r="D5093" s="22"/>
      <c r="E5093" s="22"/>
      <c r="F5093" s="33"/>
      <c r="G5093" s="69" t="str">
        <f t="shared" si="79"/>
        <v/>
      </c>
    </row>
    <row r="5094" spans="1:7" ht="19.5" thickTop="1" thickBot="1">
      <c r="A5094" s="22"/>
      <c r="B5094" s="22"/>
      <c r="C5094" s="22" t="str">
        <f>IF(B5094&gt;0,VLOOKUP(B5094,'الموردين والمخازن'!$A$9:$L$10006,2,0)," ")</f>
        <v xml:space="preserve"> </v>
      </c>
      <c r="D5094" s="22"/>
      <c r="E5094" s="22"/>
      <c r="F5094" s="33"/>
      <c r="G5094" s="69" t="str">
        <f t="shared" si="79"/>
        <v/>
      </c>
    </row>
    <row r="5095" spans="1:7" ht="19.5" thickTop="1" thickBot="1">
      <c r="A5095" s="22"/>
      <c r="B5095" s="22"/>
      <c r="C5095" s="22" t="str">
        <f>IF(B5095&gt;0,VLOOKUP(B5095,'الموردين والمخازن'!$A$9:$L$10006,2,0)," ")</f>
        <v xml:space="preserve"> </v>
      </c>
      <c r="D5095" s="22"/>
      <c r="E5095" s="22"/>
      <c r="F5095" s="33"/>
      <c r="G5095" s="69" t="str">
        <f t="shared" si="79"/>
        <v/>
      </c>
    </row>
    <row r="5096" spans="1:7" ht="19.5" thickTop="1" thickBot="1">
      <c r="A5096" s="22"/>
      <c r="B5096" s="22"/>
      <c r="C5096" s="22" t="str">
        <f>IF(B5096&gt;0,VLOOKUP(B5096,'الموردين والمخازن'!$A$9:$L$10006,2,0)," ")</f>
        <v xml:space="preserve"> </v>
      </c>
      <c r="D5096" s="22"/>
      <c r="E5096" s="22"/>
      <c r="F5096" s="33"/>
      <c r="G5096" s="69" t="str">
        <f t="shared" si="79"/>
        <v/>
      </c>
    </row>
    <row r="5097" spans="1:7" ht="19.5" thickTop="1" thickBot="1">
      <c r="A5097" s="22"/>
      <c r="B5097" s="22"/>
      <c r="C5097" s="22" t="str">
        <f>IF(B5097&gt;0,VLOOKUP(B5097,'الموردين والمخازن'!$A$9:$L$10006,2,0)," ")</f>
        <v xml:space="preserve"> </v>
      </c>
      <c r="D5097" s="22"/>
      <c r="E5097" s="22"/>
      <c r="F5097" s="33"/>
      <c r="G5097" s="69" t="str">
        <f t="shared" si="79"/>
        <v/>
      </c>
    </row>
    <row r="5098" spans="1:7" ht="19.5" thickTop="1" thickBot="1">
      <c r="A5098" s="22"/>
      <c r="B5098" s="22"/>
      <c r="C5098" s="22" t="str">
        <f>IF(B5098&gt;0,VLOOKUP(B5098,'الموردين والمخازن'!$A$9:$L$10006,2,0)," ")</f>
        <v xml:space="preserve"> </v>
      </c>
      <c r="D5098" s="22"/>
      <c r="E5098" s="22"/>
      <c r="F5098" s="33"/>
      <c r="G5098" s="69" t="str">
        <f t="shared" si="79"/>
        <v/>
      </c>
    </row>
    <row r="5099" spans="1:7" ht="19.5" thickTop="1" thickBot="1">
      <c r="A5099" s="22"/>
      <c r="B5099" s="22"/>
      <c r="C5099" s="22" t="str">
        <f>IF(B5099&gt;0,VLOOKUP(B5099,'الموردين والمخازن'!$A$9:$L$10006,2,0)," ")</f>
        <v xml:space="preserve"> </v>
      </c>
      <c r="D5099" s="22"/>
      <c r="E5099" s="22"/>
      <c r="F5099" s="33"/>
      <c r="G5099" s="69" t="str">
        <f t="shared" si="79"/>
        <v/>
      </c>
    </row>
    <row r="5100" spans="1:7" ht="19.5" thickTop="1" thickBot="1">
      <c r="A5100" s="22"/>
      <c r="B5100" s="22"/>
      <c r="C5100" s="22" t="str">
        <f>IF(B5100&gt;0,VLOOKUP(B5100,'الموردين والمخازن'!$A$9:$L$10006,2,0)," ")</f>
        <v xml:space="preserve"> </v>
      </c>
      <c r="D5100" s="22"/>
      <c r="E5100" s="22"/>
      <c r="F5100" s="33"/>
      <c r="G5100" s="69" t="str">
        <f t="shared" si="79"/>
        <v/>
      </c>
    </row>
    <row r="5101" spans="1:7" ht="19.5" thickTop="1" thickBot="1">
      <c r="A5101" s="22"/>
      <c r="B5101" s="22"/>
      <c r="C5101" s="22" t="str">
        <f>IF(B5101&gt;0,VLOOKUP(B5101,'الموردين والمخازن'!$A$9:$L$10006,2,0)," ")</f>
        <v xml:space="preserve"> </v>
      </c>
      <c r="D5101" s="22"/>
      <c r="E5101" s="22"/>
      <c r="F5101" s="33"/>
      <c r="G5101" s="69" t="str">
        <f t="shared" si="79"/>
        <v/>
      </c>
    </row>
    <row r="5102" spans="1:7" ht="19.5" thickTop="1" thickBot="1">
      <c r="A5102" s="22"/>
      <c r="B5102" s="22"/>
      <c r="C5102" s="22" t="str">
        <f>IF(B5102&gt;0,VLOOKUP(B5102,'الموردين والمخازن'!$A$9:$L$10006,2,0)," ")</f>
        <v xml:space="preserve"> </v>
      </c>
      <c r="D5102" s="22"/>
      <c r="E5102" s="22"/>
      <c r="F5102" s="33"/>
      <c r="G5102" s="69" t="str">
        <f t="shared" si="79"/>
        <v/>
      </c>
    </row>
    <row r="5103" spans="1:7" ht="19.5" thickTop="1" thickBot="1">
      <c r="A5103" s="22"/>
      <c r="B5103" s="22"/>
      <c r="C5103" s="22" t="str">
        <f>IF(B5103&gt;0,VLOOKUP(B5103,'الموردين والمخازن'!$A$9:$L$10006,2,0)," ")</f>
        <v xml:space="preserve"> </v>
      </c>
      <c r="D5103" s="22"/>
      <c r="E5103" s="22"/>
      <c r="F5103" s="33"/>
      <c r="G5103" s="69" t="str">
        <f t="shared" si="79"/>
        <v/>
      </c>
    </row>
    <row r="5104" spans="1:7" ht="19.5" thickTop="1" thickBot="1">
      <c r="A5104" s="22"/>
      <c r="B5104" s="22"/>
      <c r="C5104" s="22" t="str">
        <f>IF(B5104&gt;0,VLOOKUP(B5104,'الموردين والمخازن'!$A$9:$L$10006,2,0)," ")</f>
        <v xml:space="preserve"> </v>
      </c>
      <c r="D5104" s="22"/>
      <c r="E5104" s="22"/>
      <c r="F5104" s="33"/>
      <c r="G5104" s="69" t="str">
        <f t="shared" si="79"/>
        <v/>
      </c>
    </row>
    <row r="5105" spans="1:7" ht="19.5" thickTop="1" thickBot="1">
      <c r="A5105" s="22"/>
      <c r="B5105" s="22"/>
      <c r="C5105" s="22" t="str">
        <f>IF(B5105&gt;0,VLOOKUP(B5105,'الموردين والمخازن'!$A$9:$L$10006,2,0)," ")</f>
        <v xml:space="preserve"> </v>
      </c>
      <c r="D5105" s="22"/>
      <c r="E5105" s="22"/>
      <c r="F5105" s="33"/>
      <c r="G5105" s="69" t="str">
        <f t="shared" si="79"/>
        <v/>
      </c>
    </row>
    <row r="5106" spans="1:7" ht="19.5" thickTop="1" thickBot="1">
      <c r="A5106" s="22"/>
      <c r="B5106" s="22"/>
      <c r="C5106" s="22" t="str">
        <f>IF(B5106&gt;0,VLOOKUP(B5106,'الموردين والمخازن'!$A$9:$L$10006,2,0)," ")</f>
        <v xml:space="preserve"> </v>
      </c>
      <c r="D5106" s="22"/>
      <c r="E5106" s="22"/>
      <c r="F5106" s="33"/>
      <c r="G5106" s="69" t="str">
        <f t="shared" si="79"/>
        <v/>
      </c>
    </row>
    <row r="5107" spans="1:7" ht="19.5" thickTop="1" thickBot="1">
      <c r="A5107" s="22"/>
      <c r="B5107" s="22"/>
      <c r="C5107" s="22" t="str">
        <f>IF(B5107&gt;0,VLOOKUP(B5107,'الموردين والمخازن'!$A$9:$L$10006,2,0)," ")</f>
        <v xml:space="preserve"> </v>
      </c>
      <c r="D5107" s="22"/>
      <c r="E5107" s="22"/>
      <c r="F5107" s="33"/>
      <c r="G5107" s="69" t="str">
        <f t="shared" si="79"/>
        <v/>
      </c>
    </row>
    <row r="5108" spans="1:7" ht="19.5" thickTop="1" thickBot="1">
      <c r="A5108" s="22"/>
      <c r="B5108" s="22"/>
      <c r="C5108" s="22" t="str">
        <f>IF(B5108&gt;0,VLOOKUP(B5108,'الموردين والمخازن'!$A$9:$L$10006,2,0)," ")</f>
        <v xml:space="preserve"> </v>
      </c>
      <c r="D5108" s="22"/>
      <c r="E5108" s="22"/>
      <c r="F5108" s="33"/>
      <c r="G5108" s="69" t="str">
        <f t="shared" si="79"/>
        <v/>
      </c>
    </row>
    <row r="5109" spans="1:7" ht="19.5" thickTop="1" thickBot="1">
      <c r="A5109" s="22"/>
      <c r="B5109" s="22"/>
      <c r="C5109" s="22" t="str">
        <f>IF(B5109&gt;0,VLOOKUP(B5109,'الموردين والمخازن'!$A$9:$L$10006,2,0)," ")</f>
        <v xml:space="preserve"> </v>
      </c>
      <c r="D5109" s="22"/>
      <c r="E5109" s="22"/>
      <c r="F5109" s="33"/>
      <c r="G5109" s="69" t="str">
        <f t="shared" si="79"/>
        <v/>
      </c>
    </row>
    <row r="5110" spans="1:7" ht="19.5" thickTop="1" thickBot="1">
      <c r="A5110" s="22"/>
      <c r="B5110" s="22"/>
      <c r="C5110" s="22" t="str">
        <f>IF(B5110&gt;0,VLOOKUP(B5110,'الموردين والمخازن'!$A$9:$L$10006,2,0)," ")</f>
        <v xml:space="preserve"> </v>
      </c>
      <c r="D5110" s="22"/>
      <c r="E5110" s="22"/>
      <c r="F5110" s="33"/>
      <c r="G5110" s="69" t="str">
        <f t="shared" si="79"/>
        <v/>
      </c>
    </row>
    <row r="5111" spans="1:7" ht="19.5" thickTop="1" thickBot="1">
      <c r="A5111" s="22"/>
      <c r="B5111" s="22"/>
      <c r="C5111" s="22" t="str">
        <f>IF(B5111&gt;0,VLOOKUP(B5111,'الموردين والمخازن'!$A$9:$L$10006,2,0)," ")</f>
        <v xml:space="preserve"> </v>
      </c>
      <c r="D5111" s="22"/>
      <c r="E5111" s="22"/>
      <c r="F5111" s="33"/>
      <c r="G5111" s="69" t="str">
        <f t="shared" si="79"/>
        <v/>
      </c>
    </row>
    <row r="5112" spans="1:7" ht="19.5" thickTop="1" thickBot="1">
      <c r="A5112" s="22"/>
      <c r="B5112" s="22"/>
      <c r="C5112" s="22" t="str">
        <f>IF(B5112&gt;0,VLOOKUP(B5112,'الموردين والمخازن'!$A$9:$L$10006,2,0)," ")</f>
        <v xml:space="preserve"> </v>
      </c>
      <c r="D5112" s="22"/>
      <c r="E5112" s="22"/>
      <c r="F5112" s="33"/>
      <c r="G5112" s="69" t="str">
        <f t="shared" si="79"/>
        <v/>
      </c>
    </row>
    <row r="5113" spans="1:7" ht="19.5" thickTop="1" thickBot="1">
      <c r="A5113" s="22"/>
      <c r="B5113" s="22"/>
      <c r="C5113" s="22" t="str">
        <f>IF(B5113&gt;0,VLOOKUP(B5113,'الموردين والمخازن'!$A$9:$L$10006,2,0)," ")</f>
        <v xml:space="preserve"> </v>
      </c>
      <c r="D5113" s="22"/>
      <c r="E5113" s="22"/>
      <c r="F5113" s="33"/>
      <c r="G5113" s="69" t="str">
        <f t="shared" si="79"/>
        <v/>
      </c>
    </row>
    <row r="5114" spans="1:7" ht="19.5" thickTop="1" thickBot="1">
      <c r="A5114" s="22"/>
      <c r="B5114" s="22"/>
      <c r="C5114" s="22" t="str">
        <f>IF(B5114&gt;0,VLOOKUP(B5114,'الموردين والمخازن'!$A$9:$L$10006,2,0)," ")</f>
        <v xml:space="preserve"> </v>
      </c>
      <c r="D5114" s="22"/>
      <c r="E5114" s="22"/>
      <c r="F5114" s="33"/>
      <c r="G5114" s="69" t="str">
        <f t="shared" si="79"/>
        <v/>
      </c>
    </row>
    <row r="5115" spans="1:7" ht="19.5" thickTop="1" thickBot="1">
      <c r="A5115" s="22"/>
      <c r="B5115" s="22"/>
      <c r="C5115" s="22" t="str">
        <f>IF(B5115&gt;0,VLOOKUP(B5115,'الموردين والمخازن'!$A$9:$L$10006,2,0)," ")</f>
        <v xml:space="preserve"> </v>
      </c>
      <c r="D5115" s="22"/>
      <c r="E5115" s="22"/>
      <c r="F5115" s="33"/>
      <c r="G5115" s="69" t="str">
        <f t="shared" si="79"/>
        <v/>
      </c>
    </row>
    <row r="5116" spans="1:7" ht="19.5" thickTop="1" thickBot="1">
      <c r="A5116" s="22"/>
      <c r="B5116" s="22"/>
      <c r="C5116" s="22" t="str">
        <f>IF(B5116&gt;0,VLOOKUP(B5116,'الموردين والمخازن'!$A$9:$L$10006,2,0)," ")</f>
        <v xml:space="preserve"> </v>
      </c>
      <c r="D5116" s="22"/>
      <c r="E5116" s="22"/>
      <c r="F5116" s="33"/>
      <c r="G5116" s="69" t="str">
        <f t="shared" si="79"/>
        <v/>
      </c>
    </row>
    <row r="5117" spans="1:7" ht="19.5" thickTop="1" thickBot="1">
      <c r="A5117" s="22"/>
      <c r="B5117" s="22"/>
      <c r="C5117" s="22" t="str">
        <f>IF(B5117&gt;0,VLOOKUP(B5117,'الموردين والمخازن'!$A$9:$L$10006,2,0)," ")</f>
        <v xml:space="preserve"> </v>
      </c>
      <c r="D5117" s="22"/>
      <c r="E5117" s="22"/>
      <c r="F5117" s="33"/>
      <c r="G5117" s="69" t="str">
        <f t="shared" si="79"/>
        <v/>
      </c>
    </row>
    <row r="5118" spans="1:7" ht="19.5" thickTop="1" thickBot="1">
      <c r="A5118" s="22"/>
      <c r="B5118" s="22"/>
      <c r="C5118" s="22" t="str">
        <f>IF(B5118&gt;0,VLOOKUP(B5118,'الموردين والمخازن'!$A$9:$L$10006,2,0)," ")</f>
        <v xml:space="preserve"> </v>
      </c>
      <c r="D5118" s="22"/>
      <c r="E5118" s="22"/>
      <c r="F5118" s="33"/>
      <c r="G5118" s="69" t="str">
        <f t="shared" si="79"/>
        <v/>
      </c>
    </row>
    <row r="5119" spans="1:7" ht="19.5" thickTop="1" thickBot="1">
      <c r="A5119" s="22"/>
      <c r="B5119" s="22"/>
      <c r="C5119" s="22" t="str">
        <f>IF(B5119&gt;0,VLOOKUP(B5119,'الموردين والمخازن'!$A$9:$L$10006,2,0)," ")</f>
        <v xml:space="preserve"> </v>
      </c>
      <c r="D5119" s="22"/>
      <c r="E5119" s="22"/>
      <c r="F5119" s="33"/>
      <c r="G5119" s="69" t="str">
        <f t="shared" si="79"/>
        <v/>
      </c>
    </row>
    <row r="5120" spans="1:7" ht="19.5" thickTop="1" thickBot="1">
      <c r="A5120" s="22"/>
      <c r="B5120" s="22"/>
      <c r="C5120" s="22" t="str">
        <f>IF(B5120&gt;0,VLOOKUP(B5120,'الموردين والمخازن'!$A$9:$L$10006,2,0)," ")</f>
        <v xml:space="preserve"> </v>
      </c>
      <c r="D5120" s="22"/>
      <c r="E5120" s="22"/>
      <c r="F5120" s="33"/>
      <c r="G5120" s="69" t="str">
        <f t="shared" si="79"/>
        <v/>
      </c>
    </row>
    <row r="5121" spans="1:7" ht="19.5" thickTop="1" thickBot="1">
      <c r="A5121" s="22"/>
      <c r="B5121" s="22"/>
      <c r="C5121" s="22" t="str">
        <f>IF(B5121&gt;0,VLOOKUP(B5121,'الموردين والمخازن'!$A$9:$L$10006,2,0)," ")</f>
        <v xml:space="preserve"> </v>
      </c>
      <c r="D5121" s="22"/>
      <c r="E5121" s="22"/>
      <c r="F5121" s="33"/>
      <c r="G5121" s="69" t="str">
        <f t="shared" si="79"/>
        <v/>
      </c>
    </row>
    <row r="5122" spans="1:7" ht="19.5" thickTop="1" thickBot="1">
      <c r="A5122" s="22"/>
      <c r="B5122" s="22"/>
      <c r="C5122" s="22" t="str">
        <f>IF(B5122&gt;0,VLOOKUP(B5122,'الموردين والمخازن'!$A$9:$L$10006,2,0)," ")</f>
        <v xml:space="preserve"> </v>
      </c>
      <c r="D5122" s="22"/>
      <c r="E5122" s="22"/>
      <c r="F5122" s="33"/>
      <c r="G5122" s="69" t="str">
        <f t="shared" si="79"/>
        <v/>
      </c>
    </row>
    <row r="5123" spans="1:7" ht="19.5" thickTop="1" thickBot="1">
      <c r="A5123" s="22"/>
      <c r="B5123" s="22"/>
      <c r="C5123" s="22" t="str">
        <f>IF(B5123&gt;0,VLOOKUP(B5123,'الموردين والمخازن'!$A$9:$L$10006,2,0)," ")</f>
        <v xml:space="preserve"> </v>
      </c>
      <c r="D5123" s="22"/>
      <c r="E5123" s="22"/>
      <c r="F5123" s="33"/>
      <c r="G5123" s="69" t="str">
        <f t="shared" si="79"/>
        <v/>
      </c>
    </row>
    <row r="5124" spans="1:7" ht="19.5" thickTop="1" thickBot="1">
      <c r="A5124" s="22"/>
      <c r="B5124" s="22"/>
      <c r="C5124" s="22" t="str">
        <f>IF(B5124&gt;0,VLOOKUP(B5124,'الموردين والمخازن'!$A$9:$L$10006,2,0)," ")</f>
        <v xml:space="preserve"> </v>
      </c>
      <c r="D5124" s="22"/>
      <c r="E5124" s="22"/>
      <c r="F5124" s="33"/>
      <c r="G5124" s="69" t="str">
        <f t="shared" si="79"/>
        <v/>
      </c>
    </row>
    <row r="5125" spans="1:7" ht="19.5" thickTop="1" thickBot="1">
      <c r="A5125" s="22"/>
      <c r="B5125" s="22"/>
      <c r="C5125" s="22" t="str">
        <f>IF(B5125&gt;0,VLOOKUP(B5125,'الموردين والمخازن'!$A$9:$L$10006,2,0)," ")</f>
        <v xml:space="preserve"> </v>
      </c>
      <c r="D5125" s="22"/>
      <c r="E5125" s="22"/>
      <c r="F5125" s="33"/>
      <c r="G5125" s="69" t="str">
        <f t="shared" si="79"/>
        <v/>
      </c>
    </row>
    <row r="5126" spans="1:7" ht="19.5" thickTop="1" thickBot="1">
      <c r="A5126" s="22"/>
      <c r="B5126" s="22"/>
      <c r="C5126" s="22" t="str">
        <f>IF(B5126&gt;0,VLOOKUP(B5126,'الموردين والمخازن'!$A$9:$L$10006,2,0)," ")</f>
        <v xml:space="preserve"> </v>
      </c>
      <c r="D5126" s="22"/>
      <c r="E5126" s="22"/>
      <c r="F5126" s="33"/>
      <c r="G5126" s="69" t="str">
        <f t="shared" si="79"/>
        <v/>
      </c>
    </row>
    <row r="5127" spans="1:7" ht="19.5" thickTop="1" thickBot="1">
      <c r="A5127" s="22"/>
      <c r="B5127" s="22"/>
      <c r="C5127" s="22" t="str">
        <f>IF(B5127&gt;0,VLOOKUP(B5127,'الموردين والمخازن'!$A$9:$L$10006,2,0)," ")</f>
        <v xml:space="preserve"> </v>
      </c>
      <c r="D5127" s="22"/>
      <c r="E5127" s="22"/>
      <c r="F5127" s="33"/>
      <c r="G5127" s="69" t="str">
        <f t="shared" si="79"/>
        <v/>
      </c>
    </row>
    <row r="5128" spans="1:7" ht="19.5" thickTop="1" thickBot="1">
      <c r="A5128" s="22"/>
      <c r="B5128" s="22"/>
      <c r="C5128" s="22" t="str">
        <f>IF(B5128&gt;0,VLOOKUP(B5128,'الموردين والمخازن'!$A$9:$L$10006,2,0)," ")</f>
        <v xml:space="preserve"> </v>
      </c>
      <c r="D5128" s="22"/>
      <c r="E5128" s="22"/>
      <c r="F5128" s="33"/>
      <c r="G5128" s="69" t="str">
        <f t="shared" si="79"/>
        <v/>
      </c>
    </row>
    <row r="5129" spans="1:7" ht="19.5" thickTop="1" thickBot="1">
      <c r="A5129" s="22"/>
      <c r="B5129" s="22"/>
      <c r="C5129" s="22" t="str">
        <f>IF(B5129&gt;0,VLOOKUP(B5129,'الموردين والمخازن'!$A$9:$L$10006,2,0)," ")</f>
        <v xml:space="preserve"> </v>
      </c>
      <c r="D5129" s="22"/>
      <c r="E5129" s="22"/>
      <c r="F5129" s="33"/>
      <c r="G5129" s="69" t="str">
        <f t="shared" ref="G5129:G5192" si="80">B5129&amp;A5129</f>
        <v/>
      </c>
    </row>
    <row r="5130" spans="1:7" ht="19.5" thickTop="1" thickBot="1">
      <c r="A5130" s="22"/>
      <c r="B5130" s="22"/>
      <c r="C5130" s="22" t="str">
        <f>IF(B5130&gt;0,VLOOKUP(B5130,'الموردين والمخازن'!$A$9:$L$10006,2,0)," ")</f>
        <v xml:space="preserve"> </v>
      </c>
      <c r="D5130" s="22"/>
      <c r="E5130" s="22"/>
      <c r="F5130" s="33"/>
      <c r="G5130" s="69" t="str">
        <f t="shared" si="80"/>
        <v/>
      </c>
    </row>
    <row r="5131" spans="1:7" ht="19.5" thickTop="1" thickBot="1">
      <c r="A5131" s="22"/>
      <c r="B5131" s="22"/>
      <c r="C5131" s="22" t="str">
        <f>IF(B5131&gt;0,VLOOKUP(B5131,'الموردين والمخازن'!$A$9:$L$10006,2,0)," ")</f>
        <v xml:space="preserve"> </v>
      </c>
      <c r="D5131" s="22"/>
      <c r="E5131" s="22"/>
      <c r="F5131" s="33"/>
      <c r="G5131" s="69" t="str">
        <f t="shared" si="80"/>
        <v/>
      </c>
    </row>
    <row r="5132" spans="1:7" ht="19.5" thickTop="1" thickBot="1">
      <c r="A5132" s="22"/>
      <c r="B5132" s="22"/>
      <c r="C5132" s="22" t="str">
        <f>IF(B5132&gt;0,VLOOKUP(B5132,'الموردين والمخازن'!$A$9:$L$10006,2,0)," ")</f>
        <v xml:space="preserve"> </v>
      </c>
      <c r="D5132" s="22"/>
      <c r="E5132" s="22"/>
      <c r="F5132" s="33"/>
      <c r="G5132" s="69" t="str">
        <f t="shared" si="80"/>
        <v/>
      </c>
    </row>
    <row r="5133" spans="1:7" ht="19.5" thickTop="1" thickBot="1">
      <c r="A5133" s="22"/>
      <c r="B5133" s="22"/>
      <c r="C5133" s="22" t="str">
        <f>IF(B5133&gt;0,VLOOKUP(B5133,'الموردين والمخازن'!$A$9:$L$10006,2,0)," ")</f>
        <v xml:space="preserve"> </v>
      </c>
      <c r="D5133" s="22"/>
      <c r="E5133" s="22"/>
      <c r="F5133" s="33"/>
      <c r="G5133" s="69" t="str">
        <f t="shared" si="80"/>
        <v/>
      </c>
    </row>
    <row r="5134" spans="1:7" ht="19.5" thickTop="1" thickBot="1">
      <c r="A5134" s="22"/>
      <c r="B5134" s="22"/>
      <c r="C5134" s="22" t="str">
        <f>IF(B5134&gt;0,VLOOKUP(B5134,'الموردين والمخازن'!$A$9:$L$10006,2,0)," ")</f>
        <v xml:space="preserve"> </v>
      </c>
      <c r="D5134" s="22"/>
      <c r="E5134" s="22"/>
      <c r="F5134" s="33"/>
      <c r="G5134" s="69" t="str">
        <f t="shared" si="80"/>
        <v/>
      </c>
    </row>
    <row r="5135" spans="1:7" ht="19.5" thickTop="1" thickBot="1">
      <c r="A5135" s="22"/>
      <c r="B5135" s="22"/>
      <c r="C5135" s="22" t="str">
        <f>IF(B5135&gt;0,VLOOKUP(B5135,'الموردين والمخازن'!$A$9:$L$10006,2,0)," ")</f>
        <v xml:space="preserve"> </v>
      </c>
      <c r="D5135" s="22"/>
      <c r="E5135" s="22"/>
      <c r="F5135" s="33"/>
      <c r="G5135" s="69" t="str">
        <f t="shared" si="80"/>
        <v/>
      </c>
    </row>
    <row r="5136" spans="1:7" ht="19.5" thickTop="1" thickBot="1">
      <c r="A5136" s="22"/>
      <c r="B5136" s="22"/>
      <c r="C5136" s="22" t="str">
        <f>IF(B5136&gt;0,VLOOKUP(B5136,'الموردين والمخازن'!$A$9:$L$10006,2,0)," ")</f>
        <v xml:space="preserve"> </v>
      </c>
      <c r="D5136" s="22"/>
      <c r="E5136" s="22"/>
      <c r="F5136" s="33"/>
      <c r="G5136" s="69" t="str">
        <f t="shared" si="80"/>
        <v/>
      </c>
    </row>
    <row r="5137" spans="1:7" ht="19.5" thickTop="1" thickBot="1">
      <c r="A5137" s="22"/>
      <c r="B5137" s="22"/>
      <c r="C5137" s="22" t="str">
        <f>IF(B5137&gt;0,VLOOKUP(B5137,'الموردين والمخازن'!$A$9:$L$10006,2,0)," ")</f>
        <v xml:space="preserve"> </v>
      </c>
      <c r="D5137" s="22"/>
      <c r="E5137" s="22"/>
      <c r="F5137" s="33"/>
      <c r="G5137" s="69" t="str">
        <f t="shared" si="80"/>
        <v/>
      </c>
    </row>
    <row r="5138" spans="1:7" ht="19.5" thickTop="1" thickBot="1">
      <c r="A5138" s="22"/>
      <c r="B5138" s="22"/>
      <c r="C5138" s="22" t="str">
        <f>IF(B5138&gt;0,VLOOKUP(B5138,'الموردين والمخازن'!$A$9:$L$10006,2,0)," ")</f>
        <v xml:space="preserve"> </v>
      </c>
      <c r="D5138" s="22"/>
      <c r="E5138" s="22"/>
      <c r="F5138" s="33"/>
      <c r="G5138" s="69" t="str">
        <f t="shared" si="80"/>
        <v/>
      </c>
    </row>
    <row r="5139" spans="1:7" ht="19.5" thickTop="1" thickBot="1">
      <c r="A5139" s="22"/>
      <c r="B5139" s="22"/>
      <c r="C5139" s="22" t="str">
        <f>IF(B5139&gt;0,VLOOKUP(B5139,'الموردين والمخازن'!$A$9:$L$10006,2,0)," ")</f>
        <v xml:space="preserve"> </v>
      </c>
      <c r="D5139" s="22"/>
      <c r="E5139" s="22"/>
      <c r="F5139" s="33"/>
      <c r="G5139" s="69" t="str">
        <f t="shared" si="80"/>
        <v/>
      </c>
    </row>
    <row r="5140" spans="1:7" ht="19.5" thickTop="1" thickBot="1">
      <c r="A5140" s="22"/>
      <c r="B5140" s="22"/>
      <c r="C5140" s="22" t="str">
        <f>IF(B5140&gt;0,VLOOKUP(B5140,'الموردين والمخازن'!$A$9:$L$10006,2,0)," ")</f>
        <v xml:space="preserve"> </v>
      </c>
      <c r="D5140" s="22"/>
      <c r="E5140" s="22"/>
      <c r="F5140" s="33"/>
      <c r="G5140" s="69" t="str">
        <f t="shared" si="80"/>
        <v/>
      </c>
    </row>
    <row r="5141" spans="1:7" ht="19.5" thickTop="1" thickBot="1">
      <c r="A5141" s="22"/>
      <c r="B5141" s="22"/>
      <c r="C5141" s="22" t="str">
        <f>IF(B5141&gt;0,VLOOKUP(B5141,'الموردين والمخازن'!$A$9:$L$10006,2,0)," ")</f>
        <v xml:space="preserve"> </v>
      </c>
      <c r="D5141" s="22"/>
      <c r="E5141" s="22"/>
      <c r="F5141" s="33"/>
      <c r="G5141" s="69" t="str">
        <f t="shared" si="80"/>
        <v/>
      </c>
    </row>
    <row r="5142" spans="1:7" ht="19.5" thickTop="1" thickBot="1">
      <c r="A5142" s="22"/>
      <c r="B5142" s="22"/>
      <c r="C5142" s="22" t="str">
        <f>IF(B5142&gt;0,VLOOKUP(B5142,'الموردين والمخازن'!$A$9:$L$10006,2,0)," ")</f>
        <v xml:space="preserve"> </v>
      </c>
      <c r="D5142" s="22"/>
      <c r="E5142" s="22"/>
      <c r="F5142" s="33"/>
      <c r="G5142" s="69" t="str">
        <f t="shared" si="80"/>
        <v/>
      </c>
    </row>
    <row r="5143" spans="1:7" ht="19.5" thickTop="1" thickBot="1">
      <c r="A5143" s="22"/>
      <c r="B5143" s="22"/>
      <c r="C5143" s="22" t="str">
        <f>IF(B5143&gt;0,VLOOKUP(B5143,'الموردين والمخازن'!$A$9:$L$10006,2,0)," ")</f>
        <v xml:space="preserve"> </v>
      </c>
      <c r="D5143" s="22"/>
      <c r="E5143" s="22"/>
      <c r="F5143" s="33"/>
      <c r="G5143" s="69" t="str">
        <f t="shared" si="80"/>
        <v/>
      </c>
    </row>
    <row r="5144" spans="1:7" ht="19.5" thickTop="1" thickBot="1">
      <c r="A5144" s="22"/>
      <c r="B5144" s="22"/>
      <c r="C5144" s="22" t="str">
        <f>IF(B5144&gt;0,VLOOKUP(B5144,'الموردين والمخازن'!$A$9:$L$10006,2,0)," ")</f>
        <v xml:space="preserve"> </v>
      </c>
      <c r="D5144" s="22"/>
      <c r="E5144" s="22"/>
      <c r="F5144" s="33"/>
      <c r="G5144" s="69" t="str">
        <f t="shared" si="80"/>
        <v/>
      </c>
    </row>
    <row r="5145" spans="1:7" ht="19.5" thickTop="1" thickBot="1">
      <c r="A5145" s="22"/>
      <c r="B5145" s="22"/>
      <c r="C5145" s="22" t="str">
        <f>IF(B5145&gt;0,VLOOKUP(B5145,'الموردين والمخازن'!$A$9:$L$10006,2,0)," ")</f>
        <v xml:space="preserve"> </v>
      </c>
      <c r="D5145" s="22"/>
      <c r="E5145" s="22"/>
      <c r="F5145" s="33"/>
      <c r="G5145" s="69" t="str">
        <f t="shared" si="80"/>
        <v/>
      </c>
    </row>
    <row r="5146" spans="1:7" ht="19.5" thickTop="1" thickBot="1">
      <c r="A5146" s="22"/>
      <c r="B5146" s="22"/>
      <c r="C5146" s="22" t="str">
        <f>IF(B5146&gt;0,VLOOKUP(B5146,'الموردين والمخازن'!$A$9:$L$10006,2,0)," ")</f>
        <v xml:space="preserve"> </v>
      </c>
      <c r="D5146" s="22"/>
      <c r="E5146" s="22"/>
      <c r="F5146" s="33"/>
      <c r="G5146" s="69" t="str">
        <f t="shared" si="80"/>
        <v/>
      </c>
    </row>
    <row r="5147" spans="1:7" ht="19.5" thickTop="1" thickBot="1">
      <c r="A5147" s="22"/>
      <c r="B5147" s="22"/>
      <c r="C5147" s="22" t="str">
        <f>IF(B5147&gt;0,VLOOKUP(B5147,'الموردين والمخازن'!$A$9:$L$10006,2,0)," ")</f>
        <v xml:space="preserve"> </v>
      </c>
      <c r="D5147" s="22"/>
      <c r="E5147" s="22"/>
      <c r="F5147" s="33"/>
      <c r="G5147" s="69" t="str">
        <f t="shared" si="80"/>
        <v/>
      </c>
    </row>
    <row r="5148" spans="1:7" ht="19.5" thickTop="1" thickBot="1">
      <c r="A5148" s="22"/>
      <c r="B5148" s="22"/>
      <c r="C5148" s="22" t="str">
        <f>IF(B5148&gt;0,VLOOKUP(B5148,'الموردين والمخازن'!$A$9:$L$10006,2,0)," ")</f>
        <v xml:space="preserve"> </v>
      </c>
      <c r="D5148" s="22"/>
      <c r="E5148" s="22"/>
      <c r="F5148" s="33"/>
      <c r="G5148" s="69" t="str">
        <f t="shared" si="80"/>
        <v/>
      </c>
    </row>
    <row r="5149" spans="1:7" ht="19.5" thickTop="1" thickBot="1">
      <c r="A5149" s="22"/>
      <c r="B5149" s="22"/>
      <c r="C5149" s="22" t="str">
        <f>IF(B5149&gt;0,VLOOKUP(B5149,'الموردين والمخازن'!$A$9:$L$10006,2,0)," ")</f>
        <v xml:space="preserve"> </v>
      </c>
      <c r="D5149" s="22"/>
      <c r="E5149" s="22"/>
      <c r="F5149" s="33"/>
      <c r="G5149" s="69" t="str">
        <f t="shared" si="80"/>
        <v/>
      </c>
    </row>
    <row r="5150" spans="1:7" ht="19.5" thickTop="1" thickBot="1">
      <c r="A5150" s="22"/>
      <c r="B5150" s="22"/>
      <c r="C5150" s="22" t="str">
        <f>IF(B5150&gt;0,VLOOKUP(B5150,'الموردين والمخازن'!$A$9:$L$10006,2,0)," ")</f>
        <v xml:space="preserve"> </v>
      </c>
      <c r="D5150" s="22"/>
      <c r="E5150" s="22"/>
      <c r="F5150" s="33"/>
      <c r="G5150" s="69" t="str">
        <f t="shared" si="80"/>
        <v/>
      </c>
    </row>
    <row r="5151" spans="1:7" ht="19.5" thickTop="1" thickBot="1">
      <c r="A5151" s="22"/>
      <c r="B5151" s="22"/>
      <c r="C5151" s="22" t="str">
        <f>IF(B5151&gt;0,VLOOKUP(B5151,'الموردين والمخازن'!$A$9:$L$10006,2,0)," ")</f>
        <v xml:space="preserve"> </v>
      </c>
      <c r="D5151" s="22"/>
      <c r="E5151" s="22"/>
      <c r="F5151" s="33"/>
      <c r="G5151" s="69" t="str">
        <f t="shared" si="80"/>
        <v/>
      </c>
    </row>
    <row r="5152" spans="1:7" ht="19.5" thickTop="1" thickBot="1">
      <c r="A5152" s="22"/>
      <c r="B5152" s="22"/>
      <c r="C5152" s="22" t="str">
        <f>IF(B5152&gt;0,VLOOKUP(B5152,'الموردين والمخازن'!$A$9:$L$10006,2,0)," ")</f>
        <v xml:space="preserve"> </v>
      </c>
      <c r="D5152" s="22"/>
      <c r="E5152" s="22"/>
      <c r="F5152" s="33"/>
      <c r="G5152" s="69" t="str">
        <f t="shared" si="80"/>
        <v/>
      </c>
    </row>
    <row r="5153" spans="1:7" ht="19.5" thickTop="1" thickBot="1">
      <c r="A5153" s="22"/>
      <c r="B5153" s="22"/>
      <c r="C5153" s="22" t="str">
        <f>IF(B5153&gt;0,VLOOKUP(B5153,'الموردين والمخازن'!$A$9:$L$10006,2,0)," ")</f>
        <v xml:space="preserve"> </v>
      </c>
      <c r="D5153" s="22"/>
      <c r="E5153" s="22"/>
      <c r="F5153" s="33"/>
      <c r="G5153" s="69" t="str">
        <f t="shared" si="80"/>
        <v/>
      </c>
    </row>
    <row r="5154" spans="1:7" ht="19.5" thickTop="1" thickBot="1">
      <c r="A5154" s="22"/>
      <c r="B5154" s="22"/>
      <c r="C5154" s="22" t="str">
        <f>IF(B5154&gt;0,VLOOKUP(B5154,'الموردين والمخازن'!$A$9:$L$10006,2,0)," ")</f>
        <v xml:space="preserve"> </v>
      </c>
      <c r="D5154" s="22"/>
      <c r="E5154" s="22"/>
      <c r="F5154" s="33"/>
      <c r="G5154" s="69" t="str">
        <f t="shared" si="80"/>
        <v/>
      </c>
    </row>
    <row r="5155" spans="1:7" ht="19.5" thickTop="1" thickBot="1">
      <c r="A5155" s="22"/>
      <c r="B5155" s="22"/>
      <c r="C5155" s="22" t="str">
        <f>IF(B5155&gt;0,VLOOKUP(B5155,'الموردين والمخازن'!$A$9:$L$10006,2,0)," ")</f>
        <v xml:space="preserve"> </v>
      </c>
      <c r="D5155" s="22"/>
      <c r="E5155" s="22"/>
      <c r="F5155" s="33"/>
      <c r="G5155" s="69" t="str">
        <f t="shared" si="80"/>
        <v/>
      </c>
    </row>
    <row r="5156" spans="1:7" ht="19.5" thickTop="1" thickBot="1">
      <c r="A5156" s="22"/>
      <c r="B5156" s="22"/>
      <c r="C5156" s="22" t="str">
        <f>IF(B5156&gt;0,VLOOKUP(B5156,'الموردين والمخازن'!$A$9:$L$10006,2,0)," ")</f>
        <v xml:space="preserve"> </v>
      </c>
      <c r="D5156" s="22"/>
      <c r="E5156" s="22"/>
      <c r="F5156" s="33"/>
      <c r="G5156" s="69" t="str">
        <f t="shared" si="80"/>
        <v/>
      </c>
    </row>
    <row r="5157" spans="1:7" ht="19.5" thickTop="1" thickBot="1">
      <c r="A5157" s="22"/>
      <c r="B5157" s="22"/>
      <c r="C5157" s="22" t="str">
        <f>IF(B5157&gt;0,VLOOKUP(B5157,'الموردين والمخازن'!$A$9:$L$10006,2,0)," ")</f>
        <v xml:space="preserve"> </v>
      </c>
      <c r="D5157" s="22"/>
      <c r="E5157" s="22"/>
      <c r="F5157" s="33"/>
      <c r="G5157" s="69" t="str">
        <f t="shared" si="80"/>
        <v/>
      </c>
    </row>
    <row r="5158" spans="1:7" ht="19.5" thickTop="1" thickBot="1">
      <c r="A5158" s="22"/>
      <c r="B5158" s="22"/>
      <c r="C5158" s="22" t="str">
        <f>IF(B5158&gt;0,VLOOKUP(B5158,'الموردين والمخازن'!$A$9:$L$10006,2,0)," ")</f>
        <v xml:space="preserve"> </v>
      </c>
      <c r="D5158" s="22"/>
      <c r="E5158" s="22"/>
      <c r="F5158" s="33"/>
      <c r="G5158" s="69" t="str">
        <f t="shared" si="80"/>
        <v/>
      </c>
    </row>
    <row r="5159" spans="1:7" ht="19.5" thickTop="1" thickBot="1">
      <c r="A5159" s="22"/>
      <c r="B5159" s="22"/>
      <c r="C5159" s="22" t="str">
        <f>IF(B5159&gt;0,VLOOKUP(B5159,'الموردين والمخازن'!$A$9:$L$10006,2,0)," ")</f>
        <v xml:space="preserve"> </v>
      </c>
      <c r="D5159" s="22"/>
      <c r="E5159" s="22"/>
      <c r="F5159" s="33"/>
      <c r="G5159" s="69" t="str">
        <f t="shared" si="80"/>
        <v/>
      </c>
    </row>
    <row r="5160" spans="1:7" ht="19.5" thickTop="1" thickBot="1">
      <c r="A5160" s="22"/>
      <c r="B5160" s="22"/>
      <c r="C5160" s="22" t="str">
        <f>IF(B5160&gt;0,VLOOKUP(B5160,'الموردين والمخازن'!$A$9:$L$10006,2,0)," ")</f>
        <v xml:space="preserve"> </v>
      </c>
      <c r="D5160" s="22"/>
      <c r="E5160" s="22"/>
      <c r="F5160" s="33"/>
      <c r="G5160" s="69" t="str">
        <f t="shared" si="80"/>
        <v/>
      </c>
    </row>
    <row r="5161" spans="1:7" ht="19.5" thickTop="1" thickBot="1">
      <c r="A5161" s="22"/>
      <c r="B5161" s="22"/>
      <c r="C5161" s="22" t="str">
        <f>IF(B5161&gt;0,VLOOKUP(B5161,'الموردين والمخازن'!$A$9:$L$10006,2,0)," ")</f>
        <v xml:space="preserve"> </v>
      </c>
      <c r="D5161" s="22"/>
      <c r="E5161" s="22"/>
      <c r="F5161" s="33"/>
      <c r="G5161" s="69" t="str">
        <f t="shared" si="80"/>
        <v/>
      </c>
    </row>
    <row r="5162" spans="1:7" ht="19.5" thickTop="1" thickBot="1">
      <c r="A5162" s="22"/>
      <c r="B5162" s="22"/>
      <c r="C5162" s="22" t="str">
        <f>IF(B5162&gt;0,VLOOKUP(B5162,'الموردين والمخازن'!$A$9:$L$10006,2,0)," ")</f>
        <v xml:space="preserve"> </v>
      </c>
      <c r="D5162" s="22"/>
      <c r="E5162" s="22"/>
      <c r="F5162" s="33"/>
      <c r="G5162" s="69" t="str">
        <f t="shared" si="80"/>
        <v/>
      </c>
    </row>
    <row r="5163" spans="1:7" ht="19.5" thickTop="1" thickBot="1">
      <c r="A5163" s="22"/>
      <c r="B5163" s="22"/>
      <c r="C5163" s="22" t="str">
        <f>IF(B5163&gt;0,VLOOKUP(B5163,'الموردين والمخازن'!$A$9:$L$10006,2,0)," ")</f>
        <v xml:space="preserve"> </v>
      </c>
      <c r="D5163" s="22"/>
      <c r="E5163" s="22"/>
      <c r="F5163" s="33"/>
      <c r="G5163" s="69" t="str">
        <f t="shared" si="80"/>
        <v/>
      </c>
    </row>
    <row r="5164" spans="1:7" ht="19.5" thickTop="1" thickBot="1">
      <c r="A5164" s="22"/>
      <c r="B5164" s="22"/>
      <c r="C5164" s="22" t="str">
        <f>IF(B5164&gt;0,VLOOKUP(B5164,'الموردين والمخازن'!$A$9:$L$10006,2,0)," ")</f>
        <v xml:space="preserve"> </v>
      </c>
      <c r="D5164" s="22"/>
      <c r="E5164" s="22"/>
      <c r="F5164" s="33"/>
      <c r="G5164" s="69" t="str">
        <f t="shared" si="80"/>
        <v/>
      </c>
    </row>
    <row r="5165" spans="1:7" ht="19.5" thickTop="1" thickBot="1">
      <c r="A5165" s="22"/>
      <c r="B5165" s="22"/>
      <c r="C5165" s="22" t="str">
        <f>IF(B5165&gt;0,VLOOKUP(B5165,'الموردين والمخازن'!$A$9:$L$10006,2,0)," ")</f>
        <v xml:space="preserve"> </v>
      </c>
      <c r="D5165" s="22"/>
      <c r="E5165" s="22"/>
      <c r="F5165" s="33"/>
      <c r="G5165" s="69" t="str">
        <f t="shared" si="80"/>
        <v/>
      </c>
    </row>
    <row r="5166" spans="1:7" ht="19.5" thickTop="1" thickBot="1">
      <c r="A5166" s="22"/>
      <c r="B5166" s="22"/>
      <c r="C5166" s="22" t="str">
        <f>IF(B5166&gt;0,VLOOKUP(B5166,'الموردين والمخازن'!$A$9:$L$10006,2,0)," ")</f>
        <v xml:space="preserve"> </v>
      </c>
      <c r="D5166" s="22"/>
      <c r="E5166" s="22"/>
      <c r="F5166" s="33"/>
      <c r="G5166" s="69" t="str">
        <f t="shared" si="80"/>
        <v/>
      </c>
    </row>
    <row r="5167" spans="1:7" ht="19.5" thickTop="1" thickBot="1">
      <c r="A5167" s="22"/>
      <c r="B5167" s="22"/>
      <c r="C5167" s="22" t="str">
        <f>IF(B5167&gt;0,VLOOKUP(B5167,'الموردين والمخازن'!$A$9:$L$10006,2,0)," ")</f>
        <v xml:space="preserve"> </v>
      </c>
      <c r="D5167" s="22"/>
      <c r="E5167" s="22"/>
      <c r="F5167" s="33"/>
      <c r="G5167" s="69" t="str">
        <f t="shared" si="80"/>
        <v/>
      </c>
    </row>
    <row r="5168" spans="1:7" ht="19.5" thickTop="1" thickBot="1">
      <c r="A5168" s="22"/>
      <c r="B5168" s="22"/>
      <c r="C5168" s="22" t="str">
        <f>IF(B5168&gt;0,VLOOKUP(B5168,'الموردين والمخازن'!$A$9:$L$10006,2,0)," ")</f>
        <v xml:space="preserve"> </v>
      </c>
      <c r="D5168" s="22"/>
      <c r="E5168" s="22"/>
      <c r="F5168" s="33"/>
      <c r="G5168" s="69" t="str">
        <f t="shared" si="80"/>
        <v/>
      </c>
    </row>
    <row r="5169" spans="1:7" ht="19.5" thickTop="1" thickBot="1">
      <c r="A5169" s="22"/>
      <c r="B5169" s="22"/>
      <c r="C5169" s="22" t="str">
        <f>IF(B5169&gt;0,VLOOKUP(B5169,'الموردين والمخازن'!$A$9:$L$10006,2,0)," ")</f>
        <v xml:space="preserve"> </v>
      </c>
      <c r="D5169" s="22"/>
      <c r="E5169" s="22"/>
      <c r="F5169" s="33"/>
      <c r="G5169" s="69" t="str">
        <f t="shared" si="80"/>
        <v/>
      </c>
    </row>
    <row r="5170" spans="1:7" ht="19.5" thickTop="1" thickBot="1">
      <c r="A5170" s="22"/>
      <c r="B5170" s="22"/>
      <c r="C5170" s="22" t="str">
        <f>IF(B5170&gt;0,VLOOKUP(B5170,'الموردين والمخازن'!$A$9:$L$10006,2,0)," ")</f>
        <v xml:space="preserve"> </v>
      </c>
      <c r="D5170" s="22"/>
      <c r="E5170" s="22"/>
      <c r="F5170" s="33"/>
      <c r="G5170" s="69" t="str">
        <f t="shared" si="80"/>
        <v/>
      </c>
    </row>
    <row r="5171" spans="1:7" ht="19.5" thickTop="1" thickBot="1">
      <c r="A5171" s="22"/>
      <c r="B5171" s="22"/>
      <c r="C5171" s="22" t="str">
        <f>IF(B5171&gt;0,VLOOKUP(B5171,'الموردين والمخازن'!$A$9:$L$10006,2,0)," ")</f>
        <v xml:space="preserve"> </v>
      </c>
      <c r="D5171" s="22"/>
      <c r="E5171" s="22"/>
      <c r="F5171" s="33"/>
      <c r="G5171" s="69" t="str">
        <f t="shared" si="80"/>
        <v/>
      </c>
    </row>
    <row r="5172" spans="1:7" ht="19.5" thickTop="1" thickBot="1">
      <c r="A5172" s="22"/>
      <c r="B5172" s="22"/>
      <c r="C5172" s="22" t="str">
        <f>IF(B5172&gt;0,VLOOKUP(B5172,'الموردين والمخازن'!$A$9:$L$10006,2,0)," ")</f>
        <v xml:space="preserve"> </v>
      </c>
      <c r="D5172" s="22"/>
      <c r="E5172" s="22"/>
      <c r="F5172" s="33"/>
      <c r="G5172" s="69" t="str">
        <f t="shared" si="80"/>
        <v/>
      </c>
    </row>
    <row r="5173" spans="1:7" ht="19.5" thickTop="1" thickBot="1">
      <c r="A5173" s="22"/>
      <c r="B5173" s="22"/>
      <c r="C5173" s="22" t="str">
        <f>IF(B5173&gt;0,VLOOKUP(B5173,'الموردين والمخازن'!$A$9:$L$10006,2,0)," ")</f>
        <v xml:space="preserve"> </v>
      </c>
      <c r="D5173" s="22"/>
      <c r="E5173" s="22"/>
      <c r="F5173" s="33"/>
      <c r="G5173" s="69" t="str">
        <f t="shared" si="80"/>
        <v/>
      </c>
    </row>
    <row r="5174" spans="1:7" ht="19.5" thickTop="1" thickBot="1">
      <c r="A5174" s="22"/>
      <c r="B5174" s="22"/>
      <c r="C5174" s="22" t="str">
        <f>IF(B5174&gt;0,VLOOKUP(B5174,'الموردين والمخازن'!$A$9:$L$10006,2,0)," ")</f>
        <v xml:space="preserve"> </v>
      </c>
      <c r="D5174" s="22"/>
      <c r="E5174" s="22"/>
      <c r="F5174" s="33"/>
      <c r="G5174" s="69" t="str">
        <f t="shared" si="80"/>
        <v/>
      </c>
    </row>
    <row r="5175" spans="1:7" ht="19.5" thickTop="1" thickBot="1">
      <c r="A5175" s="22"/>
      <c r="B5175" s="22"/>
      <c r="C5175" s="22" t="str">
        <f>IF(B5175&gt;0,VLOOKUP(B5175,'الموردين والمخازن'!$A$9:$L$10006,2,0)," ")</f>
        <v xml:space="preserve"> </v>
      </c>
      <c r="D5175" s="22"/>
      <c r="E5175" s="22"/>
      <c r="F5175" s="33"/>
      <c r="G5175" s="69" t="str">
        <f t="shared" si="80"/>
        <v/>
      </c>
    </row>
    <row r="5176" spans="1:7" ht="19.5" thickTop="1" thickBot="1">
      <c r="A5176" s="22"/>
      <c r="B5176" s="22"/>
      <c r="C5176" s="22" t="str">
        <f>IF(B5176&gt;0,VLOOKUP(B5176,'الموردين والمخازن'!$A$9:$L$10006,2,0)," ")</f>
        <v xml:space="preserve"> </v>
      </c>
      <c r="D5176" s="22"/>
      <c r="E5176" s="22"/>
      <c r="F5176" s="33"/>
      <c r="G5176" s="69" t="str">
        <f t="shared" si="80"/>
        <v/>
      </c>
    </row>
    <row r="5177" spans="1:7" ht="19.5" thickTop="1" thickBot="1">
      <c r="A5177" s="22"/>
      <c r="B5177" s="22"/>
      <c r="C5177" s="22" t="str">
        <f>IF(B5177&gt;0,VLOOKUP(B5177,'الموردين والمخازن'!$A$9:$L$10006,2,0)," ")</f>
        <v xml:space="preserve"> </v>
      </c>
      <c r="D5177" s="22"/>
      <c r="E5177" s="22"/>
      <c r="F5177" s="33"/>
      <c r="G5177" s="69" t="str">
        <f t="shared" si="80"/>
        <v/>
      </c>
    </row>
    <row r="5178" spans="1:7" ht="19.5" thickTop="1" thickBot="1">
      <c r="A5178" s="22"/>
      <c r="B5178" s="22"/>
      <c r="C5178" s="22" t="str">
        <f>IF(B5178&gt;0,VLOOKUP(B5178,'الموردين والمخازن'!$A$9:$L$10006,2,0)," ")</f>
        <v xml:space="preserve"> </v>
      </c>
      <c r="D5178" s="22"/>
      <c r="E5178" s="22"/>
      <c r="F5178" s="33"/>
      <c r="G5178" s="69" t="str">
        <f t="shared" si="80"/>
        <v/>
      </c>
    </row>
    <row r="5179" spans="1:7" ht="19.5" thickTop="1" thickBot="1">
      <c r="A5179" s="22"/>
      <c r="B5179" s="22"/>
      <c r="C5179" s="22" t="str">
        <f>IF(B5179&gt;0,VLOOKUP(B5179,'الموردين والمخازن'!$A$9:$L$10006,2,0)," ")</f>
        <v xml:space="preserve"> </v>
      </c>
      <c r="D5179" s="22"/>
      <c r="E5179" s="22"/>
      <c r="F5179" s="33"/>
      <c r="G5179" s="69" t="str">
        <f t="shared" si="80"/>
        <v/>
      </c>
    </row>
    <row r="5180" spans="1:7" ht="19.5" thickTop="1" thickBot="1">
      <c r="A5180" s="22"/>
      <c r="B5180" s="22"/>
      <c r="C5180" s="22" t="str">
        <f>IF(B5180&gt;0,VLOOKUP(B5180,'الموردين والمخازن'!$A$9:$L$10006,2,0)," ")</f>
        <v xml:space="preserve"> </v>
      </c>
      <c r="D5180" s="22"/>
      <c r="E5180" s="22"/>
      <c r="F5180" s="33"/>
      <c r="G5180" s="69" t="str">
        <f t="shared" si="80"/>
        <v/>
      </c>
    </row>
    <row r="5181" spans="1:7" ht="19.5" thickTop="1" thickBot="1">
      <c r="A5181" s="22"/>
      <c r="B5181" s="22"/>
      <c r="C5181" s="22" t="str">
        <f>IF(B5181&gt;0,VLOOKUP(B5181,'الموردين والمخازن'!$A$9:$L$10006,2,0)," ")</f>
        <v xml:space="preserve"> </v>
      </c>
      <c r="D5181" s="22"/>
      <c r="E5181" s="22"/>
      <c r="F5181" s="33"/>
      <c r="G5181" s="69" t="str">
        <f t="shared" si="80"/>
        <v/>
      </c>
    </row>
    <row r="5182" spans="1:7" ht="19.5" thickTop="1" thickBot="1">
      <c r="A5182" s="22"/>
      <c r="B5182" s="22"/>
      <c r="C5182" s="22" t="str">
        <f>IF(B5182&gt;0,VLOOKUP(B5182,'الموردين والمخازن'!$A$9:$L$10006,2,0)," ")</f>
        <v xml:space="preserve"> </v>
      </c>
      <c r="D5182" s="22"/>
      <c r="E5182" s="22"/>
      <c r="F5182" s="33"/>
      <c r="G5182" s="69" t="str">
        <f t="shared" si="80"/>
        <v/>
      </c>
    </row>
    <row r="5183" spans="1:7" ht="19.5" thickTop="1" thickBot="1">
      <c r="A5183" s="22"/>
      <c r="B5183" s="22"/>
      <c r="C5183" s="22" t="str">
        <f>IF(B5183&gt;0,VLOOKUP(B5183,'الموردين والمخازن'!$A$9:$L$10006,2,0)," ")</f>
        <v xml:space="preserve"> </v>
      </c>
      <c r="D5183" s="22"/>
      <c r="E5183" s="22"/>
      <c r="F5183" s="33"/>
      <c r="G5183" s="69" t="str">
        <f t="shared" si="80"/>
        <v/>
      </c>
    </row>
    <row r="5184" spans="1:7" ht="19.5" thickTop="1" thickBot="1">
      <c r="A5184" s="22"/>
      <c r="B5184" s="22"/>
      <c r="C5184" s="22" t="str">
        <f>IF(B5184&gt;0,VLOOKUP(B5184,'الموردين والمخازن'!$A$9:$L$10006,2,0)," ")</f>
        <v xml:space="preserve"> </v>
      </c>
      <c r="D5184" s="22"/>
      <c r="E5184" s="22"/>
      <c r="F5184" s="33"/>
      <c r="G5184" s="69" t="str">
        <f t="shared" si="80"/>
        <v/>
      </c>
    </row>
    <row r="5185" spans="1:7" ht="19.5" thickTop="1" thickBot="1">
      <c r="A5185" s="22"/>
      <c r="B5185" s="22"/>
      <c r="C5185" s="22" t="str">
        <f>IF(B5185&gt;0,VLOOKUP(B5185,'الموردين والمخازن'!$A$9:$L$10006,2,0)," ")</f>
        <v xml:space="preserve"> </v>
      </c>
      <c r="D5185" s="22"/>
      <c r="E5185" s="22"/>
      <c r="F5185" s="33"/>
      <c r="G5185" s="69" t="str">
        <f t="shared" si="80"/>
        <v/>
      </c>
    </row>
    <row r="5186" spans="1:7" ht="19.5" thickTop="1" thickBot="1">
      <c r="A5186" s="22"/>
      <c r="B5186" s="22"/>
      <c r="C5186" s="22" t="str">
        <f>IF(B5186&gt;0,VLOOKUP(B5186,'الموردين والمخازن'!$A$9:$L$10006,2,0)," ")</f>
        <v xml:space="preserve"> </v>
      </c>
      <c r="D5186" s="22"/>
      <c r="E5186" s="22"/>
      <c r="F5186" s="33"/>
      <c r="G5186" s="69" t="str">
        <f t="shared" si="80"/>
        <v/>
      </c>
    </row>
    <row r="5187" spans="1:7" ht="19.5" thickTop="1" thickBot="1">
      <c r="A5187" s="22"/>
      <c r="B5187" s="22"/>
      <c r="C5187" s="22" t="str">
        <f>IF(B5187&gt;0,VLOOKUP(B5187,'الموردين والمخازن'!$A$9:$L$10006,2,0)," ")</f>
        <v xml:space="preserve"> </v>
      </c>
      <c r="D5187" s="22"/>
      <c r="E5187" s="22"/>
      <c r="F5187" s="33"/>
      <c r="G5187" s="69" t="str">
        <f t="shared" si="80"/>
        <v/>
      </c>
    </row>
    <row r="5188" spans="1:7" ht="19.5" thickTop="1" thickBot="1">
      <c r="A5188" s="22"/>
      <c r="B5188" s="22"/>
      <c r="C5188" s="22" t="str">
        <f>IF(B5188&gt;0,VLOOKUP(B5188,'الموردين والمخازن'!$A$9:$L$10006,2,0)," ")</f>
        <v xml:space="preserve"> </v>
      </c>
      <c r="D5188" s="22"/>
      <c r="E5188" s="22"/>
      <c r="F5188" s="33"/>
      <c r="G5188" s="69" t="str">
        <f t="shared" si="80"/>
        <v/>
      </c>
    </row>
    <row r="5189" spans="1:7" ht="19.5" thickTop="1" thickBot="1">
      <c r="A5189" s="22"/>
      <c r="B5189" s="22"/>
      <c r="C5189" s="22" t="str">
        <f>IF(B5189&gt;0,VLOOKUP(B5189,'الموردين والمخازن'!$A$9:$L$10006,2,0)," ")</f>
        <v xml:space="preserve"> </v>
      </c>
      <c r="D5189" s="22"/>
      <c r="E5189" s="22"/>
      <c r="F5189" s="33"/>
      <c r="G5189" s="69" t="str">
        <f t="shared" si="80"/>
        <v/>
      </c>
    </row>
    <row r="5190" spans="1:7" ht="19.5" thickTop="1" thickBot="1">
      <c r="A5190" s="22"/>
      <c r="B5190" s="22"/>
      <c r="C5190" s="22" t="str">
        <f>IF(B5190&gt;0,VLOOKUP(B5190,'الموردين والمخازن'!$A$9:$L$10006,2,0)," ")</f>
        <v xml:space="preserve"> </v>
      </c>
      <c r="D5190" s="22"/>
      <c r="E5190" s="22"/>
      <c r="F5190" s="33"/>
      <c r="G5190" s="69" t="str">
        <f t="shared" si="80"/>
        <v/>
      </c>
    </row>
    <row r="5191" spans="1:7" ht="19.5" thickTop="1" thickBot="1">
      <c r="A5191" s="22"/>
      <c r="B5191" s="22"/>
      <c r="C5191" s="22" t="str">
        <f>IF(B5191&gt;0,VLOOKUP(B5191,'الموردين والمخازن'!$A$9:$L$10006,2,0)," ")</f>
        <v xml:space="preserve"> </v>
      </c>
      <c r="D5191" s="22"/>
      <c r="E5191" s="22"/>
      <c r="F5191" s="33"/>
      <c r="G5191" s="69" t="str">
        <f t="shared" si="80"/>
        <v/>
      </c>
    </row>
    <row r="5192" spans="1:7" ht="19.5" thickTop="1" thickBot="1">
      <c r="A5192" s="22"/>
      <c r="B5192" s="22"/>
      <c r="C5192" s="22" t="str">
        <f>IF(B5192&gt;0,VLOOKUP(B5192,'الموردين والمخازن'!$A$9:$L$10006,2,0)," ")</f>
        <v xml:space="preserve"> </v>
      </c>
      <c r="D5192" s="22"/>
      <c r="E5192" s="22"/>
      <c r="F5192" s="33"/>
      <c r="G5192" s="69" t="str">
        <f t="shared" si="80"/>
        <v/>
      </c>
    </row>
    <row r="5193" spans="1:7" ht="19.5" thickTop="1" thickBot="1">
      <c r="A5193" s="22"/>
      <c r="B5193" s="22"/>
      <c r="C5193" s="22" t="str">
        <f>IF(B5193&gt;0,VLOOKUP(B5193,'الموردين والمخازن'!$A$9:$L$10006,2,0)," ")</f>
        <v xml:space="preserve"> </v>
      </c>
      <c r="D5193" s="22"/>
      <c r="E5193" s="22"/>
      <c r="F5193" s="33"/>
      <c r="G5193" s="69" t="str">
        <f t="shared" ref="G5193:G5256" si="81">B5193&amp;A5193</f>
        <v/>
      </c>
    </row>
    <row r="5194" spans="1:7" ht="19.5" thickTop="1" thickBot="1">
      <c r="A5194" s="22"/>
      <c r="B5194" s="22"/>
      <c r="C5194" s="22" t="str">
        <f>IF(B5194&gt;0,VLOOKUP(B5194,'الموردين والمخازن'!$A$9:$L$10006,2,0)," ")</f>
        <v xml:space="preserve"> </v>
      </c>
      <c r="D5194" s="22"/>
      <c r="E5194" s="22"/>
      <c r="F5194" s="33"/>
      <c r="G5194" s="69" t="str">
        <f t="shared" si="81"/>
        <v/>
      </c>
    </row>
    <row r="5195" spans="1:7" ht="19.5" thickTop="1" thickBot="1">
      <c r="A5195" s="22"/>
      <c r="B5195" s="22"/>
      <c r="C5195" s="22" t="str">
        <f>IF(B5195&gt;0,VLOOKUP(B5195,'الموردين والمخازن'!$A$9:$L$10006,2,0)," ")</f>
        <v xml:space="preserve"> </v>
      </c>
      <c r="D5195" s="22"/>
      <c r="E5195" s="22"/>
      <c r="F5195" s="33"/>
      <c r="G5195" s="69" t="str">
        <f t="shared" si="81"/>
        <v/>
      </c>
    </row>
    <row r="5196" spans="1:7" ht="19.5" thickTop="1" thickBot="1">
      <c r="A5196" s="22"/>
      <c r="B5196" s="22"/>
      <c r="C5196" s="22" t="str">
        <f>IF(B5196&gt;0,VLOOKUP(B5196,'الموردين والمخازن'!$A$9:$L$10006,2,0)," ")</f>
        <v xml:space="preserve"> </v>
      </c>
      <c r="D5196" s="22"/>
      <c r="E5196" s="22"/>
      <c r="F5196" s="33"/>
      <c r="G5196" s="69" t="str">
        <f t="shared" si="81"/>
        <v/>
      </c>
    </row>
    <row r="5197" spans="1:7" ht="19.5" thickTop="1" thickBot="1">
      <c r="A5197" s="22"/>
      <c r="B5197" s="22"/>
      <c r="C5197" s="22" t="str">
        <f>IF(B5197&gt;0,VLOOKUP(B5197,'الموردين والمخازن'!$A$9:$L$10006,2,0)," ")</f>
        <v xml:space="preserve"> </v>
      </c>
      <c r="D5197" s="22"/>
      <c r="E5197" s="22"/>
      <c r="F5197" s="33"/>
      <c r="G5197" s="69" t="str">
        <f t="shared" si="81"/>
        <v/>
      </c>
    </row>
    <row r="5198" spans="1:7" ht="19.5" thickTop="1" thickBot="1">
      <c r="A5198" s="22"/>
      <c r="B5198" s="22"/>
      <c r="C5198" s="22" t="str">
        <f>IF(B5198&gt;0,VLOOKUP(B5198,'الموردين والمخازن'!$A$9:$L$10006,2,0)," ")</f>
        <v xml:space="preserve"> </v>
      </c>
      <c r="D5198" s="22"/>
      <c r="E5198" s="22"/>
      <c r="F5198" s="33"/>
      <c r="G5198" s="69" t="str">
        <f t="shared" si="81"/>
        <v/>
      </c>
    </row>
    <row r="5199" spans="1:7" ht="19.5" thickTop="1" thickBot="1">
      <c r="A5199" s="22"/>
      <c r="B5199" s="22"/>
      <c r="C5199" s="22" t="str">
        <f>IF(B5199&gt;0,VLOOKUP(B5199,'الموردين والمخازن'!$A$9:$L$10006,2,0)," ")</f>
        <v xml:space="preserve"> </v>
      </c>
      <c r="D5199" s="22"/>
      <c r="E5199" s="22"/>
      <c r="F5199" s="33"/>
      <c r="G5199" s="69" t="str">
        <f t="shared" si="81"/>
        <v/>
      </c>
    </row>
    <row r="5200" spans="1:7" ht="19.5" thickTop="1" thickBot="1">
      <c r="A5200" s="22"/>
      <c r="B5200" s="22"/>
      <c r="C5200" s="22" t="str">
        <f>IF(B5200&gt;0,VLOOKUP(B5200,'الموردين والمخازن'!$A$9:$L$10006,2,0)," ")</f>
        <v xml:space="preserve"> </v>
      </c>
      <c r="D5200" s="22"/>
      <c r="E5200" s="22"/>
      <c r="F5200" s="33"/>
      <c r="G5200" s="69" t="str">
        <f t="shared" si="81"/>
        <v/>
      </c>
    </row>
    <row r="5201" spans="1:7" ht="19.5" thickTop="1" thickBot="1">
      <c r="A5201" s="22"/>
      <c r="B5201" s="22"/>
      <c r="C5201" s="22" t="str">
        <f>IF(B5201&gt;0,VLOOKUP(B5201,'الموردين والمخازن'!$A$9:$L$10006,2,0)," ")</f>
        <v xml:space="preserve"> </v>
      </c>
      <c r="D5201" s="22"/>
      <c r="E5201" s="22"/>
      <c r="F5201" s="33"/>
      <c r="G5201" s="69" t="str">
        <f t="shared" si="81"/>
        <v/>
      </c>
    </row>
    <row r="5202" spans="1:7" ht="19.5" thickTop="1" thickBot="1">
      <c r="A5202" s="22"/>
      <c r="B5202" s="22"/>
      <c r="C5202" s="22" t="str">
        <f>IF(B5202&gt;0,VLOOKUP(B5202,'الموردين والمخازن'!$A$9:$L$10006,2,0)," ")</f>
        <v xml:space="preserve"> </v>
      </c>
      <c r="D5202" s="22"/>
      <c r="E5202" s="22"/>
      <c r="F5202" s="33"/>
      <c r="G5202" s="69" t="str">
        <f t="shared" si="81"/>
        <v/>
      </c>
    </row>
    <row r="5203" spans="1:7" ht="19.5" thickTop="1" thickBot="1">
      <c r="A5203" s="22"/>
      <c r="B5203" s="22"/>
      <c r="C5203" s="22" t="str">
        <f>IF(B5203&gt;0,VLOOKUP(B5203,'الموردين والمخازن'!$A$9:$L$10006,2,0)," ")</f>
        <v xml:space="preserve"> </v>
      </c>
      <c r="D5203" s="22"/>
      <c r="E5203" s="22"/>
      <c r="F5203" s="33"/>
      <c r="G5203" s="69" t="str">
        <f t="shared" si="81"/>
        <v/>
      </c>
    </row>
    <row r="5204" spans="1:7" ht="19.5" thickTop="1" thickBot="1">
      <c r="A5204" s="22"/>
      <c r="B5204" s="22"/>
      <c r="C5204" s="22" t="str">
        <f>IF(B5204&gt;0,VLOOKUP(B5204,'الموردين والمخازن'!$A$9:$L$10006,2,0)," ")</f>
        <v xml:space="preserve"> </v>
      </c>
      <c r="D5204" s="22"/>
      <c r="E5204" s="22"/>
      <c r="F5204" s="33"/>
      <c r="G5204" s="69" t="str">
        <f t="shared" si="81"/>
        <v/>
      </c>
    </row>
    <row r="5205" spans="1:7" ht="19.5" thickTop="1" thickBot="1">
      <c r="A5205" s="22"/>
      <c r="B5205" s="22"/>
      <c r="C5205" s="22" t="str">
        <f>IF(B5205&gt;0,VLOOKUP(B5205,'الموردين والمخازن'!$A$9:$L$10006,2,0)," ")</f>
        <v xml:space="preserve"> </v>
      </c>
      <c r="D5205" s="22"/>
      <c r="E5205" s="22"/>
      <c r="F5205" s="33"/>
      <c r="G5205" s="69" t="str">
        <f t="shared" si="81"/>
        <v/>
      </c>
    </row>
    <row r="5206" spans="1:7" ht="19.5" thickTop="1" thickBot="1">
      <c r="A5206" s="22"/>
      <c r="B5206" s="22"/>
      <c r="C5206" s="22" t="str">
        <f>IF(B5206&gt;0,VLOOKUP(B5206,'الموردين والمخازن'!$A$9:$L$10006,2,0)," ")</f>
        <v xml:space="preserve"> </v>
      </c>
      <c r="D5206" s="22"/>
      <c r="E5206" s="22"/>
      <c r="F5206" s="33"/>
      <c r="G5206" s="69" t="str">
        <f t="shared" si="81"/>
        <v/>
      </c>
    </row>
    <row r="5207" spans="1:7" ht="19.5" thickTop="1" thickBot="1">
      <c r="A5207" s="22"/>
      <c r="B5207" s="22"/>
      <c r="C5207" s="22" t="str">
        <f>IF(B5207&gt;0,VLOOKUP(B5207,'الموردين والمخازن'!$A$9:$L$10006,2,0)," ")</f>
        <v xml:space="preserve"> </v>
      </c>
      <c r="D5207" s="22"/>
      <c r="E5207" s="22"/>
      <c r="F5207" s="33"/>
      <c r="G5207" s="69" t="str">
        <f t="shared" si="81"/>
        <v/>
      </c>
    </row>
    <row r="5208" spans="1:7" ht="19.5" thickTop="1" thickBot="1">
      <c r="A5208" s="22"/>
      <c r="B5208" s="22"/>
      <c r="C5208" s="22" t="str">
        <f>IF(B5208&gt;0,VLOOKUP(B5208,'الموردين والمخازن'!$A$9:$L$10006,2,0)," ")</f>
        <v xml:space="preserve"> </v>
      </c>
      <c r="D5208" s="22"/>
      <c r="E5208" s="22"/>
      <c r="F5208" s="33"/>
      <c r="G5208" s="69" t="str">
        <f t="shared" si="81"/>
        <v/>
      </c>
    </row>
    <row r="5209" spans="1:7" ht="19.5" thickTop="1" thickBot="1">
      <c r="A5209" s="22"/>
      <c r="B5209" s="22"/>
      <c r="C5209" s="22" t="str">
        <f>IF(B5209&gt;0,VLOOKUP(B5209,'الموردين والمخازن'!$A$9:$L$10006,2,0)," ")</f>
        <v xml:space="preserve"> </v>
      </c>
      <c r="D5209" s="22"/>
      <c r="E5209" s="22"/>
      <c r="F5209" s="33"/>
      <c r="G5209" s="69" t="str">
        <f t="shared" si="81"/>
        <v/>
      </c>
    </row>
    <row r="5210" spans="1:7" ht="19.5" thickTop="1" thickBot="1">
      <c r="A5210" s="22"/>
      <c r="B5210" s="22"/>
      <c r="C5210" s="22" t="str">
        <f>IF(B5210&gt;0,VLOOKUP(B5210,'الموردين والمخازن'!$A$9:$L$10006,2,0)," ")</f>
        <v xml:space="preserve"> </v>
      </c>
      <c r="D5210" s="22"/>
      <c r="E5210" s="22"/>
      <c r="F5210" s="33"/>
      <c r="G5210" s="69" t="str">
        <f t="shared" si="81"/>
        <v/>
      </c>
    </row>
    <row r="5211" spans="1:7" ht="19.5" thickTop="1" thickBot="1">
      <c r="A5211" s="22"/>
      <c r="B5211" s="22"/>
      <c r="C5211" s="22" t="str">
        <f>IF(B5211&gt;0,VLOOKUP(B5211,'الموردين والمخازن'!$A$9:$L$10006,2,0)," ")</f>
        <v xml:space="preserve"> </v>
      </c>
      <c r="D5211" s="22"/>
      <c r="E5211" s="22"/>
      <c r="F5211" s="33"/>
      <c r="G5211" s="69" t="str">
        <f t="shared" si="81"/>
        <v/>
      </c>
    </row>
    <row r="5212" spans="1:7" ht="19.5" thickTop="1" thickBot="1">
      <c r="A5212" s="22"/>
      <c r="B5212" s="22"/>
      <c r="C5212" s="22" t="str">
        <f>IF(B5212&gt;0,VLOOKUP(B5212,'الموردين والمخازن'!$A$9:$L$10006,2,0)," ")</f>
        <v xml:space="preserve"> </v>
      </c>
      <c r="D5212" s="22"/>
      <c r="E5212" s="22"/>
      <c r="F5212" s="33"/>
      <c r="G5212" s="69" t="str">
        <f t="shared" si="81"/>
        <v/>
      </c>
    </row>
    <row r="5213" spans="1:7" ht="19.5" thickTop="1" thickBot="1">
      <c r="A5213" s="22"/>
      <c r="B5213" s="22"/>
      <c r="C5213" s="22" t="str">
        <f>IF(B5213&gt;0,VLOOKUP(B5213,'الموردين والمخازن'!$A$9:$L$10006,2,0)," ")</f>
        <v xml:space="preserve"> </v>
      </c>
      <c r="D5213" s="22"/>
      <c r="E5213" s="22"/>
      <c r="F5213" s="33"/>
      <c r="G5213" s="69" t="str">
        <f t="shared" si="81"/>
        <v/>
      </c>
    </row>
    <row r="5214" spans="1:7" ht="19.5" thickTop="1" thickBot="1">
      <c r="A5214" s="22"/>
      <c r="B5214" s="22"/>
      <c r="C5214" s="22" t="str">
        <f>IF(B5214&gt;0,VLOOKUP(B5214,'الموردين والمخازن'!$A$9:$L$10006,2,0)," ")</f>
        <v xml:space="preserve"> </v>
      </c>
      <c r="D5214" s="22"/>
      <c r="E5214" s="22"/>
      <c r="F5214" s="33"/>
      <c r="G5214" s="69" t="str">
        <f t="shared" si="81"/>
        <v/>
      </c>
    </row>
    <row r="5215" spans="1:7" ht="19.5" thickTop="1" thickBot="1">
      <c r="A5215" s="22"/>
      <c r="B5215" s="22"/>
      <c r="C5215" s="22" t="str">
        <f>IF(B5215&gt;0,VLOOKUP(B5215,'الموردين والمخازن'!$A$9:$L$10006,2,0)," ")</f>
        <v xml:space="preserve"> </v>
      </c>
      <c r="D5215" s="22"/>
      <c r="E5215" s="22"/>
      <c r="F5215" s="33"/>
      <c r="G5215" s="69" t="str">
        <f t="shared" si="81"/>
        <v/>
      </c>
    </row>
    <row r="5216" spans="1:7" ht="19.5" thickTop="1" thickBot="1">
      <c r="A5216" s="22"/>
      <c r="B5216" s="22"/>
      <c r="C5216" s="22" t="str">
        <f>IF(B5216&gt;0,VLOOKUP(B5216,'الموردين والمخازن'!$A$9:$L$10006,2,0)," ")</f>
        <v xml:space="preserve"> </v>
      </c>
      <c r="D5216" s="22"/>
      <c r="E5216" s="22"/>
      <c r="F5216" s="33"/>
      <c r="G5216" s="69" t="str">
        <f t="shared" si="81"/>
        <v/>
      </c>
    </row>
    <row r="5217" spans="1:7" ht="19.5" thickTop="1" thickBot="1">
      <c r="A5217" s="22"/>
      <c r="B5217" s="22"/>
      <c r="C5217" s="22" t="str">
        <f>IF(B5217&gt;0,VLOOKUP(B5217,'الموردين والمخازن'!$A$9:$L$10006,2,0)," ")</f>
        <v xml:space="preserve"> </v>
      </c>
      <c r="D5217" s="22"/>
      <c r="E5217" s="22"/>
      <c r="F5217" s="33"/>
      <c r="G5217" s="69" t="str">
        <f t="shared" si="81"/>
        <v/>
      </c>
    </row>
    <row r="5218" spans="1:7" ht="19.5" thickTop="1" thickBot="1">
      <c r="A5218" s="22"/>
      <c r="B5218" s="22"/>
      <c r="C5218" s="22" t="str">
        <f>IF(B5218&gt;0,VLOOKUP(B5218,'الموردين والمخازن'!$A$9:$L$10006,2,0)," ")</f>
        <v xml:space="preserve"> </v>
      </c>
      <c r="D5218" s="22"/>
      <c r="E5218" s="22"/>
      <c r="F5218" s="33"/>
      <c r="G5218" s="69" t="str">
        <f t="shared" si="81"/>
        <v/>
      </c>
    </row>
    <row r="5219" spans="1:7" ht="19.5" thickTop="1" thickBot="1">
      <c r="A5219" s="22"/>
      <c r="B5219" s="22"/>
      <c r="C5219" s="22" t="str">
        <f>IF(B5219&gt;0,VLOOKUP(B5219,'الموردين والمخازن'!$A$9:$L$10006,2,0)," ")</f>
        <v xml:space="preserve"> </v>
      </c>
      <c r="D5219" s="22"/>
      <c r="E5219" s="22"/>
      <c r="F5219" s="33"/>
      <c r="G5219" s="69" t="str">
        <f t="shared" si="81"/>
        <v/>
      </c>
    </row>
    <row r="5220" spans="1:7" ht="19.5" thickTop="1" thickBot="1">
      <c r="A5220" s="22"/>
      <c r="B5220" s="22"/>
      <c r="C5220" s="22" t="str">
        <f>IF(B5220&gt;0,VLOOKUP(B5220,'الموردين والمخازن'!$A$9:$L$10006,2,0)," ")</f>
        <v xml:space="preserve"> </v>
      </c>
      <c r="D5220" s="22"/>
      <c r="E5220" s="22"/>
      <c r="F5220" s="33"/>
      <c r="G5220" s="69" t="str">
        <f t="shared" si="81"/>
        <v/>
      </c>
    </row>
    <row r="5221" spans="1:7" ht="19.5" thickTop="1" thickBot="1">
      <c r="A5221" s="22"/>
      <c r="B5221" s="22"/>
      <c r="C5221" s="22" t="str">
        <f>IF(B5221&gt;0,VLOOKUP(B5221,'الموردين والمخازن'!$A$9:$L$10006,2,0)," ")</f>
        <v xml:space="preserve"> </v>
      </c>
      <c r="D5221" s="22"/>
      <c r="E5221" s="22"/>
      <c r="F5221" s="33"/>
      <c r="G5221" s="69" t="str">
        <f t="shared" si="81"/>
        <v/>
      </c>
    </row>
    <row r="5222" spans="1:7" ht="19.5" thickTop="1" thickBot="1">
      <c r="A5222" s="22"/>
      <c r="B5222" s="22"/>
      <c r="C5222" s="22" t="str">
        <f>IF(B5222&gt;0,VLOOKUP(B5222,'الموردين والمخازن'!$A$9:$L$10006,2,0)," ")</f>
        <v xml:space="preserve"> </v>
      </c>
      <c r="D5222" s="22"/>
      <c r="E5222" s="22"/>
      <c r="F5222" s="33"/>
      <c r="G5222" s="69" t="str">
        <f t="shared" si="81"/>
        <v/>
      </c>
    </row>
    <row r="5223" spans="1:7" ht="19.5" thickTop="1" thickBot="1">
      <c r="A5223" s="22"/>
      <c r="B5223" s="22"/>
      <c r="C5223" s="22" t="str">
        <f>IF(B5223&gt;0,VLOOKUP(B5223,'الموردين والمخازن'!$A$9:$L$10006,2,0)," ")</f>
        <v xml:space="preserve"> </v>
      </c>
      <c r="D5223" s="22"/>
      <c r="E5223" s="22"/>
      <c r="F5223" s="33"/>
      <c r="G5223" s="69" t="str">
        <f t="shared" si="81"/>
        <v/>
      </c>
    </row>
    <row r="5224" spans="1:7" ht="19.5" thickTop="1" thickBot="1">
      <c r="A5224" s="22"/>
      <c r="B5224" s="22"/>
      <c r="C5224" s="22" t="str">
        <f>IF(B5224&gt;0,VLOOKUP(B5224,'الموردين والمخازن'!$A$9:$L$10006,2,0)," ")</f>
        <v xml:space="preserve"> </v>
      </c>
      <c r="D5224" s="22"/>
      <c r="E5224" s="22"/>
      <c r="F5224" s="33"/>
      <c r="G5224" s="69" t="str">
        <f t="shared" si="81"/>
        <v/>
      </c>
    </row>
    <row r="5225" spans="1:7" ht="19.5" thickTop="1" thickBot="1">
      <c r="A5225" s="22"/>
      <c r="B5225" s="22"/>
      <c r="C5225" s="22" t="str">
        <f>IF(B5225&gt;0,VLOOKUP(B5225,'الموردين والمخازن'!$A$9:$L$10006,2,0)," ")</f>
        <v xml:space="preserve"> </v>
      </c>
      <c r="D5225" s="22"/>
      <c r="E5225" s="22"/>
      <c r="F5225" s="33"/>
      <c r="G5225" s="69" t="str">
        <f t="shared" si="81"/>
        <v/>
      </c>
    </row>
    <row r="5226" spans="1:7" ht="19.5" thickTop="1" thickBot="1">
      <c r="A5226" s="22"/>
      <c r="B5226" s="22"/>
      <c r="C5226" s="22" t="str">
        <f>IF(B5226&gt;0,VLOOKUP(B5226,'الموردين والمخازن'!$A$9:$L$10006,2,0)," ")</f>
        <v xml:space="preserve"> </v>
      </c>
      <c r="D5226" s="22"/>
      <c r="E5226" s="22"/>
      <c r="F5226" s="33"/>
      <c r="G5226" s="69" t="str">
        <f t="shared" si="81"/>
        <v/>
      </c>
    </row>
    <row r="5227" spans="1:7" ht="19.5" thickTop="1" thickBot="1">
      <c r="A5227" s="22"/>
      <c r="B5227" s="22"/>
      <c r="C5227" s="22" t="str">
        <f>IF(B5227&gt;0,VLOOKUP(B5227,'الموردين والمخازن'!$A$9:$L$10006,2,0)," ")</f>
        <v xml:space="preserve"> </v>
      </c>
      <c r="D5227" s="22"/>
      <c r="E5227" s="22"/>
      <c r="F5227" s="33"/>
      <c r="G5227" s="69" t="str">
        <f t="shared" si="81"/>
        <v/>
      </c>
    </row>
    <row r="5228" spans="1:7" ht="19.5" thickTop="1" thickBot="1">
      <c r="A5228" s="22"/>
      <c r="B5228" s="22"/>
      <c r="C5228" s="22" t="str">
        <f>IF(B5228&gt;0,VLOOKUP(B5228,'الموردين والمخازن'!$A$9:$L$10006,2,0)," ")</f>
        <v xml:space="preserve"> </v>
      </c>
      <c r="D5228" s="22"/>
      <c r="E5228" s="22"/>
      <c r="F5228" s="33"/>
      <c r="G5228" s="69" t="str">
        <f t="shared" si="81"/>
        <v/>
      </c>
    </row>
    <row r="5229" spans="1:7" ht="19.5" thickTop="1" thickBot="1">
      <c r="A5229" s="22"/>
      <c r="B5229" s="22"/>
      <c r="C5229" s="22" t="str">
        <f>IF(B5229&gt;0,VLOOKUP(B5229,'الموردين والمخازن'!$A$9:$L$10006,2,0)," ")</f>
        <v xml:space="preserve"> </v>
      </c>
      <c r="D5229" s="22"/>
      <c r="E5229" s="22"/>
      <c r="F5229" s="33"/>
      <c r="G5229" s="69" t="str">
        <f t="shared" si="81"/>
        <v/>
      </c>
    </row>
    <row r="5230" spans="1:7" ht="19.5" thickTop="1" thickBot="1">
      <c r="A5230" s="22"/>
      <c r="B5230" s="22"/>
      <c r="C5230" s="22" t="str">
        <f>IF(B5230&gt;0,VLOOKUP(B5230,'الموردين والمخازن'!$A$9:$L$10006,2,0)," ")</f>
        <v xml:space="preserve"> </v>
      </c>
      <c r="D5230" s="22"/>
      <c r="E5230" s="22"/>
      <c r="F5230" s="33"/>
      <c r="G5230" s="69" t="str">
        <f t="shared" si="81"/>
        <v/>
      </c>
    </row>
    <row r="5231" spans="1:7" ht="19.5" thickTop="1" thickBot="1">
      <c r="A5231" s="22"/>
      <c r="B5231" s="22"/>
      <c r="C5231" s="22" t="str">
        <f>IF(B5231&gt;0,VLOOKUP(B5231,'الموردين والمخازن'!$A$9:$L$10006,2,0)," ")</f>
        <v xml:space="preserve"> </v>
      </c>
      <c r="D5231" s="22"/>
      <c r="E5231" s="22"/>
      <c r="F5231" s="33"/>
      <c r="G5231" s="69" t="str">
        <f t="shared" si="81"/>
        <v/>
      </c>
    </row>
    <row r="5232" spans="1:7" ht="19.5" thickTop="1" thickBot="1">
      <c r="A5232" s="22"/>
      <c r="B5232" s="22"/>
      <c r="C5232" s="22" t="str">
        <f>IF(B5232&gt;0,VLOOKUP(B5232,'الموردين والمخازن'!$A$9:$L$10006,2,0)," ")</f>
        <v xml:space="preserve"> </v>
      </c>
      <c r="D5232" s="22"/>
      <c r="E5232" s="22"/>
      <c r="F5232" s="33"/>
      <c r="G5232" s="69" t="str">
        <f t="shared" si="81"/>
        <v/>
      </c>
    </row>
    <row r="5233" spans="1:7" ht="19.5" thickTop="1" thickBot="1">
      <c r="A5233" s="22"/>
      <c r="B5233" s="22"/>
      <c r="C5233" s="22" t="str">
        <f>IF(B5233&gt;0,VLOOKUP(B5233,'الموردين والمخازن'!$A$9:$L$10006,2,0)," ")</f>
        <v xml:space="preserve"> </v>
      </c>
      <c r="D5233" s="22"/>
      <c r="E5233" s="22"/>
      <c r="F5233" s="33"/>
      <c r="G5233" s="69" t="str">
        <f t="shared" si="81"/>
        <v/>
      </c>
    </row>
    <row r="5234" spans="1:7" ht="19.5" thickTop="1" thickBot="1">
      <c r="A5234" s="22"/>
      <c r="B5234" s="22"/>
      <c r="C5234" s="22" t="str">
        <f>IF(B5234&gt;0,VLOOKUP(B5234,'الموردين والمخازن'!$A$9:$L$10006,2,0)," ")</f>
        <v xml:space="preserve"> </v>
      </c>
      <c r="D5234" s="22"/>
      <c r="E5234" s="22"/>
      <c r="F5234" s="33"/>
      <c r="G5234" s="69" t="str">
        <f t="shared" si="81"/>
        <v/>
      </c>
    </row>
    <row r="5235" spans="1:7" ht="19.5" thickTop="1" thickBot="1">
      <c r="A5235" s="22"/>
      <c r="B5235" s="22"/>
      <c r="C5235" s="22" t="str">
        <f>IF(B5235&gt;0,VLOOKUP(B5235,'الموردين والمخازن'!$A$9:$L$10006,2,0)," ")</f>
        <v xml:space="preserve"> </v>
      </c>
      <c r="D5235" s="22"/>
      <c r="E5235" s="22"/>
      <c r="F5235" s="33"/>
      <c r="G5235" s="69" t="str">
        <f t="shared" si="81"/>
        <v/>
      </c>
    </row>
    <row r="5236" spans="1:7" ht="19.5" thickTop="1" thickBot="1">
      <c r="A5236" s="22"/>
      <c r="B5236" s="22"/>
      <c r="C5236" s="22" t="str">
        <f>IF(B5236&gt;0,VLOOKUP(B5236,'الموردين والمخازن'!$A$9:$L$10006,2,0)," ")</f>
        <v xml:space="preserve"> </v>
      </c>
      <c r="D5236" s="22"/>
      <c r="E5236" s="22"/>
      <c r="F5236" s="33"/>
      <c r="G5236" s="69" t="str">
        <f t="shared" si="81"/>
        <v/>
      </c>
    </row>
    <row r="5237" spans="1:7" ht="19.5" thickTop="1" thickBot="1">
      <c r="A5237" s="22"/>
      <c r="B5237" s="22"/>
      <c r="C5237" s="22" t="str">
        <f>IF(B5237&gt;0,VLOOKUP(B5237,'الموردين والمخازن'!$A$9:$L$10006,2,0)," ")</f>
        <v xml:space="preserve"> </v>
      </c>
      <c r="D5237" s="22"/>
      <c r="E5237" s="22"/>
      <c r="F5237" s="33"/>
      <c r="G5237" s="69" t="str">
        <f t="shared" si="81"/>
        <v/>
      </c>
    </row>
    <row r="5238" spans="1:7" ht="19.5" thickTop="1" thickBot="1">
      <c r="A5238" s="22"/>
      <c r="B5238" s="22"/>
      <c r="C5238" s="22" t="str">
        <f>IF(B5238&gt;0,VLOOKUP(B5238,'الموردين والمخازن'!$A$9:$L$10006,2,0)," ")</f>
        <v xml:space="preserve"> </v>
      </c>
      <c r="D5238" s="22"/>
      <c r="E5238" s="22"/>
      <c r="F5238" s="33"/>
      <c r="G5238" s="69" t="str">
        <f t="shared" si="81"/>
        <v/>
      </c>
    </row>
    <row r="5239" spans="1:7" ht="19.5" thickTop="1" thickBot="1">
      <c r="A5239" s="22"/>
      <c r="B5239" s="22"/>
      <c r="C5239" s="22" t="str">
        <f>IF(B5239&gt;0,VLOOKUP(B5239,'الموردين والمخازن'!$A$9:$L$10006,2,0)," ")</f>
        <v xml:space="preserve"> </v>
      </c>
      <c r="D5239" s="22"/>
      <c r="E5239" s="22"/>
      <c r="F5239" s="33"/>
      <c r="G5239" s="69" t="str">
        <f t="shared" si="81"/>
        <v/>
      </c>
    </row>
    <row r="5240" spans="1:7" ht="19.5" thickTop="1" thickBot="1">
      <c r="A5240" s="22"/>
      <c r="B5240" s="22"/>
      <c r="C5240" s="22" t="str">
        <f>IF(B5240&gt;0,VLOOKUP(B5240,'الموردين والمخازن'!$A$9:$L$10006,2,0)," ")</f>
        <v xml:space="preserve"> </v>
      </c>
      <c r="D5240" s="22"/>
      <c r="E5240" s="22"/>
      <c r="F5240" s="33"/>
      <c r="G5240" s="69" t="str">
        <f t="shared" si="81"/>
        <v/>
      </c>
    </row>
    <row r="5241" spans="1:7" ht="19.5" thickTop="1" thickBot="1">
      <c r="A5241" s="22"/>
      <c r="B5241" s="22"/>
      <c r="C5241" s="22" t="str">
        <f>IF(B5241&gt;0,VLOOKUP(B5241,'الموردين والمخازن'!$A$9:$L$10006,2,0)," ")</f>
        <v xml:space="preserve"> </v>
      </c>
      <c r="D5241" s="22"/>
      <c r="E5241" s="22"/>
      <c r="F5241" s="33"/>
      <c r="G5241" s="69" t="str">
        <f t="shared" si="81"/>
        <v/>
      </c>
    </row>
    <row r="5242" spans="1:7" ht="19.5" thickTop="1" thickBot="1">
      <c r="A5242" s="22"/>
      <c r="B5242" s="22"/>
      <c r="C5242" s="22" t="str">
        <f>IF(B5242&gt;0,VLOOKUP(B5242,'الموردين والمخازن'!$A$9:$L$10006,2,0)," ")</f>
        <v xml:space="preserve"> </v>
      </c>
      <c r="D5242" s="22"/>
      <c r="E5242" s="22"/>
      <c r="F5242" s="33"/>
      <c r="G5242" s="69" t="str">
        <f t="shared" si="81"/>
        <v/>
      </c>
    </row>
    <row r="5243" spans="1:7" ht="19.5" thickTop="1" thickBot="1">
      <c r="A5243" s="22"/>
      <c r="B5243" s="22"/>
      <c r="C5243" s="22" t="str">
        <f>IF(B5243&gt;0,VLOOKUP(B5243,'الموردين والمخازن'!$A$9:$L$10006,2,0)," ")</f>
        <v xml:space="preserve"> </v>
      </c>
      <c r="D5243" s="22"/>
      <c r="E5243" s="22"/>
      <c r="F5243" s="33"/>
      <c r="G5243" s="69" t="str">
        <f t="shared" si="81"/>
        <v/>
      </c>
    </row>
    <row r="5244" spans="1:7" ht="19.5" thickTop="1" thickBot="1">
      <c r="A5244" s="22"/>
      <c r="B5244" s="22"/>
      <c r="C5244" s="22" t="str">
        <f>IF(B5244&gt;0,VLOOKUP(B5244,'الموردين والمخازن'!$A$9:$L$10006,2,0)," ")</f>
        <v xml:space="preserve"> </v>
      </c>
      <c r="D5244" s="22"/>
      <c r="E5244" s="22"/>
      <c r="F5244" s="33"/>
      <c r="G5244" s="69" t="str">
        <f t="shared" si="81"/>
        <v/>
      </c>
    </row>
    <row r="5245" spans="1:7" ht="19.5" thickTop="1" thickBot="1">
      <c r="A5245" s="22"/>
      <c r="B5245" s="22"/>
      <c r="C5245" s="22" t="str">
        <f>IF(B5245&gt;0,VLOOKUP(B5245,'الموردين والمخازن'!$A$9:$L$10006,2,0)," ")</f>
        <v xml:space="preserve"> </v>
      </c>
      <c r="D5245" s="22"/>
      <c r="E5245" s="22"/>
      <c r="F5245" s="33"/>
      <c r="G5245" s="69" t="str">
        <f t="shared" si="81"/>
        <v/>
      </c>
    </row>
    <row r="5246" spans="1:7" ht="19.5" thickTop="1" thickBot="1">
      <c r="A5246" s="22"/>
      <c r="B5246" s="22"/>
      <c r="C5246" s="22" t="str">
        <f>IF(B5246&gt;0,VLOOKUP(B5246,'الموردين والمخازن'!$A$9:$L$10006,2,0)," ")</f>
        <v xml:space="preserve"> </v>
      </c>
      <c r="D5246" s="22"/>
      <c r="E5246" s="22"/>
      <c r="F5246" s="33"/>
      <c r="G5246" s="69" t="str">
        <f t="shared" si="81"/>
        <v/>
      </c>
    </row>
    <row r="5247" spans="1:7" ht="19.5" thickTop="1" thickBot="1">
      <c r="A5247" s="22"/>
      <c r="B5247" s="22"/>
      <c r="C5247" s="22" t="str">
        <f>IF(B5247&gt;0,VLOOKUP(B5247,'الموردين والمخازن'!$A$9:$L$10006,2,0)," ")</f>
        <v xml:space="preserve"> </v>
      </c>
      <c r="D5247" s="22"/>
      <c r="E5247" s="22"/>
      <c r="F5247" s="33"/>
      <c r="G5247" s="69" t="str">
        <f t="shared" si="81"/>
        <v/>
      </c>
    </row>
    <row r="5248" spans="1:7" ht="19.5" thickTop="1" thickBot="1">
      <c r="A5248" s="22"/>
      <c r="B5248" s="22"/>
      <c r="C5248" s="22" t="str">
        <f>IF(B5248&gt;0,VLOOKUP(B5248,'الموردين والمخازن'!$A$9:$L$10006,2,0)," ")</f>
        <v xml:space="preserve"> </v>
      </c>
      <c r="D5248" s="22"/>
      <c r="E5248" s="22"/>
      <c r="F5248" s="33"/>
      <c r="G5248" s="69" t="str">
        <f t="shared" si="81"/>
        <v/>
      </c>
    </row>
    <row r="5249" spans="1:7" ht="19.5" thickTop="1" thickBot="1">
      <c r="A5249" s="22"/>
      <c r="B5249" s="22"/>
      <c r="C5249" s="22" t="str">
        <f>IF(B5249&gt;0,VLOOKUP(B5249,'الموردين والمخازن'!$A$9:$L$10006,2,0)," ")</f>
        <v xml:space="preserve"> </v>
      </c>
      <c r="D5249" s="22"/>
      <c r="E5249" s="22"/>
      <c r="F5249" s="33"/>
      <c r="G5249" s="69" t="str">
        <f t="shared" si="81"/>
        <v/>
      </c>
    </row>
    <row r="5250" spans="1:7" ht="19.5" thickTop="1" thickBot="1">
      <c r="A5250" s="22"/>
      <c r="B5250" s="22"/>
      <c r="C5250" s="22" t="str">
        <f>IF(B5250&gt;0,VLOOKUP(B5250,'الموردين والمخازن'!$A$9:$L$10006,2,0)," ")</f>
        <v xml:space="preserve"> </v>
      </c>
      <c r="D5250" s="22"/>
      <c r="E5250" s="22"/>
      <c r="F5250" s="33"/>
      <c r="G5250" s="69" t="str">
        <f t="shared" si="81"/>
        <v/>
      </c>
    </row>
    <row r="5251" spans="1:7" ht="19.5" thickTop="1" thickBot="1">
      <c r="A5251" s="22"/>
      <c r="B5251" s="22"/>
      <c r="C5251" s="22" t="str">
        <f>IF(B5251&gt;0,VLOOKUP(B5251,'الموردين والمخازن'!$A$9:$L$10006,2,0)," ")</f>
        <v xml:space="preserve"> </v>
      </c>
      <c r="D5251" s="22"/>
      <c r="E5251" s="22"/>
      <c r="F5251" s="33"/>
      <c r="G5251" s="69" t="str">
        <f t="shared" si="81"/>
        <v/>
      </c>
    </row>
    <row r="5252" spans="1:7" ht="19.5" thickTop="1" thickBot="1">
      <c r="A5252" s="22"/>
      <c r="B5252" s="22"/>
      <c r="C5252" s="22" t="str">
        <f>IF(B5252&gt;0,VLOOKUP(B5252,'الموردين والمخازن'!$A$9:$L$10006,2,0)," ")</f>
        <v xml:space="preserve"> </v>
      </c>
      <c r="D5252" s="22"/>
      <c r="E5252" s="22"/>
      <c r="F5252" s="33"/>
      <c r="G5252" s="69" t="str">
        <f t="shared" si="81"/>
        <v/>
      </c>
    </row>
    <row r="5253" spans="1:7" ht="19.5" thickTop="1" thickBot="1">
      <c r="A5253" s="22"/>
      <c r="B5253" s="22"/>
      <c r="C5253" s="22" t="str">
        <f>IF(B5253&gt;0,VLOOKUP(B5253,'الموردين والمخازن'!$A$9:$L$10006,2,0)," ")</f>
        <v xml:space="preserve"> </v>
      </c>
      <c r="D5253" s="22"/>
      <c r="E5253" s="22"/>
      <c r="F5253" s="33"/>
      <c r="G5253" s="69" t="str">
        <f t="shared" si="81"/>
        <v/>
      </c>
    </row>
    <row r="5254" spans="1:7" ht="19.5" thickTop="1" thickBot="1">
      <c r="A5254" s="22"/>
      <c r="B5254" s="22"/>
      <c r="C5254" s="22" t="str">
        <f>IF(B5254&gt;0,VLOOKUP(B5254,'الموردين والمخازن'!$A$9:$L$10006,2,0)," ")</f>
        <v xml:space="preserve"> </v>
      </c>
      <c r="D5254" s="22"/>
      <c r="E5254" s="22"/>
      <c r="F5254" s="33"/>
      <c r="G5254" s="69" t="str">
        <f t="shared" si="81"/>
        <v/>
      </c>
    </row>
    <row r="5255" spans="1:7" ht="19.5" thickTop="1" thickBot="1">
      <c r="A5255" s="22"/>
      <c r="B5255" s="22"/>
      <c r="C5255" s="22" t="str">
        <f>IF(B5255&gt;0,VLOOKUP(B5255,'الموردين والمخازن'!$A$9:$L$10006,2,0)," ")</f>
        <v xml:space="preserve"> </v>
      </c>
      <c r="D5255" s="22"/>
      <c r="E5255" s="22"/>
      <c r="F5255" s="33"/>
      <c r="G5255" s="69" t="str">
        <f t="shared" si="81"/>
        <v/>
      </c>
    </row>
    <row r="5256" spans="1:7" ht="19.5" thickTop="1" thickBot="1">
      <c r="A5256" s="22"/>
      <c r="B5256" s="22"/>
      <c r="C5256" s="22" t="str">
        <f>IF(B5256&gt;0,VLOOKUP(B5256,'الموردين والمخازن'!$A$9:$L$10006,2,0)," ")</f>
        <v xml:space="preserve"> </v>
      </c>
      <c r="D5256" s="22"/>
      <c r="E5256" s="22"/>
      <c r="F5256" s="33"/>
      <c r="G5256" s="69" t="str">
        <f t="shared" si="81"/>
        <v/>
      </c>
    </row>
    <row r="5257" spans="1:7" ht="19.5" thickTop="1" thickBot="1">
      <c r="A5257" s="22"/>
      <c r="B5257" s="22"/>
      <c r="C5257" s="22" t="str">
        <f>IF(B5257&gt;0,VLOOKUP(B5257,'الموردين والمخازن'!$A$9:$L$10006,2,0)," ")</f>
        <v xml:space="preserve"> </v>
      </c>
      <c r="D5257" s="22"/>
      <c r="E5257" s="22"/>
      <c r="F5257" s="33"/>
      <c r="G5257" s="69" t="str">
        <f t="shared" ref="G5257:G5320" si="82">B5257&amp;A5257</f>
        <v/>
      </c>
    </row>
    <row r="5258" spans="1:7" ht="19.5" thickTop="1" thickBot="1">
      <c r="A5258" s="22"/>
      <c r="B5258" s="22"/>
      <c r="C5258" s="22" t="str">
        <f>IF(B5258&gt;0,VLOOKUP(B5258,'الموردين والمخازن'!$A$9:$L$10006,2,0)," ")</f>
        <v xml:space="preserve"> </v>
      </c>
      <c r="D5258" s="22"/>
      <c r="E5258" s="22"/>
      <c r="F5258" s="33"/>
      <c r="G5258" s="69" t="str">
        <f t="shared" si="82"/>
        <v/>
      </c>
    </row>
    <row r="5259" spans="1:7" ht="19.5" thickTop="1" thickBot="1">
      <c r="A5259" s="22"/>
      <c r="B5259" s="22"/>
      <c r="C5259" s="22" t="str">
        <f>IF(B5259&gt;0,VLOOKUP(B5259,'الموردين والمخازن'!$A$9:$L$10006,2,0)," ")</f>
        <v xml:space="preserve"> </v>
      </c>
      <c r="D5259" s="22"/>
      <c r="E5259" s="22"/>
      <c r="F5259" s="33"/>
      <c r="G5259" s="69" t="str">
        <f t="shared" si="82"/>
        <v/>
      </c>
    </row>
    <row r="5260" spans="1:7" ht="19.5" thickTop="1" thickBot="1">
      <c r="A5260" s="22"/>
      <c r="B5260" s="22"/>
      <c r="C5260" s="22" t="str">
        <f>IF(B5260&gt;0,VLOOKUP(B5260,'الموردين والمخازن'!$A$9:$L$10006,2,0)," ")</f>
        <v xml:space="preserve"> </v>
      </c>
      <c r="D5260" s="22"/>
      <c r="E5260" s="22"/>
      <c r="F5260" s="33"/>
      <c r="G5260" s="69" t="str">
        <f t="shared" si="82"/>
        <v/>
      </c>
    </row>
    <row r="5261" spans="1:7" ht="19.5" thickTop="1" thickBot="1">
      <c r="A5261" s="22"/>
      <c r="B5261" s="22"/>
      <c r="C5261" s="22" t="str">
        <f>IF(B5261&gt;0,VLOOKUP(B5261,'الموردين والمخازن'!$A$9:$L$10006,2,0)," ")</f>
        <v xml:space="preserve"> </v>
      </c>
      <c r="D5261" s="22"/>
      <c r="E5261" s="22"/>
      <c r="F5261" s="33"/>
      <c r="G5261" s="69" t="str">
        <f t="shared" si="82"/>
        <v/>
      </c>
    </row>
    <row r="5262" spans="1:7" ht="19.5" thickTop="1" thickBot="1">
      <c r="A5262" s="22"/>
      <c r="B5262" s="22"/>
      <c r="C5262" s="22" t="str">
        <f>IF(B5262&gt;0,VLOOKUP(B5262,'الموردين والمخازن'!$A$9:$L$10006,2,0)," ")</f>
        <v xml:space="preserve"> </v>
      </c>
      <c r="D5262" s="22"/>
      <c r="E5262" s="22"/>
      <c r="F5262" s="33"/>
      <c r="G5262" s="69" t="str">
        <f t="shared" si="82"/>
        <v/>
      </c>
    </row>
    <row r="5263" spans="1:7" ht="19.5" thickTop="1" thickBot="1">
      <c r="A5263" s="22"/>
      <c r="B5263" s="22"/>
      <c r="C5263" s="22" t="str">
        <f>IF(B5263&gt;0,VLOOKUP(B5263,'الموردين والمخازن'!$A$9:$L$10006,2,0)," ")</f>
        <v xml:space="preserve"> </v>
      </c>
      <c r="D5263" s="22"/>
      <c r="E5263" s="22"/>
      <c r="F5263" s="33"/>
      <c r="G5263" s="69" t="str">
        <f t="shared" si="82"/>
        <v/>
      </c>
    </row>
    <row r="5264" spans="1:7" ht="19.5" thickTop="1" thickBot="1">
      <c r="A5264" s="22"/>
      <c r="B5264" s="22"/>
      <c r="C5264" s="22" t="str">
        <f>IF(B5264&gt;0,VLOOKUP(B5264,'الموردين والمخازن'!$A$9:$L$10006,2,0)," ")</f>
        <v xml:space="preserve"> </v>
      </c>
      <c r="D5264" s="22"/>
      <c r="E5264" s="22"/>
      <c r="F5264" s="33"/>
      <c r="G5264" s="69" t="str">
        <f t="shared" si="82"/>
        <v/>
      </c>
    </row>
    <row r="5265" spans="1:7" ht="19.5" thickTop="1" thickBot="1">
      <c r="A5265" s="22"/>
      <c r="B5265" s="22"/>
      <c r="C5265" s="22" t="str">
        <f>IF(B5265&gt;0,VLOOKUP(B5265,'الموردين والمخازن'!$A$9:$L$10006,2,0)," ")</f>
        <v xml:space="preserve"> </v>
      </c>
      <c r="D5265" s="22"/>
      <c r="E5265" s="22"/>
      <c r="F5265" s="33"/>
      <c r="G5265" s="69" t="str">
        <f t="shared" si="82"/>
        <v/>
      </c>
    </row>
    <row r="5266" spans="1:7" ht="19.5" thickTop="1" thickBot="1">
      <c r="A5266" s="22"/>
      <c r="B5266" s="22"/>
      <c r="C5266" s="22" t="str">
        <f>IF(B5266&gt;0,VLOOKUP(B5266,'الموردين والمخازن'!$A$9:$L$10006,2,0)," ")</f>
        <v xml:space="preserve"> </v>
      </c>
      <c r="D5266" s="22"/>
      <c r="E5266" s="22"/>
      <c r="F5266" s="33"/>
      <c r="G5266" s="69" t="str">
        <f t="shared" si="82"/>
        <v/>
      </c>
    </row>
    <row r="5267" spans="1:7" ht="19.5" thickTop="1" thickBot="1">
      <c r="A5267" s="22"/>
      <c r="B5267" s="22"/>
      <c r="C5267" s="22" t="str">
        <f>IF(B5267&gt;0,VLOOKUP(B5267,'الموردين والمخازن'!$A$9:$L$10006,2,0)," ")</f>
        <v xml:space="preserve"> </v>
      </c>
      <c r="D5267" s="22"/>
      <c r="E5267" s="22"/>
      <c r="F5267" s="33"/>
      <c r="G5267" s="69" t="str">
        <f t="shared" si="82"/>
        <v/>
      </c>
    </row>
    <row r="5268" spans="1:7" ht="19.5" thickTop="1" thickBot="1">
      <c r="A5268" s="22"/>
      <c r="B5268" s="22"/>
      <c r="C5268" s="22" t="str">
        <f>IF(B5268&gt;0,VLOOKUP(B5268,'الموردين والمخازن'!$A$9:$L$10006,2,0)," ")</f>
        <v xml:space="preserve"> </v>
      </c>
      <c r="D5268" s="22"/>
      <c r="E5268" s="22"/>
      <c r="F5268" s="33"/>
      <c r="G5268" s="69" t="str">
        <f t="shared" si="82"/>
        <v/>
      </c>
    </row>
    <row r="5269" spans="1:7" ht="19.5" thickTop="1" thickBot="1">
      <c r="A5269" s="22"/>
      <c r="B5269" s="22"/>
      <c r="C5269" s="22" t="str">
        <f>IF(B5269&gt;0,VLOOKUP(B5269,'الموردين والمخازن'!$A$9:$L$10006,2,0)," ")</f>
        <v xml:space="preserve"> </v>
      </c>
      <c r="D5269" s="22"/>
      <c r="E5269" s="22"/>
      <c r="F5269" s="33"/>
      <c r="G5269" s="69" t="str">
        <f t="shared" si="82"/>
        <v/>
      </c>
    </row>
    <row r="5270" spans="1:7" ht="19.5" thickTop="1" thickBot="1">
      <c r="A5270" s="22"/>
      <c r="B5270" s="22"/>
      <c r="C5270" s="22" t="str">
        <f>IF(B5270&gt;0,VLOOKUP(B5270,'الموردين والمخازن'!$A$9:$L$10006,2,0)," ")</f>
        <v xml:space="preserve"> </v>
      </c>
      <c r="D5270" s="22"/>
      <c r="E5270" s="22"/>
      <c r="F5270" s="33"/>
      <c r="G5270" s="69" t="str">
        <f t="shared" si="82"/>
        <v/>
      </c>
    </row>
    <row r="5271" spans="1:7" ht="19.5" thickTop="1" thickBot="1">
      <c r="A5271" s="22"/>
      <c r="B5271" s="22"/>
      <c r="C5271" s="22" t="str">
        <f>IF(B5271&gt;0,VLOOKUP(B5271,'الموردين والمخازن'!$A$9:$L$10006,2,0)," ")</f>
        <v xml:space="preserve"> </v>
      </c>
      <c r="D5271" s="22"/>
      <c r="E5271" s="22"/>
      <c r="F5271" s="33"/>
      <c r="G5271" s="69" t="str">
        <f t="shared" si="82"/>
        <v/>
      </c>
    </row>
    <row r="5272" spans="1:7" ht="19.5" thickTop="1" thickBot="1">
      <c r="A5272" s="22"/>
      <c r="B5272" s="22"/>
      <c r="C5272" s="22" t="str">
        <f>IF(B5272&gt;0,VLOOKUP(B5272,'الموردين والمخازن'!$A$9:$L$10006,2,0)," ")</f>
        <v xml:space="preserve"> </v>
      </c>
      <c r="D5272" s="22"/>
      <c r="E5272" s="22"/>
      <c r="F5272" s="33"/>
      <c r="G5272" s="69" t="str">
        <f t="shared" si="82"/>
        <v/>
      </c>
    </row>
    <row r="5273" spans="1:7" ht="19.5" thickTop="1" thickBot="1">
      <c r="A5273" s="22"/>
      <c r="B5273" s="22"/>
      <c r="C5273" s="22" t="str">
        <f>IF(B5273&gt;0,VLOOKUP(B5273,'الموردين والمخازن'!$A$9:$L$10006,2,0)," ")</f>
        <v xml:space="preserve"> </v>
      </c>
      <c r="D5273" s="22"/>
      <c r="E5273" s="22"/>
      <c r="F5273" s="33"/>
      <c r="G5273" s="69" t="str">
        <f t="shared" si="82"/>
        <v/>
      </c>
    </row>
    <row r="5274" spans="1:7" ht="19.5" thickTop="1" thickBot="1">
      <c r="A5274" s="22"/>
      <c r="B5274" s="22"/>
      <c r="C5274" s="22" t="str">
        <f>IF(B5274&gt;0,VLOOKUP(B5274,'الموردين والمخازن'!$A$9:$L$10006,2,0)," ")</f>
        <v xml:space="preserve"> </v>
      </c>
      <c r="D5274" s="22"/>
      <c r="E5274" s="22"/>
      <c r="F5274" s="33"/>
      <c r="G5274" s="69" t="str">
        <f t="shared" si="82"/>
        <v/>
      </c>
    </row>
    <row r="5275" spans="1:7" ht="19.5" thickTop="1" thickBot="1">
      <c r="A5275" s="22"/>
      <c r="B5275" s="22"/>
      <c r="C5275" s="22" t="str">
        <f>IF(B5275&gt;0,VLOOKUP(B5275,'الموردين والمخازن'!$A$9:$L$10006,2,0)," ")</f>
        <v xml:space="preserve"> </v>
      </c>
      <c r="D5275" s="22"/>
      <c r="E5275" s="22"/>
      <c r="F5275" s="33"/>
      <c r="G5275" s="69" t="str">
        <f t="shared" si="82"/>
        <v/>
      </c>
    </row>
    <row r="5276" spans="1:7" ht="19.5" thickTop="1" thickBot="1">
      <c r="A5276" s="22"/>
      <c r="B5276" s="22"/>
      <c r="C5276" s="22" t="str">
        <f>IF(B5276&gt;0,VLOOKUP(B5276,'الموردين والمخازن'!$A$9:$L$10006,2,0)," ")</f>
        <v xml:space="preserve"> </v>
      </c>
      <c r="D5276" s="22"/>
      <c r="E5276" s="22"/>
      <c r="F5276" s="33"/>
      <c r="G5276" s="69" t="str">
        <f t="shared" si="82"/>
        <v/>
      </c>
    </row>
    <row r="5277" spans="1:7" ht="19.5" thickTop="1" thickBot="1">
      <c r="A5277" s="22"/>
      <c r="B5277" s="22"/>
      <c r="C5277" s="22" t="str">
        <f>IF(B5277&gt;0,VLOOKUP(B5277,'الموردين والمخازن'!$A$9:$L$10006,2,0)," ")</f>
        <v xml:space="preserve"> </v>
      </c>
      <c r="D5277" s="22"/>
      <c r="E5277" s="22"/>
      <c r="F5277" s="33"/>
      <c r="G5277" s="69" t="str">
        <f t="shared" si="82"/>
        <v/>
      </c>
    </row>
    <row r="5278" spans="1:7" ht="19.5" thickTop="1" thickBot="1">
      <c r="A5278" s="22"/>
      <c r="B5278" s="22"/>
      <c r="C5278" s="22" t="str">
        <f>IF(B5278&gt;0,VLOOKUP(B5278,'الموردين والمخازن'!$A$9:$L$10006,2,0)," ")</f>
        <v xml:space="preserve"> </v>
      </c>
      <c r="D5278" s="22"/>
      <c r="E5278" s="22"/>
      <c r="F5278" s="33"/>
      <c r="G5278" s="69" t="str">
        <f t="shared" si="82"/>
        <v/>
      </c>
    </row>
    <row r="5279" spans="1:7" ht="19.5" thickTop="1" thickBot="1">
      <c r="A5279" s="22"/>
      <c r="B5279" s="22"/>
      <c r="C5279" s="22" t="str">
        <f>IF(B5279&gt;0,VLOOKUP(B5279,'الموردين والمخازن'!$A$9:$L$10006,2,0)," ")</f>
        <v xml:space="preserve"> </v>
      </c>
      <c r="D5279" s="22"/>
      <c r="E5279" s="22"/>
      <c r="F5279" s="33"/>
      <c r="G5279" s="69" t="str">
        <f t="shared" si="82"/>
        <v/>
      </c>
    </row>
    <row r="5280" spans="1:7" ht="19.5" thickTop="1" thickBot="1">
      <c r="A5280" s="22"/>
      <c r="B5280" s="22"/>
      <c r="C5280" s="22" t="str">
        <f>IF(B5280&gt;0,VLOOKUP(B5280,'الموردين والمخازن'!$A$9:$L$10006,2,0)," ")</f>
        <v xml:space="preserve"> </v>
      </c>
      <c r="D5280" s="22"/>
      <c r="E5280" s="22"/>
      <c r="F5280" s="33"/>
      <c r="G5280" s="69" t="str">
        <f t="shared" si="82"/>
        <v/>
      </c>
    </row>
    <row r="5281" spans="1:7" ht="19.5" thickTop="1" thickBot="1">
      <c r="A5281" s="22"/>
      <c r="B5281" s="22"/>
      <c r="C5281" s="22" t="str">
        <f>IF(B5281&gt;0,VLOOKUP(B5281,'الموردين والمخازن'!$A$9:$L$10006,2,0)," ")</f>
        <v xml:space="preserve"> </v>
      </c>
      <c r="D5281" s="22"/>
      <c r="E5281" s="22"/>
      <c r="F5281" s="33"/>
      <c r="G5281" s="69" t="str">
        <f t="shared" si="82"/>
        <v/>
      </c>
    </row>
    <row r="5282" spans="1:7" ht="19.5" thickTop="1" thickBot="1">
      <c r="A5282" s="22"/>
      <c r="B5282" s="22"/>
      <c r="C5282" s="22" t="str">
        <f>IF(B5282&gt;0,VLOOKUP(B5282,'الموردين والمخازن'!$A$9:$L$10006,2,0)," ")</f>
        <v xml:space="preserve"> </v>
      </c>
      <c r="D5282" s="22"/>
      <c r="E5282" s="22"/>
      <c r="F5282" s="33"/>
      <c r="G5282" s="69" t="str">
        <f t="shared" si="82"/>
        <v/>
      </c>
    </row>
    <row r="5283" spans="1:7" ht="19.5" thickTop="1" thickBot="1">
      <c r="A5283" s="22"/>
      <c r="B5283" s="22"/>
      <c r="C5283" s="22" t="str">
        <f>IF(B5283&gt;0,VLOOKUP(B5283,'الموردين والمخازن'!$A$9:$L$10006,2,0)," ")</f>
        <v xml:space="preserve"> </v>
      </c>
      <c r="D5283" s="22"/>
      <c r="E5283" s="22"/>
      <c r="F5283" s="33"/>
      <c r="G5283" s="69" t="str">
        <f t="shared" si="82"/>
        <v/>
      </c>
    </row>
    <row r="5284" spans="1:7" ht="19.5" thickTop="1" thickBot="1">
      <c r="A5284" s="22"/>
      <c r="B5284" s="22"/>
      <c r="C5284" s="22" t="str">
        <f>IF(B5284&gt;0,VLOOKUP(B5284,'الموردين والمخازن'!$A$9:$L$10006,2,0)," ")</f>
        <v xml:space="preserve"> </v>
      </c>
      <c r="D5284" s="22"/>
      <c r="E5284" s="22"/>
      <c r="F5284" s="33"/>
      <c r="G5284" s="69" t="str">
        <f t="shared" si="82"/>
        <v/>
      </c>
    </row>
    <row r="5285" spans="1:7" ht="19.5" thickTop="1" thickBot="1">
      <c r="A5285" s="22"/>
      <c r="B5285" s="22"/>
      <c r="C5285" s="22" t="str">
        <f>IF(B5285&gt;0,VLOOKUP(B5285,'الموردين والمخازن'!$A$9:$L$10006,2,0)," ")</f>
        <v xml:space="preserve"> </v>
      </c>
      <c r="D5285" s="22"/>
      <c r="E5285" s="22"/>
      <c r="F5285" s="33"/>
      <c r="G5285" s="69" t="str">
        <f t="shared" si="82"/>
        <v/>
      </c>
    </row>
    <row r="5286" spans="1:7" ht="19.5" thickTop="1" thickBot="1">
      <c r="A5286" s="22"/>
      <c r="B5286" s="22"/>
      <c r="C5286" s="22" t="str">
        <f>IF(B5286&gt;0,VLOOKUP(B5286,'الموردين والمخازن'!$A$9:$L$10006,2,0)," ")</f>
        <v xml:space="preserve"> </v>
      </c>
      <c r="D5286" s="22"/>
      <c r="E5286" s="22"/>
      <c r="F5286" s="33"/>
      <c r="G5286" s="69" t="str">
        <f t="shared" si="82"/>
        <v/>
      </c>
    </row>
    <row r="5287" spans="1:7" ht="19.5" thickTop="1" thickBot="1">
      <c r="A5287" s="22"/>
      <c r="B5287" s="22"/>
      <c r="C5287" s="22" t="str">
        <f>IF(B5287&gt;0,VLOOKUP(B5287,'الموردين والمخازن'!$A$9:$L$10006,2,0)," ")</f>
        <v xml:space="preserve"> </v>
      </c>
      <c r="D5287" s="22"/>
      <c r="E5287" s="22"/>
      <c r="F5287" s="33"/>
      <c r="G5287" s="69" t="str">
        <f t="shared" si="82"/>
        <v/>
      </c>
    </row>
    <row r="5288" spans="1:7" ht="19.5" thickTop="1" thickBot="1">
      <c r="A5288" s="22"/>
      <c r="B5288" s="22"/>
      <c r="C5288" s="22" t="str">
        <f>IF(B5288&gt;0,VLOOKUP(B5288,'الموردين والمخازن'!$A$9:$L$10006,2,0)," ")</f>
        <v xml:space="preserve"> </v>
      </c>
      <c r="D5288" s="22"/>
      <c r="E5288" s="22"/>
      <c r="F5288" s="33"/>
      <c r="G5288" s="69" t="str">
        <f t="shared" si="82"/>
        <v/>
      </c>
    </row>
    <row r="5289" spans="1:7" ht="19.5" thickTop="1" thickBot="1">
      <c r="A5289" s="22"/>
      <c r="B5289" s="22"/>
      <c r="C5289" s="22" t="str">
        <f>IF(B5289&gt;0,VLOOKUP(B5289,'الموردين والمخازن'!$A$9:$L$10006,2,0)," ")</f>
        <v xml:space="preserve"> </v>
      </c>
      <c r="D5289" s="22"/>
      <c r="E5289" s="22"/>
      <c r="F5289" s="33"/>
      <c r="G5289" s="69" t="str">
        <f t="shared" si="82"/>
        <v/>
      </c>
    </row>
    <row r="5290" spans="1:7" ht="19.5" thickTop="1" thickBot="1">
      <c r="A5290" s="22"/>
      <c r="B5290" s="22"/>
      <c r="C5290" s="22" t="str">
        <f>IF(B5290&gt;0,VLOOKUP(B5290,'الموردين والمخازن'!$A$9:$L$10006,2,0)," ")</f>
        <v xml:space="preserve"> </v>
      </c>
      <c r="D5290" s="22"/>
      <c r="E5290" s="22"/>
      <c r="F5290" s="33"/>
      <c r="G5290" s="69" t="str">
        <f t="shared" si="82"/>
        <v/>
      </c>
    </row>
    <row r="5291" spans="1:7" ht="19.5" thickTop="1" thickBot="1">
      <c r="A5291" s="22"/>
      <c r="B5291" s="22"/>
      <c r="C5291" s="22" t="str">
        <f>IF(B5291&gt;0,VLOOKUP(B5291,'الموردين والمخازن'!$A$9:$L$10006,2,0)," ")</f>
        <v xml:space="preserve"> </v>
      </c>
      <c r="D5291" s="22"/>
      <c r="E5291" s="22"/>
      <c r="F5291" s="33"/>
      <c r="G5291" s="69" t="str">
        <f t="shared" si="82"/>
        <v/>
      </c>
    </row>
    <row r="5292" spans="1:7" ht="19.5" thickTop="1" thickBot="1">
      <c r="A5292" s="22"/>
      <c r="B5292" s="22"/>
      <c r="C5292" s="22" t="str">
        <f>IF(B5292&gt;0,VLOOKUP(B5292,'الموردين والمخازن'!$A$9:$L$10006,2,0)," ")</f>
        <v xml:space="preserve"> </v>
      </c>
      <c r="D5292" s="22"/>
      <c r="E5292" s="22"/>
      <c r="F5292" s="33"/>
      <c r="G5292" s="69" t="str">
        <f t="shared" si="82"/>
        <v/>
      </c>
    </row>
    <row r="5293" spans="1:7" ht="19.5" thickTop="1" thickBot="1">
      <c r="A5293" s="22"/>
      <c r="B5293" s="22"/>
      <c r="C5293" s="22" t="str">
        <f>IF(B5293&gt;0,VLOOKUP(B5293,'الموردين والمخازن'!$A$9:$L$10006,2,0)," ")</f>
        <v xml:space="preserve"> </v>
      </c>
      <c r="D5293" s="22"/>
      <c r="E5293" s="22"/>
      <c r="F5293" s="33"/>
      <c r="G5293" s="69" t="str">
        <f t="shared" si="82"/>
        <v/>
      </c>
    </row>
    <row r="5294" spans="1:7" ht="19.5" thickTop="1" thickBot="1">
      <c r="A5294" s="22"/>
      <c r="B5294" s="22"/>
      <c r="C5294" s="22" t="str">
        <f>IF(B5294&gt;0,VLOOKUP(B5294,'الموردين والمخازن'!$A$9:$L$10006,2,0)," ")</f>
        <v xml:space="preserve"> </v>
      </c>
      <c r="D5294" s="22"/>
      <c r="E5294" s="22"/>
      <c r="F5294" s="33"/>
      <c r="G5294" s="69" t="str">
        <f t="shared" si="82"/>
        <v/>
      </c>
    </row>
    <row r="5295" spans="1:7" ht="19.5" thickTop="1" thickBot="1">
      <c r="A5295" s="22"/>
      <c r="B5295" s="22"/>
      <c r="C5295" s="22" t="str">
        <f>IF(B5295&gt;0,VLOOKUP(B5295,'الموردين والمخازن'!$A$9:$L$10006,2,0)," ")</f>
        <v xml:space="preserve"> </v>
      </c>
      <c r="D5295" s="22"/>
      <c r="E5295" s="22"/>
      <c r="F5295" s="33"/>
      <c r="G5295" s="69" t="str">
        <f t="shared" si="82"/>
        <v/>
      </c>
    </row>
    <row r="5296" spans="1:7" ht="19.5" thickTop="1" thickBot="1">
      <c r="A5296" s="22"/>
      <c r="B5296" s="22"/>
      <c r="C5296" s="22" t="str">
        <f>IF(B5296&gt;0,VLOOKUP(B5296,'الموردين والمخازن'!$A$9:$L$10006,2,0)," ")</f>
        <v xml:space="preserve"> </v>
      </c>
      <c r="D5296" s="22"/>
      <c r="E5296" s="22"/>
      <c r="F5296" s="33"/>
      <c r="G5296" s="69" t="str">
        <f t="shared" si="82"/>
        <v/>
      </c>
    </row>
    <row r="5297" spans="1:7" ht="19.5" thickTop="1" thickBot="1">
      <c r="A5297" s="22"/>
      <c r="B5297" s="22"/>
      <c r="C5297" s="22" t="str">
        <f>IF(B5297&gt;0,VLOOKUP(B5297,'الموردين والمخازن'!$A$9:$L$10006,2,0)," ")</f>
        <v xml:space="preserve"> </v>
      </c>
      <c r="D5297" s="22"/>
      <c r="E5297" s="22"/>
      <c r="F5297" s="33"/>
      <c r="G5297" s="69" t="str">
        <f t="shared" si="82"/>
        <v/>
      </c>
    </row>
    <row r="5298" spans="1:7" ht="19.5" thickTop="1" thickBot="1">
      <c r="A5298" s="22"/>
      <c r="B5298" s="22"/>
      <c r="C5298" s="22" t="str">
        <f>IF(B5298&gt;0,VLOOKUP(B5298,'الموردين والمخازن'!$A$9:$L$10006,2,0)," ")</f>
        <v xml:space="preserve"> </v>
      </c>
      <c r="D5298" s="22"/>
      <c r="E5298" s="22"/>
      <c r="F5298" s="33"/>
      <c r="G5298" s="69" t="str">
        <f t="shared" si="82"/>
        <v/>
      </c>
    </row>
    <row r="5299" spans="1:7" ht="19.5" thickTop="1" thickBot="1">
      <c r="A5299" s="22"/>
      <c r="B5299" s="22"/>
      <c r="C5299" s="22" t="str">
        <f>IF(B5299&gt;0,VLOOKUP(B5299,'الموردين والمخازن'!$A$9:$L$10006,2,0)," ")</f>
        <v xml:space="preserve"> </v>
      </c>
      <c r="D5299" s="22"/>
      <c r="E5299" s="22"/>
      <c r="F5299" s="33"/>
      <c r="G5299" s="69" t="str">
        <f t="shared" si="82"/>
        <v/>
      </c>
    </row>
    <row r="5300" spans="1:7" ht="19.5" thickTop="1" thickBot="1">
      <c r="A5300" s="22"/>
      <c r="B5300" s="22"/>
      <c r="C5300" s="22" t="str">
        <f>IF(B5300&gt;0,VLOOKUP(B5300,'الموردين والمخازن'!$A$9:$L$10006,2,0)," ")</f>
        <v xml:space="preserve"> </v>
      </c>
      <c r="D5300" s="22"/>
      <c r="E5300" s="22"/>
      <c r="F5300" s="33"/>
      <c r="G5300" s="69" t="str">
        <f t="shared" si="82"/>
        <v/>
      </c>
    </row>
    <row r="5301" spans="1:7" ht="19.5" thickTop="1" thickBot="1">
      <c r="A5301" s="22"/>
      <c r="B5301" s="22"/>
      <c r="C5301" s="22" t="str">
        <f>IF(B5301&gt;0,VLOOKUP(B5301,'الموردين والمخازن'!$A$9:$L$10006,2,0)," ")</f>
        <v xml:space="preserve"> </v>
      </c>
      <c r="D5301" s="22"/>
      <c r="E5301" s="22"/>
      <c r="F5301" s="33"/>
      <c r="G5301" s="69" t="str">
        <f t="shared" si="82"/>
        <v/>
      </c>
    </row>
    <row r="5302" spans="1:7" ht="19.5" thickTop="1" thickBot="1">
      <c r="A5302" s="22"/>
      <c r="B5302" s="22"/>
      <c r="C5302" s="22" t="str">
        <f>IF(B5302&gt;0,VLOOKUP(B5302,'الموردين والمخازن'!$A$9:$L$10006,2,0)," ")</f>
        <v xml:space="preserve"> </v>
      </c>
      <c r="D5302" s="22"/>
      <c r="E5302" s="22"/>
      <c r="F5302" s="33"/>
      <c r="G5302" s="69" t="str">
        <f t="shared" si="82"/>
        <v/>
      </c>
    </row>
    <row r="5303" spans="1:7" ht="19.5" thickTop="1" thickBot="1">
      <c r="A5303" s="22"/>
      <c r="B5303" s="22"/>
      <c r="C5303" s="22" t="str">
        <f>IF(B5303&gt;0,VLOOKUP(B5303,'الموردين والمخازن'!$A$9:$L$10006,2,0)," ")</f>
        <v xml:space="preserve"> </v>
      </c>
      <c r="D5303" s="22"/>
      <c r="E5303" s="22"/>
      <c r="F5303" s="33"/>
      <c r="G5303" s="69" t="str">
        <f t="shared" si="82"/>
        <v/>
      </c>
    </row>
    <row r="5304" spans="1:7" ht="19.5" thickTop="1" thickBot="1">
      <c r="A5304" s="22"/>
      <c r="B5304" s="22"/>
      <c r="C5304" s="22" t="str">
        <f>IF(B5304&gt;0,VLOOKUP(B5304,'الموردين والمخازن'!$A$9:$L$10006,2,0)," ")</f>
        <v xml:space="preserve"> </v>
      </c>
      <c r="D5304" s="22"/>
      <c r="E5304" s="22"/>
      <c r="F5304" s="33"/>
      <c r="G5304" s="69" t="str">
        <f t="shared" si="82"/>
        <v/>
      </c>
    </row>
    <row r="5305" spans="1:7" ht="19.5" thickTop="1" thickBot="1">
      <c r="A5305" s="22"/>
      <c r="B5305" s="22"/>
      <c r="C5305" s="22" t="str">
        <f>IF(B5305&gt;0,VLOOKUP(B5305,'الموردين والمخازن'!$A$9:$L$10006,2,0)," ")</f>
        <v xml:space="preserve"> </v>
      </c>
      <c r="D5305" s="22"/>
      <c r="E5305" s="22"/>
      <c r="F5305" s="33"/>
      <c r="G5305" s="69" t="str">
        <f t="shared" si="82"/>
        <v/>
      </c>
    </row>
    <row r="5306" spans="1:7" ht="19.5" thickTop="1" thickBot="1">
      <c r="A5306" s="22"/>
      <c r="B5306" s="22"/>
      <c r="C5306" s="22" t="str">
        <f>IF(B5306&gt;0,VLOOKUP(B5306,'الموردين والمخازن'!$A$9:$L$10006,2,0)," ")</f>
        <v xml:space="preserve"> </v>
      </c>
      <c r="D5306" s="22"/>
      <c r="E5306" s="22"/>
      <c r="F5306" s="33"/>
      <c r="G5306" s="69" t="str">
        <f t="shared" si="82"/>
        <v/>
      </c>
    </row>
    <row r="5307" spans="1:7" ht="19.5" thickTop="1" thickBot="1">
      <c r="A5307" s="22"/>
      <c r="B5307" s="22"/>
      <c r="C5307" s="22" t="str">
        <f>IF(B5307&gt;0,VLOOKUP(B5307,'الموردين والمخازن'!$A$9:$L$10006,2,0)," ")</f>
        <v xml:space="preserve"> </v>
      </c>
      <c r="D5307" s="22"/>
      <c r="E5307" s="22"/>
      <c r="F5307" s="33"/>
      <c r="G5307" s="69" t="str">
        <f t="shared" si="82"/>
        <v/>
      </c>
    </row>
    <row r="5308" spans="1:7" ht="19.5" thickTop="1" thickBot="1">
      <c r="A5308" s="22"/>
      <c r="B5308" s="22"/>
      <c r="C5308" s="22" t="str">
        <f>IF(B5308&gt;0,VLOOKUP(B5308,'الموردين والمخازن'!$A$9:$L$10006,2,0)," ")</f>
        <v xml:space="preserve"> </v>
      </c>
      <c r="D5308" s="22"/>
      <c r="E5308" s="22"/>
      <c r="F5308" s="33"/>
      <c r="G5308" s="69" t="str">
        <f t="shared" si="82"/>
        <v/>
      </c>
    </row>
    <row r="5309" spans="1:7" ht="19.5" thickTop="1" thickBot="1">
      <c r="A5309" s="22"/>
      <c r="B5309" s="22"/>
      <c r="C5309" s="22" t="str">
        <f>IF(B5309&gt;0,VLOOKUP(B5309,'الموردين والمخازن'!$A$9:$L$10006,2,0)," ")</f>
        <v xml:space="preserve"> </v>
      </c>
      <c r="D5309" s="22"/>
      <c r="E5309" s="22"/>
      <c r="F5309" s="33"/>
      <c r="G5309" s="69" t="str">
        <f t="shared" si="82"/>
        <v/>
      </c>
    </row>
    <row r="5310" spans="1:7" ht="19.5" thickTop="1" thickBot="1">
      <c r="A5310" s="22"/>
      <c r="B5310" s="22"/>
      <c r="C5310" s="22" t="str">
        <f>IF(B5310&gt;0,VLOOKUP(B5310,'الموردين والمخازن'!$A$9:$L$10006,2,0)," ")</f>
        <v xml:space="preserve"> </v>
      </c>
      <c r="D5310" s="22"/>
      <c r="E5310" s="22"/>
      <c r="F5310" s="33"/>
      <c r="G5310" s="69" t="str">
        <f t="shared" si="82"/>
        <v/>
      </c>
    </row>
    <row r="5311" spans="1:7" ht="19.5" thickTop="1" thickBot="1">
      <c r="A5311" s="22"/>
      <c r="B5311" s="22"/>
      <c r="C5311" s="22" t="str">
        <f>IF(B5311&gt;0,VLOOKUP(B5311,'الموردين والمخازن'!$A$9:$L$10006,2,0)," ")</f>
        <v xml:space="preserve"> </v>
      </c>
      <c r="D5311" s="22"/>
      <c r="E5311" s="22"/>
      <c r="F5311" s="33"/>
      <c r="G5311" s="69" t="str">
        <f t="shared" si="82"/>
        <v/>
      </c>
    </row>
    <row r="5312" spans="1:7" ht="19.5" thickTop="1" thickBot="1">
      <c r="A5312" s="22"/>
      <c r="B5312" s="22"/>
      <c r="C5312" s="22" t="str">
        <f>IF(B5312&gt;0,VLOOKUP(B5312,'الموردين والمخازن'!$A$9:$L$10006,2,0)," ")</f>
        <v xml:space="preserve"> </v>
      </c>
      <c r="D5312" s="22"/>
      <c r="E5312" s="22"/>
      <c r="F5312" s="33"/>
      <c r="G5312" s="69" t="str">
        <f t="shared" si="82"/>
        <v/>
      </c>
    </row>
    <row r="5313" spans="1:7" ht="19.5" thickTop="1" thickBot="1">
      <c r="A5313" s="22"/>
      <c r="B5313" s="22"/>
      <c r="C5313" s="22" t="str">
        <f>IF(B5313&gt;0,VLOOKUP(B5313,'الموردين والمخازن'!$A$9:$L$10006,2,0)," ")</f>
        <v xml:space="preserve"> </v>
      </c>
      <c r="D5313" s="22"/>
      <c r="E5313" s="22"/>
      <c r="F5313" s="33"/>
      <c r="G5313" s="69" t="str">
        <f t="shared" si="82"/>
        <v/>
      </c>
    </row>
    <row r="5314" spans="1:7" ht="19.5" thickTop="1" thickBot="1">
      <c r="A5314" s="22"/>
      <c r="B5314" s="22"/>
      <c r="C5314" s="22" t="str">
        <f>IF(B5314&gt;0,VLOOKUP(B5314,'الموردين والمخازن'!$A$9:$L$10006,2,0)," ")</f>
        <v xml:space="preserve"> </v>
      </c>
      <c r="D5314" s="22"/>
      <c r="E5314" s="22"/>
      <c r="F5314" s="33"/>
      <c r="G5314" s="69" t="str">
        <f t="shared" si="82"/>
        <v/>
      </c>
    </row>
    <row r="5315" spans="1:7" ht="19.5" thickTop="1" thickBot="1">
      <c r="A5315" s="22"/>
      <c r="B5315" s="22"/>
      <c r="C5315" s="22" t="str">
        <f>IF(B5315&gt;0,VLOOKUP(B5315,'الموردين والمخازن'!$A$9:$L$10006,2,0)," ")</f>
        <v xml:space="preserve"> </v>
      </c>
      <c r="D5315" s="22"/>
      <c r="E5315" s="22"/>
      <c r="F5315" s="33"/>
      <c r="G5315" s="69" t="str">
        <f t="shared" si="82"/>
        <v/>
      </c>
    </row>
    <row r="5316" spans="1:7" ht="19.5" thickTop="1" thickBot="1">
      <c r="A5316" s="22"/>
      <c r="B5316" s="22"/>
      <c r="C5316" s="22" t="str">
        <f>IF(B5316&gt;0,VLOOKUP(B5316,'الموردين والمخازن'!$A$9:$L$10006,2,0)," ")</f>
        <v xml:space="preserve"> </v>
      </c>
      <c r="D5316" s="22"/>
      <c r="E5316" s="22"/>
      <c r="F5316" s="33"/>
      <c r="G5316" s="69" t="str">
        <f t="shared" si="82"/>
        <v/>
      </c>
    </row>
    <row r="5317" spans="1:7" ht="19.5" thickTop="1" thickBot="1">
      <c r="A5317" s="22"/>
      <c r="B5317" s="22"/>
      <c r="C5317" s="22" t="str">
        <f>IF(B5317&gt;0,VLOOKUP(B5317,'الموردين والمخازن'!$A$9:$L$10006,2,0)," ")</f>
        <v xml:space="preserve"> </v>
      </c>
      <c r="D5317" s="22"/>
      <c r="E5317" s="22"/>
      <c r="F5317" s="33"/>
      <c r="G5317" s="69" t="str">
        <f t="shared" si="82"/>
        <v/>
      </c>
    </row>
    <row r="5318" spans="1:7" ht="19.5" thickTop="1" thickBot="1">
      <c r="A5318" s="22"/>
      <c r="B5318" s="22"/>
      <c r="C5318" s="22" t="str">
        <f>IF(B5318&gt;0,VLOOKUP(B5318,'الموردين والمخازن'!$A$9:$L$10006,2,0)," ")</f>
        <v xml:space="preserve"> </v>
      </c>
      <c r="D5318" s="22"/>
      <c r="E5318" s="22"/>
      <c r="F5318" s="33"/>
      <c r="G5318" s="69" t="str">
        <f t="shared" si="82"/>
        <v/>
      </c>
    </row>
    <row r="5319" spans="1:7" ht="19.5" thickTop="1" thickBot="1">
      <c r="A5319" s="22"/>
      <c r="B5319" s="22"/>
      <c r="C5319" s="22" t="str">
        <f>IF(B5319&gt;0,VLOOKUP(B5319,'الموردين والمخازن'!$A$9:$L$10006,2,0)," ")</f>
        <v xml:space="preserve"> </v>
      </c>
      <c r="D5319" s="22"/>
      <c r="E5319" s="22"/>
      <c r="F5319" s="33"/>
      <c r="G5319" s="69" t="str">
        <f t="shared" si="82"/>
        <v/>
      </c>
    </row>
    <row r="5320" spans="1:7" ht="19.5" thickTop="1" thickBot="1">
      <c r="A5320" s="22"/>
      <c r="B5320" s="22"/>
      <c r="C5320" s="22" t="str">
        <f>IF(B5320&gt;0,VLOOKUP(B5320,'الموردين والمخازن'!$A$9:$L$10006,2,0)," ")</f>
        <v xml:space="preserve"> </v>
      </c>
      <c r="D5320" s="22"/>
      <c r="E5320" s="22"/>
      <c r="F5320" s="33"/>
      <c r="G5320" s="69" t="str">
        <f t="shared" si="82"/>
        <v/>
      </c>
    </row>
    <row r="5321" spans="1:7" ht="19.5" thickTop="1" thickBot="1">
      <c r="A5321" s="22"/>
      <c r="B5321" s="22"/>
      <c r="C5321" s="22" t="str">
        <f>IF(B5321&gt;0,VLOOKUP(B5321,'الموردين والمخازن'!$A$9:$L$10006,2,0)," ")</f>
        <v xml:space="preserve"> </v>
      </c>
      <c r="D5321" s="22"/>
      <c r="E5321" s="22"/>
      <c r="F5321" s="33"/>
      <c r="G5321" s="69" t="str">
        <f t="shared" ref="G5321:G5384" si="83">B5321&amp;A5321</f>
        <v/>
      </c>
    </row>
    <row r="5322" spans="1:7" ht="19.5" thickTop="1" thickBot="1">
      <c r="A5322" s="22"/>
      <c r="B5322" s="22"/>
      <c r="C5322" s="22" t="str">
        <f>IF(B5322&gt;0,VLOOKUP(B5322,'الموردين والمخازن'!$A$9:$L$10006,2,0)," ")</f>
        <v xml:space="preserve"> </v>
      </c>
      <c r="D5322" s="22"/>
      <c r="E5322" s="22"/>
      <c r="F5322" s="33"/>
      <c r="G5322" s="69" t="str">
        <f t="shared" si="83"/>
        <v/>
      </c>
    </row>
    <row r="5323" spans="1:7" ht="19.5" thickTop="1" thickBot="1">
      <c r="A5323" s="22"/>
      <c r="B5323" s="22"/>
      <c r="C5323" s="22" t="str">
        <f>IF(B5323&gt;0,VLOOKUP(B5323,'الموردين والمخازن'!$A$9:$L$10006,2,0)," ")</f>
        <v xml:space="preserve"> </v>
      </c>
      <c r="D5323" s="22"/>
      <c r="E5323" s="22"/>
      <c r="F5323" s="33"/>
      <c r="G5323" s="69" t="str">
        <f t="shared" si="83"/>
        <v/>
      </c>
    </row>
    <row r="5324" spans="1:7" ht="19.5" thickTop="1" thickBot="1">
      <c r="A5324" s="22"/>
      <c r="B5324" s="22"/>
      <c r="C5324" s="22" t="str">
        <f>IF(B5324&gt;0,VLOOKUP(B5324,'الموردين والمخازن'!$A$9:$L$10006,2,0)," ")</f>
        <v xml:space="preserve"> </v>
      </c>
      <c r="D5324" s="22"/>
      <c r="E5324" s="22"/>
      <c r="F5324" s="33"/>
      <c r="G5324" s="69" t="str">
        <f t="shared" si="83"/>
        <v/>
      </c>
    </row>
    <row r="5325" spans="1:7" ht="19.5" thickTop="1" thickBot="1">
      <c r="A5325" s="22"/>
      <c r="B5325" s="22"/>
      <c r="C5325" s="22" t="str">
        <f>IF(B5325&gt;0,VLOOKUP(B5325,'الموردين والمخازن'!$A$9:$L$10006,2,0)," ")</f>
        <v xml:space="preserve"> </v>
      </c>
      <c r="D5325" s="22"/>
      <c r="E5325" s="22"/>
      <c r="F5325" s="33"/>
      <c r="G5325" s="69" t="str">
        <f t="shared" si="83"/>
        <v/>
      </c>
    </row>
    <row r="5326" spans="1:7" ht="19.5" thickTop="1" thickBot="1">
      <c r="A5326" s="22"/>
      <c r="B5326" s="22"/>
      <c r="C5326" s="22" t="str">
        <f>IF(B5326&gt;0,VLOOKUP(B5326,'الموردين والمخازن'!$A$9:$L$10006,2,0)," ")</f>
        <v xml:space="preserve"> </v>
      </c>
      <c r="D5326" s="22"/>
      <c r="E5326" s="22"/>
      <c r="F5326" s="33"/>
      <c r="G5326" s="69" t="str">
        <f t="shared" si="83"/>
        <v/>
      </c>
    </row>
    <row r="5327" spans="1:7" ht="19.5" thickTop="1" thickBot="1">
      <c r="A5327" s="22"/>
      <c r="B5327" s="22"/>
      <c r="C5327" s="22" t="str">
        <f>IF(B5327&gt;0,VLOOKUP(B5327,'الموردين والمخازن'!$A$9:$L$10006,2,0)," ")</f>
        <v xml:space="preserve"> </v>
      </c>
      <c r="D5327" s="22"/>
      <c r="E5327" s="22"/>
      <c r="F5327" s="33"/>
      <c r="G5327" s="69" t="str">
        <f t="shared" si="83"/>
        <v/>
      </c>
    </row>
    <row r="5328" spans="1:7" ht="19.5" thickTop="1" thickBot="1">
      <c r="A5328" s="22"/>
      <c r="B5328" s="22"/>
      <c r="C5328" s="22" t="str">
        <f>IF(B5328&gt;0,VLOOKUP(B5328,'الموردين والمخازن'!$A$9:$L$10006,2,0)," ")</f>
        <v xml:space="preserve"> </v>
      </c>
      <c r="D5328" s="22"/>
      <c r="E5328" s="22"/>
      <c r="F5328" s="33"/>
      <c r="G5328" s="69" t="str">
        <f t="shared" si="83"/>
        <v/>
      </c>
    </row>
    <row r="5329" spans="1:7" ht="19.5" thickTop="1" thickBot="1">
      <c r="A5329" s="22"/>
      <c r="B5329" s="22"/>
      <c r="C5329" s="22" t="str">
        <f>IF(B5329&gt;0,VLOOKUP(B5329,'الموردين والمخازن'!$A$9:$L$10006,2,0)," ")</f>
        <v xml:space="preserve"> </v>
      </c>
      <c r="D5329" s="22"/>
      <c r="E5329" s="22"/>
      <c r="F5329" s="33"/>
      <c r="G5329" s="69" t="str">
        <f t="shared" si="83"/>
        <v/>
      </c>
    </row>
    <row r="5330" spans="1:7" ht="19.5" thickTop="1" thickBot="1">
      <c r="A5330" s="22"/>
      <c r="B5330" s="22"/>
      <c r="C5330" s="22" t="str">
        <f>IF(B5330&gt;0,VLOOKUP(B5330,'الموردين والمخازن'!$A$9:$L$10006,2,0)," ")</f>
        <v xml:space="preserve"> </v>
      </c>
      <c r="D5330" s="22"/>
      <c r="E5330" s="22"/>
      <c r="F5330" s="33"/>
      <c r="G5330" s="69" t="str">
        <f t="shared" si="83"/>
        <v/>
      </c>
    </row>
    <row r="5331" spans="1:7" ht="19.5" thickTop="1" thickBot="1">
      <c r="A5331" s="22"/>
      <c r="B5331" s="22"/>
      <c r="C5331" s="22" t="str">
        <f>IF(B5331&gt;0,VLOOKUP(B5331,'الموردين والمخازن'!$A$9:$L$10006,2,0)," ")</f>
        <v xml:space="preserve"> </v>
      </c>
      <c r="D5331" s="22"/>
      <c r="E5331" s="22"/>
      <c r="F5331" s="33"/>
      <c r="G5331" s="69" t="str">
        <f t="shared" si="83"/>
        <v/>
      </c>
    </row>
    <row r="5332" spans="1:7" ht="19.5" thickTop="1" thickBot="1">
      <c r="A5332" s="22"/>
      <c r="B5332" s="22"/>
      <c r="C5332" s="22" t="str">
        <f>IF(B5332&gt;0,VLOOKUP(B5332,'الموردين والمخازن'!$A$9:$L$10006,2,0)," ")</f>
        <v xml:space="preserve"> </v>
      </c>
      <c r="D5332" s="22"/>
      <c r="E5332" s="22"/>
      <c r="F5332" s="33"/>
      <c r="G5332" s="69" t="str">
        <f t="shared" si="83"/>
        <v/>
      </c>
    </row>
    <row r="5333" spans="1:7" ht="19.5" thickTop="1" thickBot="1">
      <c r="A5333" s="22"/>
      <c r="B5333" s="22"/>
      <c r="C5333" s="22" t="str">
        <f>IF(B5333&gt;0,VLOOKUP(B5333,'الموردين والمخازن'!$A$9:$L$10006,2,0)," ")</f>
        <v xml:space="preserve"> </v>
      </c>
      <c r="D5333" s="22"/>
      <c r="E5333" s="22"/>
      <c r="F5333" s="33"/>
      <c r="G5333" s="69" t="str">
        <f t="shared" si="83"/>
        <v/>
      </c>
    </row>
    <row r="5334" spans="1:7" ht="19.5" thickTop="1" thickBot="1">
      <c r="A5334" s="22"/>
      <c r="B5334" s="22"/>
      <c r="C5334" s="22" t="str">
        <f>IF(B5334&gt;0,VLOOKUP(B5334,'الموردين والمخازن'!$A$9:$L$10006,2,0)," ")</f>
        <v xml:space="preserve"> </v>
      </c>
      <c r="D5334" s="22"/>
      <c r="E5334" s="22"/>
      <c r="F5334" s="33"/>
      <c r="G5334" s="69" t="str">
        <f t="shared" si="83"/>
        <v/>
      </c>
    </row>
    <row r="5335" spans="1:7" ht="19.5" thickTop="1" thickBot="1">
      <c r="A5335" s="22"/>
      <c r="B5335" s="22"/>
      <c r="C5335" s="22" t="str">
        <f>IF(B5335&gt;0,VLOOKUP(B5335,'الموردين والمخازن'!$A$9:$L$10006,2,0)," ")</f>
        <v xml:space="preserve"> </v>
      </c>
      <c r="D5335" s="22"/>
      <c r="E5335" s="22"/>
      <c r="F5335" s="33"/>
      <c r="G5335" s="69" t="str">
        <f t="shared" si="83"/>
        <v/>
      </c>
    </row>
    <row r="5336" spans="1:7" ht="19.5" thickTop="1" thickBot="1">
      <c r="A5336" s="22"/>
      <c r="B5336" s="22"/>
      <c r="C5336" s="22" t="str">
        <f>IF(B5336&gt;0,VLOOKUP(B5336,'الموردين والمخازن'!$A$9:$L$10006,2,0)," ")</f>
        <v xml:space="preserve"> </v>
      </c>
      <c r="D5336" s="22"/>
      <c r="E5336" s="22"/>
      <c r="F5336" s="33"/>
      <c r="G5336" s="69" t="str">
        <f t="shared" si="83"/>
        <v/>
      </c>
    </row>
    <row r="5337" spans="1:7" ht="19.5" thickTop="1" thickBot="1">
      <c r="A5337" s="22"/>
      <c r="B5337" s="22"/>
      <c r="C5337" s="22" t="str">
        <f>IF(B5337&gt;0,VLOOKUP(B5337,'الموردين والمخازن'!$A$9:$L$10006,2,0)," ")</f>
        <v xml:space="preserve"> </v>
      </c>
      <c r="D5337" s="22"/>
      <c r="E5337" s="22"/>
      <c r="F5337" s="33"/>
      <c r="G5337" s="69" t="str">
        <f t="shared" si="83"/>
        <v/>
      </c>
    </row>
    <row r="5338" spans="1:7" ht="19.5" thickTop="1" thickBot="1">
      <c r="A5338" s="22"/>
      <c r="B5338" s="22"/>
      <c r="C5338" s="22" t="str">
        <f>IF(B5338&gt;0,VLOOKUP(B5338,'الموردين والمخازن'!$A$9:$L$10006,2,0)," ")</f>
        <v xml:space="preserve"> </v>
      </c>
      <c r="D5338" s="22"/>
      <c r="E5338" s="22"/>
      <c r="F5338" s="33"/>
      <c r="G5338" s="69" t="str">
        <f t="shared" si="83"/>
        <v/>
      </c>
    </row>
    <row r="5339" spans="1:7" ht="19.5" thickTop="1" thickBot="1">
      <c r="A5339" s="22"/>
      <c r="B5339" s="22"/>
      <c r="C5339" s="22" t="str">
        <f>IF(B5339&gt;0,VLOOKUP(B5339,'الموردين والمخازن'!$A$9:$L$10006,2,0)," ")</f>
        <v xml:space="preserve"> </v>
      </c>
      <c r="D5339" s="22"/>
      <c r="E5339" s="22"/>
      <c r="F5339" s="33"/>
      <c r="G5339" s="69" t="str">
        <f t="shared" si="83"/>
        <v/>
      </c>
    </row>
    <row r="5340" spans="1:7" ht="19.5" thickTop="1" thickBot="1">
      <c r="A5340" s="22"/>
      <c r="B5340" s="22"/>
      <c r="C5340" s="22" t="str">
        <f>IF(B5340&gt;0,VLOOKUP(B5340,'الموردين والمخازن'!$A$9:$L$10006,2,0)," ")</f>
        <v xml:space="preserve"> </v>
      </c>
      <c r="D5340" s="22"/>
      <c r="E5340" s="22"/>
      <c r="F5340" s="33"/>
      <c r="G5340" s="69" t="str">
        <f t="shared" si="83"/>
        <v/>
      </c>
    </row>
    <row r="5341" spans="1:7" ht="19.5" thickTop="1" thickBot="1">
      <c r="A5341" s="22"/>
      <c r="B5341" s="22"/>
      <c r="C5341" s="22" t="str">
        <f>IF(B5341&gt;0,VLOOKUP(B5341,'الموردين والمخازن'!$A$9:$L$10006,2,0)," ")</f>
        <v xml:space="preserve"> </v>
      </c>
      <c r="D5341" s="22"/>
      <c r="E5341" s="22"/>
      <c r="F5341" s="33"/>
      <c r="G5341" s="69" t="str">
        <f t="shared" si="83"/>
        <v/>
      </c>
    </row>
    <row r="5342" spans="1:7" ht="19.5" thickTop="1" thickBot="1">
      <c r="A5342" s="22"/>
      <c r="B5342" s="22"/>
      <c r="C5342" s="22" t="str">
        <f>IF(B5342&gt;0,VLOOKUP(B5342,'الموردين والمخازن'!$A$9:$L$10006,2,0)," ")</f>
        <v xml:space="preserve"> </v>
      </c>
      <c r="D5342" s="22"/>
      <c r="E5342" s="22"/>
      <c r="F5342" s="33"/>
      <c r="G5342" s="69" t="str">
        <f t="shared" si="83"/>
        <v/>
      </c>
    </row>
    <row r="5343" spans="1:7" ht="19.5" thickTop="1" thickBot="1">
      <c r="A5343" s="22"/>
      <c r="B5343" s="22"/>
      <c r="C5343" s="22" t="str">
        <f>IF(B5343&gt;0,VLOOKUP(B5343,'الموردين والمخازن'!$A$9:$L$10006,2,0)," ")</f>
        <v xml:space="preserve"> </v>
      </c>
      <c r="D5343" s="22"/>
      <c r="E5343" s="22"/>
      <c r="F5343" s="33"/>
      <c r="G5343" s="69" t="str">
        <f t="shared" si="83"/>
        <v/>
      </c>
    </row>
    <row r="5344" spans="1:7" ht="19.5" thickTop="1" thickBot="1">
      <c r="A5344" s="22"/>
      <c r="B5344" s="22"/>
      <c r="C5344" s="22" t="str">
        <f>IF(B5344&gt;0,VLOOKUP(B5344,'الموردين والمخازن'!$A$9:$L$10006,2,0)," ")</f>
        <v xml:space="preserve"> </v>
      </c>
      <c r="D5344" s="22"/>
      <c r="E5344" s="22"/>
      <c r="F5344" s="33"/>
      <c r="G5344" s="69" t="str">
        <f t="shared" si="83"/>
        <v/>
      </c>
    </row>
    <row r="5345" spans="1:7" ht="19.5" thickTop="1" thickBot="1">
      <c r="A5345" s="22"/>
      <c r="B5345" s="22"/>
      <c r="C5345" s="22" t="str">
        <f>IF(B5345&gt;0,VLOOKUP(B5345,'الموردين والمخازن'!$A$9:$L$10006,2,0)," ")</f>
        <v xml:space="preserve"> </v>
      </c>
      <c r="D5345" s="22"/>
      <c r="E5345" s="22"/>
      <c r="F5345" s="33"/>
      <c r="G5345" s="69" t="str">
        <f t="shared" si="83"/>
        <v/>
      </c>
    </row>
    <row r="5346" spans="1:7" ht="19.5" thickTop="1" thickBot="1">
      <c r="A5346" s="22"/>
      <c r="B5346" s="22"/>
      <c r="C5346" s="22" t="str">
        <f>IF(B5346&gt;0,VLOOKUP(B5346,'الموردين والمخازن'!$A$9:$L$10006,2,0)," ")</f>
        <v xml:space="preserve"> </v>
      </c>
      <c r="D5346" s="22"/>
      <c r="E5346" s="22"/>
      <c r="F5346" s="33"/>
      <c r="G5346" s="69" t="str">
        <f t="shared" si="83"/>
        <v/>
      </c>
    </row>
    <row r="5347" spans="1:7" ht="19.5" thickTop="1" thickBot="1">
      <c r="A5347" s="22"/>
      <c r="B5347" s="22"/>
      <c r="C5347" s="22" t="str">
        <f>IF(B5347&gt;0,VLOOKUP(B5347,'الموردين والمخازن'!$A$9:$L$10006,2,0)," ")</f>
        <v xml:space="preserve"> </v>
      </c>
      <c r="D5347" s="22"/>
      <c r="E5347" s="22"/>
      <c r="F5347" s="33"/>
      <c r="G5347" s="69" t="str">
        <f t="shared" si="83"/>
        <v/>
      </c>
    </row>
    <row r="5348" spans="1:7" ht="19.5" thickTop="1" thickBot="1">
      <c r="A5348" s="22"/>
      <c r="B5348" s="22"/>
      <c r="C5348" s="22" t="str">
        <f>IF(B5348&gt;0,VLOOKUP(B5348,'الموردين والمخازن'!$A$9:$L$10006,2,0)," ")</f>
        <v xml:space="preserve"> </v>
      </c>
      <c r="D5348" s="22"/>
      <c r="E5348" s="22"/>
      <c r="F5348" s="33"/>
      <c r="G5348" s="69" t="str">
        <f t="shared" si="83"/>
        <v/>
      </c>
    </row>
    <row r="5349" spans="1:7" ht="19.5" thickTop="1" thickBot="1">
      <c r="A5349" s="22"/>
      <c r="B5349" s="22"/>
      <c r="C5349" s="22" t="str">
        <f>IF(B5349&gt;0,VLOOKUP(B5349,'الموردين والمخازن'!$A$9:$L$10006,2,0)," ")</f>
        <v xml:space="preserve"> </v>
      </c>
      <c r="D5349" s="22"/>
      <c r="E5349" s="22"/>
      <c r="F5349" s="33"/>
      <c r="G5349" s="69" t="str">
        <f t="shared" si="83"/>
        <v/>
      </c>
    </row>
    <row r="5350" spans="1:7" ht="19.5" thickTop="1" thickBot="1">
      <c r="A5350" s="22"/>
      <c r="B5350" s="22"/>
      <c r="C5350" s="22" t="str">
        <f>IF(B5350&gt;0,VLOOKUP(B5350,'الموردين والمخازن'!$A$9:$L$10006,2,0)," ")</f>
        <v xml:space="preserve"> </v>
      </c>
      <c r="D5350" s="22"/>
      <c r="E5350" s="22"/>
      <c r="F5350" s="33"/>
      <c r="G5350" s="69" t="str">
        <f t="shared" si="83"/>
        <v/>
      </c>
    </row>
    <row r="5351" spans="1:7" ht="19.5" thickTop="1" thickBot="1">
      <c r="A5351" s="22"/>
      <c r="B5351" s="22"/>
      <c r="C5351" s="22" t="str">
        <f>IF(B5351&gt;0,VLOOKUP(B5351,'الموردين والمخازن'!$A$9:$L$10006,2,0)," ")</f>
        <v xml:space="preserve"> </v>
      </c>
      <c r="D5351" s="22"/>
      <c r="E5351" s="22"/>
      <c r="F5351" s="33"/>
      <c r="G5351" s="69" t="str">
        <f t="shared" si="83"/>
        <v/>
      </c>
    </row>
    <row r="5352" spans="1:7" ht="19.5" thickTop="1" thickBot="1">
      <c r="A5352" s="22"/>
      <c r="B5352" s="22"/>
      <c r="C5352" s="22" t="str">
        <f>IF(B5352&gt;0,VLOOKUP(B5352,'الموردين والمخازن'!$A$9:$L$10006,2,0)," ")</f>
        <v xml:space="preserve"> </v>
      </c>
      <c r="D5352" s="22"/>
      <c r="E5352" s="22"/>
      <c r="F5352" s="33"/>
      <c r="G5352" s="69" t="str">
        <f t="shared" si="83"/>
        <v/>
      </c>
    </row>
    <row r="5353" spans="1:7" ht="19.5" thickTop="1" thickBot="1">
      <c r="A5353" s="22"/>
      <c r="B5353" s="22"/>
      <c r="C5353" s="22" t="str">
        <f>IF(B5353&gt;0,VLOOKUP(B5353,'الموردين والمخازن'!$A$9:$L$10006,2,0)," ")</f>
        <v xml:space="preserve"> </v>
      </c>
      <c r="D5353" s="22"/>
      <c r="E5353" s="22"/>
      <c r="F5353" s="33"/>
      <c r="G5353" s="69" t="str">
        <f t="shared" si="83"/>
        <v/>
      </c>
    </row>
    <row r="5354" spans="1:7" ht="19.5" thickTop="1" thickBot="1">
      <c r="A5354" s="22"/>
      <c r="B5354" s="22"/>
      <c r="C5354" s="22" t="str">
        <f>IF(B5354&gt;0,VLOOKUP(B5354,'الموردين والمخازن'!$A$9:$L$10006,2,0)," ")</f>
        <v xml:space="preserve"> </v>
      </c>
      <c r="D5354" s="22"/>
      <c r="E5354" s="22"/>
      <c r="F5354" s="33"/>
      <c r="G5354" s="69" t="str">
        <f t="shared" si="83"/>
        <v/>
      </c>
    </row>
    <row r="5355" spans="1:7" ht="19.5" thickTop="1" thickBot="1">
      <c r="A5355" s="22"/>
      <c r="B5355" s="22"/>
      <c r="C5355" s="22" t="str">
        <f>IF(B5355&gt;0,VLOOKUP(B5355,'الموردين والمخازن'!$A$9:$L$10006,2,0)," ")</f>
        <v xml:space="preserve"> </v>
      </c>
      <c r="D5355" s="22"/>
      <c r="E5355" s="22"/>
      <c r="F5355" s="33"/>
      <c r="G5355" s="69" t="str">
        <f t="shared" si="83"/>
        <v/>
      </c>
    </row>
    <row r="5356" spans="1:7" ht="19.5" thickTop="1" thickBot="1">
      <c r="A5356" s="22"/>
      <c r="B5356" s="22"/>
      <c r="C5356" s="22" t="str">
        <f>IF(B5356&gt;0,VLOOKUP(B5356,'الموردين والمخازن'!$A$9:$L$10006,2,0)," ")</f>
        <v xml:space="preserve"> </v>
      </c>
      <c r="D5356" s="22"/>
      <c r="E5356" s="22"/>
      <c r="F5356" s="33"/>
      <c r="G5356" s="69" t="str">
        <f t="shared" si="83"/>
        <v/>
      </c>
    </row>
    <row r="5357" spans="1:7" ht="19.5" thickTop="1" thickBot="1">
      <c r="A5357" s="22"/>
      <c r="B5357" s="22"/>
      <c r="C5357" s="22" t="str">
        <f>IF(B5357&gt;0,VLOOKUP(B5357,'الموردين والمخازن'!$A$9:$L$10006,2,0)," ")</f>
        <v xml:space="preserve"> </v>
      </c>
      <c r="D5357" s="22"/>
      <c r="E5357" s="22"/>
      <c r="F5357" s="33"/>
      <c r="G5357" s="69" t="str">
        <f t="shared" si="83"/>
        <v/>
      </c>
    </row>
    <row r="5358" spans="1:7" ht="19.5" thickTop="1" thickBot="1">
      <c r="A5358" s="22"/>
      <c r="B5358" s="22"/>
      <c r="C5358" s="22" t="str">
        <f>IF(B5358&gt;0,VLOOKUP(B5358,'الموردين والمخازن'!$A$9:$L$10006,2,0)," ")</f>
        <v xml:space="preserve"> </v>
      </c>
      <c r="D5358" s="22"/>
      <c r="E5358" s="22"/>
      <c r="F5358" s="33"/>
      <c r="G5358" s="69" t="str">
        <f t="shared" si="83"/>
        <v/>
      </c>
    </row>
    <row r="5359" spans="1:7" ht="19.5" thickTop="1" thickBot="1">
      <c r="A5359" s="22"/>
      <c r="B5359" s="22"/>
      <c r="C5359" s="22" t="str">
        <f>IF(B5359&gt;0,VLOOKUP(B5359,'الموردين والمخازن'!$A$9:$L$10006,2,0)," ")</f>
        <v xml:space="preserve"> </v>
      </c>
      <c r="D5359" s="22"/>
      <c r="E5359" s="22"/>
      <c r="F5359" s="33"/>
      <c r="G5359" s="69" t="str">
        <f t="shared" si="83"/>
        <v/>
      </c>
    </row>
    <row r="5360" spans="1:7" ht="19.5" thickTop="1" thickBot="1">
      <c r="A5360" s="22"/>
      <c r="B5360" s="22"/>
      <c r="C5360" s="22" t="str">
        <f>IF(B5360&gt;0,VLOOKUP(B5360,'الموردين والمخازن'!$A$9:$L$10006,2,0)," ")</f>
        <v xml:space="preserve"> </v>
      </c>
      <c r="D5360" s="22"/>
      <c r="E5360" s="22"/>
      <c r="F5360" s="33"/>
      <c r="G5360" s="69" t="str">
        <f t="shared" si="83"/>
        <v/>
      </c>
    </row>
    <row r="5361" spans="1:7" ht="19.5" thickTop="1" thickBot="1">
      <c r="A5361" s="22"/>
      <c r="B5361" s="22"/>
      <c r="C5361" s="22" t="str">
        <f>IF(B5361&gt;0,VLOOKUP(B5361,'الموردين والمخازن'!$A$9:$L$10006,2,0)," ")</f>
        <v xml:space="preserve"> </v>
      </c>
      <c r="D5361" s="22"/>
      <c r="E5361" s="22"/>
      <c r="F5361" s="33"/>
      <c r="G5361" s="69" t="str">
        <f t="shared" si="83"/>
        <v/>
      </c>
    </row>
    <row r="5362" spans="1:7" ht="19.5" thickTop="1" thickBot="1">
      <c r="A5362" s="22"/>
      <c r="B5362" s="22"/>
      <c r="C5362" s="22" t="str">
        <f>IF(B5362&gt;0,VLOOKUP(B5362,'الموردين والمخازن'!$A$9:$L$10006,2,0)," ")</f>
        <v xml:space="preserve"> </v>
      </c>
      <c r="D5362" s="22"/>
      <c r="E5362" s="22"/>
      <c r="F5362" s="33"/>
      <c r="G5362" s="69" t="str">
        <f t="shared" si="83"/>
        <v/>
      </c>
    </row>
    <row r="5363" spans="1:7" ht="19.5" thickTop="1" thickBot="1">
      <c r="A5363" s="22"/>
      <c r="B5363" s="22"/>
      <c r="C5363" s="22" t="str">
        <f>IF(B5363&gt;0,VLOOKUP(B5363,'الموردين والمخازن'!$A$9:$L$10006,2,0)," ")</f>
        <v xml:space="preserve"> </v>
      </c>
      <c r="D5363" s="22"/>
      <c r="E5363" s="22"/>
      <c r="F5363" s="33"/>
      <c r="G5363" s="69" t="str">
        <f t="shared" si="83"/>
        <v/>
      </c>
    </row>
    <row r="5364" spans="1:7" ht="19.5" thickTop="1" thickBot="1">
      <c r="A5364" s="22"/>
      <c r="B5364" s="22"/>
      <c r="C5364" s="22" t="str">
        <f>IF(B5364&gt;0,VLOOKUP(B5364,'الموردين والمخازن'!$A$9:$L$10006,2,0)," ")</f>
        <v xml:space="preserve"> </v>
      </c>
      <c r="D5364" s="22"/>
      <c r="E5364" s="22"/>
      <c r="F5364" s="33"/>
      <c r="G5364" s="69" t="str">
        <f t="shared" si="83"/>
        <v/>
      </c>
    </row>
    <row r="5365" spans="1:7" ht="19.5" thickTop="1" thickBot="1">
      <c r="A5365" s="22"/>
      <c r="B5365" s="22"/>
      <c r="C5365" s="22" t="str">
        <f>IF(B5365&gt;0,VLOOKUP(B5365,'الموردين والمخازن'!$A$9:$L$10006,2,0)," ")</f>
        <v xml:space="preserve"> </v>
      </c>
      <c r="D5365" s="22"/>
      <c r="E5365" s="22"/>
      <c r="F5365" s="33"/>
      <c r="G5365" s="69" t="str">
        <f t="shared" si="83"/>
        <v/>
      </c>
    </row>
    <row r="5366" spans="1:7" ht="19.5" thickTop="1" thickBot="1">
      <c r="A5366" s="22"/>
      <c r="B5366" s="22"/>
      <c r="C5366" s="22" t="str">
        <f>IF(B5366&gt;0,VLOOKUP(B5366,'الموردين والمخازن'!$A$9:$L$10006,2,0)," ")</f>
        <v xml:space="preserve"> </v>
      </c>
      <c r="D5366" s="22"/>
      <c r="E5366" s="22"/>
      <c r="F5366" s="33"/>
      <c r="G5366" s="69" t="str">
        <f t="shared" si="83"/>
        <v/>
      </c>
    </row>
    <row r="5367" spans="1:7" ht="19.5" thickTop="1" thickBot="1">
      <c r="A5367" s="22"/>
      <c r="B5367" s="22"/>
      <c r="C5367" s="22" t="str">
        <f>IF(B5367&gt;0,VLOOKUP(B5367,'الموردين والمخازن'!$A$9:$L$10006,2,0)," ")</f>
        <v xml:space="preserve"> </v>
      </c>
      <c r="D5367" s="22"/>
      <c r="E5367" s="22"/>
      <c r="F5367" s="33"/>
      <c r="G5367" s="69" t="str">
        <f t="shared" si="83"/>
        <v/>
      </c>
    </row>
    <row r="5368" spans="1:7" ht="19.5" thickTop="1" thickBot="1">
      <c r="A5368" s="22"/>
      <c r="B5368" s="22"/>
      <c r="C5368" s="22" t="str">
        <f>IF(B5368&gt;0,VLOOKUP(B5368,'الموردين والمخازن'!$A$9:$L$10006,2,0)," ")</f>
        <v xml:space="preserve"> </v>
      </c>
      <c r="D5368" s="22"/>
      <c r="E5368" s="22"/>
      <c r="F5368" s="33"/>
      <c r="G5368" s="69" t="str">
        <f t="shared" si="83"/>
        <v/>
      </c>
    </row>
    <row r="5369" spans="1:7" ht="19.5" thickTop="1" thickBot="1">
      <c r="A5369" s="22"/>
      <c r="B5369" s="22"/>
      <c r="C5369" s="22" t="str">
        <f>IF(B5369&gt;0,VLOOKUP(B5369,'الموردين والمخازن'!$A$9:$L$10006,2,0)," ")</f>
        <v xml:space="preserve"> </v>
      </c>
      <c r="D5369" s="22"/>
      <c r="E5369" s="22"/>
      <c r="F5369" s="33"/>
      <c r="G5369" s="69" t="str">
        <f t="shared" si="83"/>
        <v/>
      </c>
    </row>
    <row r="5370" spans="1:7" ht="19.5" thickTop="1" thickBot="1">
      <c r="A5370" s="22"/>
      <c r="B5370" s="22"/>
      <c r="C5370" s="22" t="str">
        <f>IF(B5370&gt;0,VLOOKUP(B5370,'الموردين والمخازن'!$A$9:$L$10006,2,0)," ")</f>
        <v xml:space="preserve"> </v>
      </c>
      <c r="D5370" s="22"/>
      <c r="E5370" s="22"/>
      <c r="F5370" s="33"/>
      <c r="G5370" s="69" t="str">
        <f t="shared" si="83"/>
        <v/>
      </c>
    </row>
    <row r="5371" spans="1:7" ht="19.5" thickTop="1" thickBot="1">
      <c r="A5371" s="22"/>
      <c r="B5371" s="22"/>
      <c r="C5371" s="22" t="str">
        <f>IF(B5371&gt;0,VLOOKUP(B5371,'الموردين والمخازن'!$A$9:$L$10006,2,0)," ")</f>
        <v xml:space="preserve"> </v>
      </c>
      <c r="D5371" s="22"/>
      <c r="E5371" s="22"/>
      <c r="F5371" s="33"/>
      <c r="G5371" s="69" t="str">
        <f t="shared" si="83"/>
        <v/>
      </c>
    </row>
    <row r="5372" spans="1:7" ht="19.5" thickTop="1" thickBot="1">
      <c r="A5372" s="22"/>
      <c r="B5372" s="22"/>
      <c r="C5372" s="22" t="str">
        <f>IF(B5372&gt;0,VLOOKUP(B5372,'الموردين والمخازن'!$A$9:$L$10006,2,0)," ")</f>
        <v xml:space="preserve"> </v>
      </c>
      <c r="D5372" s="22"/>
      <c r="E5372" s="22"/>
      <c r="F5372" s="33"/>
      <c r="G5372" s="69" t="str">
        <f t="shared" si="83"/>
        <v/>
      </c>
    </row>
    <row r="5373" spans="1:7" ht="19.5" thickTop="1" thickBot="1">
      <c r="A5373" s="22"/>
      <c r="B5373" s="22"/>
      <c r="C5373" s="22" t="str">
        <f>IF(B5373&gt;0,VLOOKUP(B5373,'الموردين والمخازن'!$A$9:$L$10006,2,0)," ")</f>
        <v xml:space="preserve"> </v>
      </c>
      <c r="D5373" s="22"/>
      <c r="E5373" s="22"/>
      <c r="F5373" s="33"/>
      <c r="G5373" s="69" t="str">
        <f t="shared" si="83"/>
        <v/>
      </c>
    </row>
    <row r="5374" spans="1:7" ht="19.5" thickTop="1" thickBot="1">
      <c r="A5374" s="22"/>
      <c r="B5374" s="22"/>
      <c r="C5374" s="22" t="str">
        <f>IF(B5374&gt;0,VLOOKUP(B5374,'الموردين والمخازن'!$A$9:$L$10006,2,0)," ")</f>
        <v xml:space="preserve"> </v>
      </c>
      <c r="D5374" s="22"/>
      <c r="E5374" s="22"/>
      <c r="F5374" s="33"/>
      <c r="G5374" s="69" t="str">
        <f t="shared" si="83"/>
        <v/>
      </c>
    </row>
    <row r="5375" spans="1:7" ht="19.5" thickTop="1" thickBot="1">
      <c r="A5375" s="22"/>
      <c r="B5375" s="22"/>
      <c r="C5375" s="22" t="str">
        <f>IF(B5375&gt;0,VLOOKUP(B5375,'الموردين والمخازن'!$A$9:$L$10006,2,0)," ")</f>
        <v xml:space="preserve"> </v>
      </c>
      <c r="D5375" s="22"/>
      <c r="E5375" s="22"/>
      <c r="F5375" s="33"/>
      <c r="G5375" s="69" t="str">
        <f t="shared" si="83"/>
        <v/>
      </c>
    </row>
    <row r="5376" spans="1:7" ht="19.5" thickTop="1" thickBot="1">
      <c r="A5376" s="22"/>
      <c r="B5376" s="22"/>
      <c r="C5376" s="22" t="str">
        <f>IF(B5376&gt;0,VLOOKUP(B5376,'الموردين والمخازن'!$A$9:$L$10006,2,0)," ")</f>
        <v xml:space="preserve"> </v>
      </c>
      <c r="D5376" s="22"/>
      <c r="E5376" s="22"/>
      <c r="F5376" s="33"/>
      <c r="G5376" s="69" t="str">
        <f t="shared" si="83"/>
        <v/>
      </c>
    </row>
    <row r="5377" spans="1:7" ht="19.5" thickTop="1" thickBot="1">
      <c r="A5377" s="22"/>
      <c r="B5377" s="22"/>
      <c r="C5377" s="22" t="str">
        <f>IF(B5377&gt;0,VLOOKUP(B5377,'الموردين والمخازن'!$A$9:$L$10006,2,0)," ")</f>
        <v xml:space="preserve"> </v>
      </c>
      <c r="D5377" s="22"/>
      <c r="E5377" s="22"/>
      <c r="F5377" s="33"/>
      <c r="G5377" s="69" t="str">
        <f t="shared" si="83"/>
        <v/>
      </c>
    </row>
    <row r="5378" spans="1:7" ht="19.5" thickTop="1" thickBot="1">
      <c r="A5378" s="22"/>
      <c r="B5378" s="22"/>
      <c r="C5378" s="22" t="str">
        <f>IF(B5378&gt;0,VLOOKUP(B5378,'الموردين والمخازن'!$A$9:$L$10006,2,0)," ")</f>
        <v xml:space="preserve"> </v>
      </c>
      <c r="D5378" s="22"/>
      <c r="E5378" s="22"/>
      <c r="F5378" s="33"/>
      <c r="G5378" s="69" t="str">
        <f t="shared" si="83"/>
        <v/>
      </c>
    </row>
    <row r="5379" spans="1:7" ht="19.5" thickTop="1" thickBot="1">
      <c r="A5379" s="22"/>
      <c r="B5379" s="22"/>
      <c r="C5379" s="22" t="str">
        <f>IF(B5379&gt;0,VLOOKUP(B5379,'الموردين والمخازن'!$A$9:$L$10006,2,0)," ")</f>
        <v xml:space="preserve"> </v>
      </c>
      <c r="D5379" s="22"/>
      <c r="E5379" s="22"/>
      <c r="F5379" s="33"/>
      <c r="G5379" s="69" t="str">
        <f t="shared" si="83"/>
        <v/>
      </c>
    </row>
    <row r="5380" spans="1:7" ht="19.5" thickTop="1" thickBot="1">
      <c r="A5380" s="22"/>
      <c r="B5380" s="22"/>
      <c r="C5380" s="22" t="str">
        <f>IF(B5380&gt;0,VLOOKUP(B5380,'الموردين والمخازن'!$A$9:$L$10006,2,0)," ")</f>
        <v xml:space="preserve"> </v>
      </c>
      <c r="D5380" s="22"/>
      <c r="E5380" s="22"/>
      <c r="F5380" s="33"/>
      <c r="G5380" s="69" t="str">
        <f t="shared" si="83"/>
        <v/>
      </c>
    </row>
    <row r="5381" spans="1:7" ht="19.5" thickTop="1" thickBot="1">
      <c r="A5381" s="22"/>
      <c r="B5381" s="22"/>
      <c r="C5381" s="22" t="str">
        <f>IF(B5381&gt;0,VLOOKUP(B5381,'الموردين والمخازن'!$A$9:$L$10006,2,0)," ")</f>
        <v xml:space="preserve"> </v>
      </c>
      <c r="D5381" s="22"/>
      <c r="E5381" s="22"/>
      <c r="F5381" s="33"/>
      <c r="G5381" s="69" t="str">
        <f t="shared" si="83"/>
        <v/>
      </c>
    </row>
    <row r="5382" spans="1:7" ht="19.5" thickTop="1" thickBot="1">
      <c r="A5382" s="22"/>
      <c r="B5382" s="22"/>
      <c r="C5382" s="22" t="str">
        <f>IF(B5382&gt;0,VLOOKUP(B5382,'الموردين والمخازن'!$A$9:$L$10006,2,0)," ")</f>
        <v xml:space="preserve"> </v>
      </c>
      <c r="D5382" s="22"/>
      <c r="E5382" s="22"/>
      <c r="F5382" s="33"/>
      <c r="G5382" s="69" t="str">
        <f t="shared" si="83"/>
        <v/>
      </c>
    </row>
    <row r="5383" spans="1:7" ht="19.5" thickTop="1" thickBot="1">
      <c r="A5383" s="22"/>
      <c r="B5383" s="22"/>
      <c r="C5383" s="22" t="str">
        <f>IF(B5383&gt;0,VLOOKUP(B5383,'الموردين والمخازن'!$A$9:$L$10006,2,0)," ")</f>
        <v xml:space="preserve"> </v>
      </c>
      <c r="D5383" s="22"/>
      <c r="E5383" s="22"/>
      <c r="F5383" s="33"/>
      <c r="G5383" s="69" t="str">
        <f t="shared" si="83"/>
        <v/>
      </c>
    </row>
    <row r="5384" spans="1:7" ht="19.5" thickTop="1" thickBot="1">
      <c r="A5384" s="22"/>
      <c r="B5384" s="22"/>
      <c r="C5384" s="22" t="str">
        <f>IF(B5384&gt;0,VLOOKUP(B5384,'الموردين والمخازن'!$A$9:$L$10006,2,0)," ")</f>
        <v xml:space="preserve"> </v>
      </c>
      <c r="D5384" s="22"/>
      <c r="E5384" s="22"/>
      <c r="F5384" s="33"/>
      <c r="G5384" s="69" t="str">
        <f t="shared" si="83"/>
        <v/>
      </c>
    </row>
    <row r="5385" spans="1:7" ht="19.5" thickTop="1" thickBot="1">
      <c r="A5385" s="22"/>
      <c r="B5385" s="22"/>
      <c r="C5385" s="22" t="str">
        <f>IF(B5385&gt;0,VLOOKUP(B5385,'الموردين والمخازن'!$A$9:$L$10006,2,0)," ")</f>
        <v xml:space="preserve"> </v>
      </c>
      <c r="D5385" s="22"/>
      <c r="E5385" s="22"/>
      <c r="F5385" s="33"/>
      <c r="G5385" s="69" t="str">
        <f t="shared" ref="G5385:G5448" si="84">B5385&amp;A5385</f>
        <v/>
      </c>
    </row>
    <row r="5386" spans="1:7" ht="19.5" thickTop="1" thickBot="1">
      <c r="A5386" s="22"/>
      <c r="B5386" s="22"/>
      <c r="C5386" s="22" t="str">
        <f>IF(B5386&gt;0,VLOOKUP(B5386,'الموردين والمخازن'!$A$9:$L$10006,2,0)," ")</f>
        <v xml:space="preserve"> </v>
      </c>
      <c r="D5386" s="22"/>
      <c r="E5386" s="22"/>
      <c r="F5386" s="33"/>
      <c r="G5386" s="69" t="str">
        <f t="shared" si="84"/>
        <v/>
      </c>
    </row>
    <row r="5387" spans="1:7" ht="19.5" thickTop="1" thickBot="1">
      <c r="A5387" s="22"/>
      <c r="B5387" s="22"/>
      <c r="C5387" s="22" t="str">
        <f>IF(B5387&gt;0,VLOOKUP(B5387,'الموردين والمخازن'!$A$9:$L$10006,2,0)," ")</f>
        <v xml:space="preserve"> </v>
      </c>
      <c r="D5387" s="22"/>
      <c r="E5387" s="22"/>
      <c r="F5387" s="33"/>
      <c r="G5387" s="69" t="str">
        <f t="shared" si="84"/>
        <v/>
      </c>
    </row>
    <row r="5388" spans="1:7" ht="19.5" thickTop="1" thickBot="1">
      <c r="A5388" s="22"/>
      <c r="B5388" s="22"/>
      <c r="C5388" s="22" t="str">
        <f>IF(B5388&gt;0,VLOOKUP(B5388,'الموردين والمخازن'!$A$9:$L$10006,2,0)," ")</f>
        <v xml:space="preserve"> </v>
      </c>
      <c r="D5388" s="22"/>
      <c r="E5388" s="22"/>
      <c r="F5388" s="33"/>
      <c r="G5388" s="69" t="str">
        <f t="shared" si="84"/>
        <v/>
      </c>
    </row>
    <row r="5389" spans="1:7" ht="19.5" thickTop="1" thickBot="1">
      <c r="A5389" s="22"/>
      <c r="B5389" s="22"/>
      <c r="C5389" s="22" t="str">
        <f>IF(B5389&gt;0,VLOOKUP(B5389,'الموردين والمخازن'!$A$9:$L$10006,2,0)," ")</f>
        <v xml:space="preserve"> </v>
      </c>
      <c r="D5389" s="22"/>
      <c r="E5389" s="22"/>
      <c r="F5389" s="33"/>
      <c r="G5389" s="69" t="str">
        <f t="shared" si="84"/>
        <v/>
      </c>
    </row>
    <row r="5390" spans="1:7" ht="19.5" thickTop="1" thickBot="1">
      <c r="A5390" s="22"/>
      <c r="B5390" s="22"/>
      <c r="C5390" s="22" t="str">
        <f>IF(B5390&gt;0,VLOOKUP(B5390,'الموردين والمخازن'!$A$9:$L$10006,2,0)," ")</f>
        <v xml:space="preserve"> </v>
      </c>
      <c r="D5390" s="22"/>
      <c r="E5390" s="22"/>
      <c r="F5390" s="33"/>
      <c r="G5390" s="69" t="str">
        <f t="shared" si="84"/>
        <v/>
      </c>
    </row>
    <row r="5391" spans="1:7" ht="19.5" thickTop="1" thickBot="1">
      <c r="A5391" s="22"/>
      <c r="B5391" s="22"/>
      <c r="C5391" s="22" t="str">
        <f>IF(B5391&gt;0,VLOOKUP(B5391,'الموردين والمخازن'!$A$9:$L$10006,2,0)," ")</f>
        <v xml:space="preserve"> </v>
      </c>
      <c r="D5391" s="22"/>
      <c r="E5391" s="22"/>
      <c r="F5391" s="33"/>
      <c r="G5391" s="69" t="str">
        <f t="shared" si="84"/>
        <v/>
      </c>
    </row>
    <row r="5392" spans="1:7" ht="19.5" thickTop="1" thickBot="1">
      <c r="A5392" s="22"/>
      <c r="B5392" s="22"/>
      <c r="C5392" s="22" t="str">
        <f>IF(B5392&gt;0,VLOOKUP(B5392,'الموردين والمخازن'!$A$9:$L$10006,2,0)," ")</f>
        <v xml:space="preserve"> </v>
      </c>
      <c r="D5392" s="22"/>
      <c r="E5392" s="22"/>
      <c r="F5392" s="33"/>
      <c r="G5392" s="69" t="str">
        <f t="shared" si="84"/>
        <v/>
      </c>
    </row>
    <row r="5393" spans="1:7" ht="19.5" thickTop="1" thickBot="1">
      <c r="A5393" s="22"/>
      <c r="B5393" s="22"/>
      <c r="C5393" s="22" t="str">
        <f>IF(B5393&gt;0,VLOOKUP(B5393,'الموردين والمخازن'!$A$9:$L$10006,2,0)," ")</f>
        <v xml:space="preserve"> </v>
      </c>
      <c r="D5393" s="22"/>
      <c r="E5393" s="22"/>
      <c r="F5393" s="33"/>
      <c r="G5393" s="69" t="str">
        <f t="shared" si="84"/>
        <v/>
      </c>
    </row>
    <row r="5394" spans="1:7" ht="19.5" thickTop="1" thickBot="1">
      <c r="A5394" s="22"/>
      <c r="B5394" s="22"/>
      <c r="C5394" s="22" t="str">
        <f>IF(B5394&gt;0,VLOOKUP(B5394,'الموردين والمخازن'!$A$9:$L$10006,2,0)," ")</f>
        <v xml:space="preserve"> </v>
      </c>
      <c r="D5394" s="22"/>
      <c r="E5394" s="22"/>
      <c r="F5394" s="33"/>
      <c r="G5394" s="69" t="str">
        <f t="shared" si="84"/>
        <v/>
      </c>
    </row>
    <row r="5395" spans="1:7" ht="19.5" thickTop="1" thickBot="1">
      <c r="A5395" s="22"/>
      <c r="B5395" s="22"/>
      <c r="C5395" s="22" t="str">
        <f>IF(B5395&gt;0,VLOOKUP(B5395,'الموردين والمخازن'!$A$9:$L$10006,2,0)," ")</f>
        <v xml:space="preserve"> </v>
      </c>
      <c r="D5395" s="22"/>
      <c r="E5395" s="22"/>
      <c r="F5395" s="33"/>
      <c r="G5395" s="69" t="str">
        <f t="shared" si="84"/>
        <v/>
      </c>
    </row>
    <row r="5396" spans="1:7" ht="19.5" thickTop="1" thickBot="1">
      <c r="A5396" s="22"/>
      <c r="B5396" s="22"/>
      <c r="C5396" s="22" t="str">
        <f>IF(B5396&gt;0,VLOOKUP(B5396,'الموردين والمخازن'!$A$9:$L$10006,2,0)," ")</f>
        <v xml:space="preserve"> </v>
      </c>
      <c r="D5396" s="22"/>
      <c r="E5396" s="22"/>
      <c r="F5396" s="33"/>
      <c r="G5396" s="69" t="str">
        <f t="shared" si="84"/>
        <v/>
      </c>
    </row>
    <row r="5397" spans="1:7" ht="19.5" thickTop="1" thickBot="1">
      <c r="A5397" s="22"/>
      <c r="B5397" s="22"/>
      <c r="C5397" s="22" t="str">
        <f>IF(B5397&gt;0,VLOOKUP(B5397,'الموردين والمخازن'!$A$9:$L$10006,2,0)," ")</f>
        <v xml:space="preserve"> </v>
      </c>
      <c r="D5397" s="22"/>
      <c r="E5397" s="22"/>
      <c r="F5397" s="33"/>
      <c r="G5397" s="69" t="str">
        <f t="shared" si="84"/>
        <v/>
      </c>
    </row>
    <row r="5398" spans="1:7" ht="19.5" thickTop="1" thickBot="1">
      <c r="A5398" s="22"/>
      <c r="B5398" s="22"/>
      <c r="C5398" s="22" t="str">
        <f>IF(B5398&gt;0,VLOOKUP(B5398,'الموردين والمخازن'!$A$9:$L$10006,2,0)," ")</f>
        <v xml:space="preserve"> </v>
      </c>
      <c r="D5398" s="22"/>
      <c r="E5398" s="22"/>
      <c r="F5398" s="33"/>
      <c r="G5398" s="69" t="str">
        <f t="shared" si="84"/>
        <v/>
      </c>
    </row>
    <row r="5399" spans="1:7" ht="19.5" thickTop="1" thickBot="1">
      <c r="A5399" s="22"/>
      <c r="B5399" s="22"/>
      <c r="C5399" s="22" t="str">
        <f>IF(B5399&gt;0,VLOOKUP(B5399,'الموردين والمخازن'!$A$9:$L$10006,2,0)," ")</f>
        <v xml:space="preserve"> </v>
      </c>
      <c r="D5399" s="22"/>
      <c r="E5399" s="22"/>
      <c r="F5399" s="33"/>
      <c r="G5399" s="69" t="str">
        <f t="shared" si="84"/>
        <v/>
      </c>
    </row>
    <row r="5400" spans="1:7" ht="19.5" thickTop="1" thickBot="1">
      <c r="A5400" s="22"/>
      <c r="B5400" s="22"/>
      <c r="C5400" s="22" t="str">
        <f>IF(B5400&gt;0,VLOOKUP(B5400,'الموردين والمخازن'!$A$9:$L$10006,2,0)," ")</f>
        <v xml:space="preserve"> </v>
      </c>
      <c r="D5400" s="22"/>
      <c r="E5400" s="22"/>
      <c r="F5400" s="33"/>
      <c r="G5400" s="69" t="str">
        <f t="shared" si="84"/>
        <v/>
      </c>
    </row>
    <row r="5401" spans="1:7" ht="19.5" thickTop="1" thickBot="1">
      <c r="A5401" s="22"/>
      <c r="B5401" s="22"/>
      <c r="C5401" s="22" t="str">
        <f>IF(B5401&gt;0,VLOOKUP(B5401,'الموردين والمخازن'!$A$9:$L$10006,2,0)," ")</f>
        <v xml:space="preserve"> </v>
      </c>
      <c r="D5401" s="22"/>
      <c r="E5401" s="22"/>
      <c r="F5401" s="33"/>
      <c r="G5401" s="69" t="str">
        <f t="shared" si="84"/>
        <v/>
      </c>
    </row>
    <row r="5402" spans="1:7" ht="19.5" thickTop="1" thickBot="1">
      <c r="A5402" s="22"/>
      <c r="B5402" s="22"/>
      <c r="C5402" s="22" t="str">
        <f>IF(B5402&gt;0,VLOOKUP(B5402,'الموردين والمخازن'!$A$9:$L$10006,2,0)," ")</f>
        <v xml:space="preserve"> </v>
      </c>
      <c r="D5402" s="22"/>
      <c r="E5402" s="22"/>
      <c r="F5402" s="33"/>
      <c r="G5402" s="69" t="str">
        <f t="shared" si="84"/>
        <v/>
      </c>
    </row>
    <row r="5403" spans="1:7" ht="19.5" thickTop="1" thickBot="1">
      <c r="A5403" s="22"/>
      <c r="B5403" s="22"/>
      <c r="C5403" s="22" t="str">
        <f>IF(B5403&gt;0,VLOOKUP(B5403,'الموردين والمخازن'!$A$9:$L$10006,2,0)," ")</f>
        <v xml:space="preserve"> </v>
      </c>
      <c r="D5403" s="22"/>
      <c r="E5403" s="22"/>
      <c r="F5403" s="33"/>
      <c r="G5403" s="69" t="str">
        <f t="shared" si="84"/>
        <v/>
      </c>
    </row>
    <row r="5404" spans="1:7" ht="19.5" thickTop="1" thickBot="1">
      <c r="A5404" s="22"/>
      <c r="B5404" s="22"/>
      <c r="C5404" s="22" t="str">
        <f>IF(B5404&gt;0,VLOOKUP(B5404,'الموردين والمخازن'!$A$9:$L$10006,2,0)," ")</f>
        <v xml:space="preserve"> </v>
      </c>
      <c r="D5404" s="22"/>
      <c r="E5404" s="22"/>
      <c r="F5404" s="33"/>
      <c r="G5404" s="69" t="str">
        <f t="shared" si="84"/>
        <v/>
      </c>
    </row>
    <row r="5405" spans="1:7" ht="19.5" thickTop="1" thickBot="1">
      <c r="A5405" s="22"/>
      <c r="B5405" s="22"/>
      <c r="C5405" s="22" t="str">
        <f>IF(B5405&gt;0,VLOOKUP(B5405,'الموردين والمخازن'!$A$9:$L$10006,2,0)," ")</f>
        <v xml:space="preserve"> </v>
      </c>
      <c r="D5405" s="22"/>
      <c r="E5405" s="22"/>
      <c r="F5405" s="33"/>
      <c r="G5405" s="69" t="str">
        <f t="shared" si="84"/>
        <v/>
      </c>
    </row>
    <row r="5406" spans="1:7" ht="19.5" thickTop="1" thickBot="1">
      <c r="A5406" s="22"/>
      <c r="B5406" s="22"/>
      <c r="C5406" s="22" t="str">
        <f>IF(B5406&gt;0,VLOOKUP(B5406,'الموردين والمخازن'!$A$9:$L$10006,2,0)," ")</f>
        <v xml:space="preserve"> </v>
      </c>
      <c r="D5406" s="22"/>
      <c r="E5406" s="22"/>
      <c r="F5406" s="33"/>
      <c r="G5406" s="69" t="str">
        <f t="shared" si="84"/>
        <v/>
      </c>
    </row>
    <row r="5407" spans="1:7" ht="19.5" thickTop="1" thickBot="1">
      <c r="A5407" s="22"/>
      <c r="B5407" s="22"/>
      <c r="C5407" s="22" t="str">
        <f>IF(B5407&gt;0,VLOOKUP(B5407,'الموردين والمخازن'!$A$9:$L$10006,2,0)," ")</f>
        <v xml:space="preserve"> </v>
      </c>
      <c r="D5407" s="22"/>
      <c r="E5407" s="22"/>
      <c r="F5407" s="33"/>
      <c r="G5407" s="69" t="str">
        <f t="shared" si="84"/>
        <v/>
      </c>
    </row>
    <row r="5408" spans="1:7" ht="19.5" thickTop="1" thickBot="1">
      <c r="A5408" s="22"/>
      <c r="B5408" s="22"/>
      <c r="C5408" s="22" t="str">
        <f>IF(B5408&gt;0,VLOOKUP(B5408,'الموردين والمخازن'!$A$9:$L$10006,2,0)," ")</f>
        <v xml:space="preserve"> </v>
      </c>
      <c r="D5408" s="22"/>
      <c r="E5408" s="22"/>
      <c r="F5408" s="33"/>
      <c r="G5408" s="69" t="str">
        <f t="shared" si="84"/>
        <v/>
      </c>
    </row>
    <row r="5409" spans="1:7" ht="19.5" thickTop="1" thickBot="1">
      <c r="A5409" s="22"/>
      <c r="B5409" s="22"/>
      <c r="C5409" s="22" t="str">
        <f>IF(B5409&gt;0,VLOOKUP(B5409,'الموردين والمخازن'!$A$9:$L$10006,2,0)," ")</f>
        <v xml:space="preserve"> </v>
      </c>
      <c r="D5409" s="22"/>
      <c r="E5409" s="22"/>
      <c r="F5409" s="33"/>
      <c r="G5409" s="69" t="str">
        <f t="shared" si="84"/>
        <v/>
      </c>
    </row>
    <row r="5410" spans="1:7" ht="19.5" thickTop="1" thickBot="1">
      <c r="A5410" s="22"/>
      <c r="B5410" s="22"/>
      <c r="C5410" s="22" t="str">
        <f>IF(B5410&gt;0,VLOOKUP(B5410,'الموردين والمخازن'!$A$9:$L$10006,2,0)," ")</f>
        <v xml:space="preserve"> </v>
      </c>
      <c r="D5410" s="22"/>
      <c r="E5410" s="22"/>
      <c r="F5410" s="33"/>
      <c r="G5410" s="69" t="str">
        <f t="shared" si="84"/>
        <v/>
      </c>
    </row>
    <row r="5411" spans="1:7" ht="19.5" thickTop="1" thickBot="1">
      <c r="A5411" s="22"/>
      <c r="B5411" s="22"/>
      <c r="C5411" s="22" t="str">
        <f>IF(B5411&gt;0,VLOOKUP(B5411,'الموردين والمخازن'!$A$9:$L$10006,2,0)," ")</f>
        <v xml:space="preserve"> </v>
      </c>
      <c r="D5411" s="22"/>
      <c r="E5411" s="22"/>
      <c r="F5411" s="33"/>
      <c r="G5411" s="69" t="str">
        <f t="shared" si="84"/>
        <v/>
      </c>
    </row>
    <row r="5412" spans="1:7" ht="19.5" thickTop="1" thickBot="1">
      <c r="A5412" s="22"/>
      <c r="B5412" s="22"/>
      <c r="C5412" s="22" t="str">
        <f>IF(B5412&gt;0,VLOOKUP(B5412,'الموردين والمخازن'!$A$9:$L$10006,2,0)," ")</f>
        <v xml:space="preserve"> </v>
      </c>
      <c r="D5412" s="22"/>
      <c r="E5412" s="22"/>
      <c r="F5412" s="33"/>
      <c r="G5412" s="69" t="str">
        <f t="shared" si="84"/>
        <v/>
      </c>
    </row>
    <row r="5413" spans="1:7" ht="19.5" thickTop="1" thickBot="1">
      <c r="A5413" s="22"/>
      <c r="B5413" s="22"/>
      <c r="C5413" s="22" t="str">
        <f>IF(B5413&gt;0,VLOOKUP(B5413,'الموردين والمخازن'!$A$9:$L$10006,2,0)," ")</f>
        <v xml:space="preserve"> </v>
      </c>
      <c r="D5413" s="22"/>
      <c r="E5413" s="22"/>
      <c r="F5413" s="33"/>
      <c r="G5413" s="69" t="str">
        <f t="shared" si="84"/>
        <v/>
      </c>
    </row>
    <row r="5414" spans="1:7" ht="19.5" thickTop="1" thickBot="1">
      <c r="A5414" s="22"/>
      <c r="B5414" s="22"/>
      <c r="C5414" s="22" t="str">
        <f>IF(B5414&gt;0,VLOOKUP(B5414,'الموردين والمخازن'!$A$9:$L$10006,2,0)," ")</f>
        <v xml:space="preserve"> </v>
      </c>
      <c r="D5414" s="22"/>
      <c r="E5414" s="22"/>
      <c r="F5414" s="33"/>
      <c r="G5414" s="69" t="str">
        <f t="shared" si="84"/>
        <v/>
      </c>
    </row>
    <row r="5415" spans="1:7" ht="19.5" thickTop="1" thickBot="1">
      <c r="A5415" s="22"/>
      <c r="B5415" s="22"/>
      <c r="C5415" s="22" t="str">
        <f>IF(B5415&gt;0,VLOOKUP(B5415,'الموردين والمخازن'!$A$9:$L$10006,2,0)," ")</f>
        <v xml:space="preserve"> </v>
      </c>
      <c r="D5415" s="22"/>
      <c r="E5415" s="22"/>
      <c r="F5415" s="33"/>
      <c r="G5415" s="69" t="str">
        <f t="shared" si="84"/>
        <v/>
      </c>
    </row>
    <row r="5416" spans="1:7" ht="19.5" thickTop="1" thickBot="1">
      <c r="A5416" s="22"/>
      <c r="B5416" s="22"/>
      <c r="C5416" s="22" t="str">
        <f>IF(B5416&gt;0,VLOOKUP(B5416,'الموردين والمخازن'!$A$9:$L$10006,2,0)," ")</f>
        <v xml:space="preserve"> </v>
      </c>
      <c r="D5416" s="22"/>
      <c r="E5416" s="22"/>
      <c r="F5416" s="33"/>
      <c r="G5416" s="69" t="str">
        <f t="shared" si="84"/>
        <v/>
      </c>
    </row>
    <row r="5417" spans="1:7" ht="19.5" thickTop="1" thickBot="1">
      <c r="A5417" s="22"/>
      <c r="B5417" s="22"/>
      <c r="C5417" s="22" t="str">
        <f>IF(B5417&gt;0,VLOOKUP(B5417,'الموردين والمخازن'!$A$9:$L$10006,2,0)," ")</f>
        <v xml:space="preserve"> </v>
      </c>
      <c r="D5417" s="22"/>
      <c r="E5417" s="22"/>
      <c r="F5417" s="33"/>
      <c r="G5417" s="69" t="str">
        <f t="shared" si="84"/>
        <v/>
      </c>
    </row>
    <row r="5418" spans="1:7" ht="19.5" thickTop="1" thickBot="1">
      <c r="A5418" s="22"/>
      <c r="B5418" s="22"/>
      <c r="C5418" s="22" t="str">
        <f>IF(B5418&gt;0,VLOOKUP(B5418,'الموردين والمخازن'!$A$9:$L$10006,2,0)," ")</f>
        <v xml:space="preserve"> </v>
      </c>
      <c r="D5418" s="22"/>
      <c r="E5418" s="22"/>
      <c r="F5418" s="33"/>
      <c r="G5418" s="69" t="str">
        <f t="shared" si="84"/>
        <v/>
      </c>
    </row>
    <row r="5419" spans="1:7" ht="19.5" thickTop="1" thickBot="1">
      <c r="A5419" s="22"/>
      <c r="B5419" s="22"/>
      <c r="C5419" s="22" t="str">
        <f>IF(B5419&gt;0,VLOOKUP(B5419,'الموردين والمخازن'!$A$9:$L$10006,2,0)," ")</f>
        <v xml:space="preserve"> </v>
      </c>
      <c r="D5419" s="22"/>
      <c r="E5419" s="22"/>
      <c r="F5419" s="33"/>
      <c r="G5419" s="69" t="str">
        <f t="shared" si="84"/>
        <v/>
      </c>
    </row>
    <row r="5420" spans="1:7" ht="19.5" thickTop="1" thickBot="1">
      <c r="A5420" s="22"/>
      <c r="B5420" s="22"/>
      <c r="C5420" s="22" t="str">
        <f>IF(B5420&gt;0,VLOOKUP(B5420,'الموردين والمخازن'!$A$9:$L$10006,2,0)," ")</f>
        <v xml:space="preserve"> </v>
      </c>
      <c r="D5420" s="22"/>
      <c r="E5420" s="22"/>
      <c r="F5420" s="33"/>
      <c r="G5420" s="69" t="str">
        <f t="shared" si="84"/>
        <v/>
      </c>
    </row>
    <row r="5421" spans="1:7" ht="19.5" thickTop="1" thickBot="1">
      <c r="A5421" s="22"/>
      <c r="B5421" s="22"/>
      <c r="C5421" s="22" t="str">
        <f>IF(B5421&gt;0,VLOOKUP(B5421,'الموردين والمخازن'!$A$9:$L$10006,2,0)," ")</f>
        <v xml:space="preserve"> </v>
      </c>
      <c r="D5421" s="22"/>
      <c r="E5421" s="22"/>
      <c r="F5421" s="33"/>
      <c r="G5421" s="69" t="str">
        <f t="shared" si="84"/>
        <v/>
      </c>
    </row>
    <row r="5422" spans="1:7" ht="19.5" thickTop="1" thickBot="1">
      <c r="A5422" s="22"/>
      <c r="B5422" s="22"/>
      <c r="C5422" s="22" t="str">
        <f>IF(B5422&gt;0,VLOOKUP(B5422,'الموردين والمخازن'!$A$9:$L$10006,2,0)," ")</f>
        <v xml:space="preserve"> </v>
      </c>
      <c r="D5422" s="22"/>
      <c r="E5422" s="22"/>
      <c r="F5422" s="33"/>
      <c r="G5422" s="69" t="str">
        <f t="shared" si="84"/>
        <v/>
      </c>
    </row>
    <row r="5423" spans="1:7" ht="19.5" thickTop="1" thickBot="1">
      <c r="A5423" s="22"/>
      <c r="B5423" s="22"/>
      <c r="C5423" s="22" t="str">
        <f>IF(B5423&gt;0,VLOOKUP(B5423,'الموردين والمخازن'!$A$9:$L$10006,2,0)," ")</f>
        <v xml:space="preserve"> </v>
      </c>
      <c r="D5423" s="22"/>
      <c r="E5423" s="22"/>
      <c r="F5423" s="33"/>
      <c r="G5423" s="69" t="str">
        <f t="shared" si="84"/>
        <v/>
      </c>
    </row>
    <row r="5424" spans="1:7" ht="19.5" thickTop="1" thickBot="1">
      <c r="A5424" s="22"/>
      <c r="B5424" s="22"/>
      <c r="C5424" s="22" t="str">
        <f>IF(B5424&gt;0,VLOOKUP(B5424,'الموردين والمخازن'!$A$9:$L$10006,2,0)," ")</f>
        <v xml:space="preserve"> </v>
      </c>
      <c r="D5424" s="22"/>
      <c r="E5424" s="22"/>
      <c r="F5424" s="33"/>
      <c r="G5424" s="69" t="str">
        <f t="shared" si="84"/>
        <v/>
      </c>
    </row>
    <row r="5425" spans="1:7" ht="19.5" thickTop="1" thickBot="1">
      <c r="A5425" s="22"/>
      <c r="B5425" s="22"/>
      <c r="C5425" s="22" t="str">
        <f>IF(B5425&gt;0,VLOOKUP(B5425,'الموردين والمخازن'!$A$9:$L$10006,2,0)," ")</f>
        <v xml:space="preserve"> </v>
      </c>
      <c r="D5425" s="22"/>
      <c r="E5425" s="22"/>
      <c r="F5425" s="33"/>
      <c r="G5425" s="69" t="str">
        <f t="shared" si="84"/>
        <v/>
      </c>
    </row>
    <row r="5426" spans="1:7" ht="19.5" thickTop="1" thickBot="1">
      <c r="A5426" s="22"/>
      <c r="B5426" s="22"/>
      <c r="C5426" s="22" t="str">
        <f>IF(B5426&gt;0,VLOOKUP(B5426,'الموردين والمخازن'!$A$9:$L$10006,2,0)," ")</f>
        <v xml:space="preserve"> </v>
      </c>
      <c r="D5426" s="22"/>
      <c r="E5426" s="22"/>
      <c r="F5426" s="33"/>
      <c r="G5426" s="69" t="str">
        <f t="shared" si="84"/>
        <v/>
      </c>
    </row>
    <row r="5427" spans="1:7" ht="19.5" thickTop="1" thickBot="1">
      <c r="A5427" s="22"/>
      <c r="B5427" s="22"/>
      <c r="C5427" s="22" t="str">
        <f>IF(B5427&gt;0,VLOOKUP(B5427,'الموردين والمخازن'!$A$9:$L$10006,2,0)," ")</f>
        <v xml:space="preserve"> </v>
      </c>
      <c r="D5427" s="22"/>
      <c r="E5427" s="22"/>
      <c r="F5427" s="33"/>
      <c r="G5427" s="69" t="str">
        <f t="shared" si="84"/>
        <v/>
      </c>
    </row>
    <row r="5428" spans="1:7" ht="19.5" thickTop="1" thickBot="1">
      <c r="A5428" s="22"/>
      <c r="B5428" s="22"/>
      <c r="C5428" s="22" t="str">
        <f>IF(B5428&gt;0,VLOOKUP(B5428,'الموردين والمخازن'!$A$9:$L$10006,2,0)," ")</f>
        <v xml:space="preserve"> </v>
      </c>
      <c r="D5428" s="22"/>
      <c r="E5428" s="22"/>
      <c r="F5428" s="33"/>
      <c r="G5428" s="69" t="str">
        <f t="shared" si="84"/>
        <v/>
      </c>
    </row>
    <row r="5429" spans="1:7" ht="19.5" thickTop="1" thickBot="1">
      <c r="A5429" s="22"/>
      <c r="B5429" s="22"/>
      <c r="C5429" s="22" t="str">
        <f>IF(B5429&gt;0,VLOOKUP(B5429,'الموردين والمخازن'!$A$9:$L$10006,2,0)," ")</f>
        <v xml:space="preserve"> </v>
      </c>
      <c r="D5429" s="22"/>
      <c r="E5429" s="22"/>
      <c r="F5429" s="33"/>
      <c r="G5429" s="69" t="str">
        <f t="shared" si="84"/>
        <v/>
      </c>
    </row>
    <row r="5430" spans="1:7" ht="19.5" thickTop="1" thickBot="1">
      <c r="A5430" s="22"/>
      <c r="B5430" s="22"/>
      <c r="C5430" s="22" t="str">
        <f>IF(B5430&gt;0,VLOOKUP(B5430,'الموردين والمخازن'!$A$9:$L$10006,2,0)," ")</f>
        <v xml:space="preserve"> </v>
      </c>
      <c r="D5430" s="22"/>
      <c r="E5430" s="22"/>
      <c r="F5430" s="33"/>
      <c r="G5430" s="69" t="str">
        <f t="shared" si="84"/>
        <v/>
      </c>
    </row>
    <row r="5431" spans="1:7" ht="19.5" thickTop="1" thickBot="1">
      <c r="A5431" s="22"/>
      <c r="B5431" s="22"/>
      <c r="C5431" s="22" t="str">
        <f>IF(B5431&gt;0,VLOOKUP(B5431,'الموردين والمخازن'!$A$9:$L$10006,2,0)," ")</f>
        <v xml:space="preserve"> </v>
      </c>
      <c r="D5431" s="22"/>
      <c r="E5431" s="22"/>
      <c r="F5431" s="33"/>
      <c r="G5431" s="69" t="str">
        <f t="shared" si="84"/>
        <v/>
      </c>
    </row>
    <row r="5432" spans="1:7" ht="19.5" thickTop="1" thickBot="1">
      <c r="A5432" s="22"/>
      <c r="B5432" s="22"/>
      <c r="C5432" s="22" t="str">
        <f>IF(B5432&gt;0,VLOOKUP(B5432,'الموردين والمخازن'!$A$9:$L$10006,2,0)," ")</f>
        <v xml:space="preserve"> </v>
      </c>
      <c r="D5432" s="22"/>
      <c r="E5432" s="22"/>
      <c r="F5432" s="33"/>
      <c r="G5432" s="69" t="str">
        <f t="shared" si="84"/>
        <v/>
      </c>
    </row>
    <row r="5433" spans="1:7" ht="19.5" thickTop="1" thickBot="1">
      <c r="A5433" s="22"/>
      <c r="B5433" s="22"/>
      <c r="C5433" s="22" t="str">
        <f>IF(B5433&gt;0,VLOOKUP(B5433,'الموردين والمخازن'!$A$9:$L$10006,2,0)," ")</f>
        <v xml:space="preserve"> </v>
      </c>
      <c r="D5433" s="22"/>
      <c r="E5433" s="22"/>
      <c r="F5433" s="33"/>
      <c r="G5433" s="69" t="str">
        <f t="shared" si="84"/>
        <v/>
      </c>
    </row>
    <row r="5434" spans="1:7" ht="19.5" thickTop="1" thickBot="1">
      <c r="A5434" s="22"/>
      <c r="B5434" s="22"/>
      <c r="C5434" s="22" t="str">
        <f>IF(B5434&gt;0,VLOOKUP(B5434,'الموردين والمخازن'!$A$9:$L$10006,2,0)," ")</f>
        <v xml:space="preserve"> </v>
      </c>
      <c r="D5434" s="22"/>
      <c r="E5434" s="22"/>
      <c r="F5434" s="33"/>
      <c r="G5434" s="69" t="str">
        <f t="shared" si="84"/>
        <v/>
      </c>
    </row>
    <row r="5435" spans="1:7" ht="19.5" thickTop="1" thickBot="1">
      <c r="A5435" s="22"/>
      <c r="B5435" s="22"/>
      <c r="C5435" s="22" t="str">
        <f>IF(B5435&gt;0,VLOOKUP(B5435,'الموردين والمخازن'!$A$9:$L$10006,2,0)," ")</f>
        <v xml:space="preserve"> </v>
      </c>
      <c r="D5435" s="22"/>
      <c r="E5435" s="22"/>
      <c r="F5435" s="33"/>
      <c r="G5435" s="69" t="str">
        <f t="shared" si="84"/>
        <v/>
      </c>
    </row>
    <row r="5436" spans="1:7" ht="19.5" thickTop="1" thickBot="1">
      <c r="A5436" s="22"/>
      <c r="B5436" s="22"/>
      <c r="C5436" s="22" t="str">
        <f>IF(B5436&gt;0,VLOOKUP(B5436,'الموردين والمخازن'!$A$9:$L$10006,2,0)," ")</f>
        <v xml:space="preserve"> </v>
      </c>
      <c r="D5436" s="22"/>
      <c r="E5436" s="22"/>
      <c r="F5436" s="33"/>
      <c r="G5436" s="69" t="str">
        <f t="shared" si="84"/>
        <v/>
      </c>
    </row>
    <row r="5437" spans="1:7" ht="19.5" thickTop="1" thickBot="1">
      <c r="A5437" s="22"/>
      <c r="B5437" s="22"/>
      <c r="C5437" s="22" t="str">
        <f>IF(B5437&gt;0,VLOOKUP(B5437,'الموردين والمخازن'!$A$9:$L$10006,2,0)," ")</f>
        <v xml:space="preserve"> </v>
      </c>
      <c r="D5437" s="22"/>
      <c r="E5437" s="22"/>
      <c r="F5437" s="33"/>
      <c r="G5437" s="69" t="str">
        <f t="shared" si="84"/>
        <v/>
      </c>
    </row>
    <row r="5438" spans="1:7" ht="19.5" thickTop="1" thickBot="1">
      <c r="A5438" s="22"/>
      <c r="B5438" s="22"/>
      <c r="C5438" s="22" t="str">
        <f>IF(B5438&gt;0,VLOOKUP(B5438,'الموردين والمخازن'!$A$9:$L$10006,2,0)," ")</f>
        <v xml:space="preserve"> </v>
      </c>
      <c r="D5438" s="22"/>
      <c r="E5438" s="22"/>
      <c r="F5438" s="33"/>
      <c r="G5438" s="69" t="str">
        <f t="shared" si="84"/>
        <v/>
      </c>
    </row>
    <row r="5439" spans="1:7" ht="19.5" thickTop="1" thickBot="1">
      <c r="A5439" s="22"/>
      <c r="B5439" s="22"/>
      <c r="C5439" s="22" t="str">
        <f>IF(B5439&gt;0,VLOOKUP(B5439,'الموردين والمخازن'!$A$9:$L$10006,2,0)," ")</f>
        <v xml:space="preserve"> </v>
      </c>
      <c r="D5439" s="22"/>
      <c r="E5439" s="22"/>
      <c r="F5439" s="33"/>
      <c r="G5439" s="69" t="str">
        <f t="shared" si="84"/>
        <v/>
      </c>
    </row>
    <row r="5440" spans="1:7" ht="19.5" thickTop="1" thickBot="1">
      <c r="A5440" s="22"/>
      <c r="B5440" s="22"/>
      <c r="C5440" s="22" t="str">
        <f>IF(B5440&gt;0,VLOOKUP(B5440,'الموردين والمخازن'!$A$9:$L$10006,2,0)," ")</f>
        <v xml:space="preserve"> </v>
      </c>
      <c r="D5440" s="22"/>
      <c r="E5440" s="22"/>
      <c r="F5440" s="33"/>
      <c r="G5440" s="69" t="str">
        <f t="shared" si="84"/>
        <v/>
      </c>
    </row>
    <row r="5441" spans="1:7" ht="19.5" thickTop="1" thickBot="1">
      <c r="A5441" s="22"/>
      <c r="B5441" s="22"/>
      <c r="C5441" s="22" t="str">
        <f>IF(B5441&gt;0,VLOOKUP(B5441,'الموردين والمخازن'!$A$9:$L$10006,2,0)," ")</f>
        <v xml:space="preserve"> </v>
      </c>
      <c r="D5441" s="22"/>
      <c r="E5441" s="22"/>
      <c r="F5441" s="33"/>
      <c r="G5441" s="69" t="str">
        <f t="shared" si="84"/>
        <v/>
      </c>
    </row>
    <row r="5442" spans="1:7" ht="19.5" thickTop="1" thickBot="1">
      <c r="A5442" s="22"/>
      <c r="B5442" s="22"/>
      <c r="C5442" s="22" t="str">
        <f>IF(B5442&gt;0,VLOOKUP(B5442,'الموردين والمخازن'!$A$9:$L$10006,2,0)," ")</f>
        <v xml:space="preserve"> </v>
      </c>
      <c r="D5442" s="22"/>
      <c r="E5442" s="22"/>
      <c r="F5442" s="33"/>
      <c r="G5442" s="69" t="str">
        <f t="shared" si="84"/>
        <v/>
      </c>
    </row>
    <row r="5443" spans="1:7" ht="19.5" thickTop="1" thickBot="1">
      <c r="A5443" s="22"/>
      <c r="B5443" s="22"/>
      <c r="C5443" s="22" t="str">
        <f>IF(B5443&gt;0,VLOOKUP(B5443,'الموردين والمخازن'!$A$9:$L$10006,2,0)," ")</f>
        <v xml:space="preserve"> </v>
      </c>
      <c r="D5443" s="22"/>
      <c r="E5443" s="22"/>
      <c r="F5443" s="33"/>
      <c r="G5443" s="69" t="str">
        <f t="shared" si="84"/>
        <v/>
      </c>
    </row>
    <row r="5444" spans="1:7" ht="19.5" thickTop="1" thickBot="1">
      <c r="A5444" s="22"/>
      <c r="B5444" s="22"/>
      <c r="C5444" s="22" t="str">
        <f>IF(B5444&gt;0,VLOOKUP(B5444,'الموردين والمخازن'!$A$9:$L$10006,2,0)," ")</f>
        <v xml:space="preserve"> </v>
      </c>
      <c r="D5444" s="22"/>
      <c r="E5444" s="22"/>
      <c r="F5444" s="33"/>
      <c r="G5444" s="69" t="str">
        <f t="shared" si="84"/>
        <v/>
      </c>
    </row>
    <row r="5445" spans="1:7" ht="19.5" thickTop="1" thickBot="1">
      <c r="A5445" s="22"/>
      <c r="B5445" s="22"/>
      <c r="C5445" s="22" t="str">
        <f>IF(B5445&gt;0,VLOOKUP(B5445,'الموردين والمخازن'!$A$9:$L$10006,2,0)," ")</f>
        <v xml:space="preserve"> </v>
      </c>
      <c r="D5445" s="22"/>
      <c r="E5445" s="22"/>
      <c r="F5445" s="33"/>
      <c r="G5445" s="69" t="str">
        <f t="shared" si="84"/>
        <v/>
      </c>
    </row>
    <row r="5446" spans="1:7" ht="19.5" thickTop="1" thickBot="1">
      <c r="A5446" s="22"/>
      <c r="B5446" s="22"/>
      <c r="C5446" s="22" t="str">
        <f>IF(B5446&gt;0,VLOOKUP(B5446,'الموردين والمخازن'!$A$9:$L$10006,2,0)," ")</f>
        <v xml:space="preserve"> </v>
      </c>
      <c r="D5446" s="22"/>
      <c r="E5446" s="22"/>
      <c r="F5446" s="33"/>
      <c r="G5446" s="69" t="str">
        <f t="shared" si="84"/>
        <v/>
      </c>
    </row>
    <row r="5447" spans="1:7" ht="19.5" thickTop="1" thickBot="1">
      <c r="A5447" s="22"/>
      <c r="B5447" s="22"/>
      <c r="C5447" s="22" t="str">
        <f>IF(B5447&gt;0,VLOOKUP(B5447,'الموردين والمخازن'!$A$9:$L$10006,2,0)," ")</f>
        <v xml:space="preserve"> </v>
      </c>
      <c r="D5447" s="22"/>
      <c r="E5447" s="22"/>
      <c r="F5447" s="33"/>
      <c r="G5447" s="69" t="str">
        <f t="shared" si="84"/>
        <v/>
      </c>
    </row>
    <row r="5448" spans="1:7" ht="19.5" thickTop="1" thickBot="1">
      <c r="A5448" s="22"/>
      <c r="B5448" s="22"/>
      <c r="C5448" s="22" t="str">
        <f>IF(B5448&gt;0,VLOOKUP(B5448,'الموردين والمخازن'!$A$9:$L$10006,2,0)," ")</f>
        <v xml:space="preserve"> </v>
      </c>
      <c r="D5448" s="22"/>
      <c r="E5448" s="22"/>
      <c r="F5448" s="33"/>
      <c r="G5448" s="69" t="str">
        <f t="shared" si="84"/>
        <v/>
      </c>
    </row>
    <row r="5449" spans="1:7" ht="19.5" thickTop="1" thickBot="1">
      <c r="A5449" s="22"/>
      <c r="B5449" s="22"/>
      <c r="C5449" s="22" t="str">
        <f>IF(B5449&gt;0,VLOOKUP(B5449,'الموردين والمخازن'!$A$9:$L$10006,2,0)," ")</f>
        <v xml:space="preserve"> </v>
      </c>
      <c r="D5449" s="22"/>
      <c r="E5449" s="22"/>
      <c r="F5449" s="33"/>
      <c r="G5449" s="69" t="str">
        <f t="shared" ref="G5449:G5512" si="85">B5449&amp;A5449</f>
        <v/>
      </c>
    </row>
    <row r="5450" spans="1:7" ht="19.5" thickTop="1" thickBot="1">
      <c r="A5450" s="22"/>
      <c r="B5450" s="22"/>
      <c r="C5450" s="22" t="str">
        <f>IF(B5450&gt;0,VLOOKUP(B5450,'الموردين والمخازن'!$A$9:$L$10006,2,0)," ")</f>
        <v xml:space="preserve"> </v>
      </c>
      <c r="D5450" s="22"/>
      <c r="E5450" s="22"/>
      <c r="F5450" s="33"/>
      <c r="G5450" s="69" t="str">
        <f t="shared" si="85"/>
        <v/>
      </c>
    </row>
    <row r="5451" spans="1:7" ht="19.5" thickTop="1" thickBot="1">
      <c r="A5451" s="22"/>
      <c r="B5451" s="22"/>
      <c r="C5451" s="22" t="str">
        <f>IF(B5451&gt;0,VLOOKUP(B5451,'الموردين والمخازن'!$A$9:$L$10006,2,0)," ")</f>
        <v xml:space="preserve"> </v>
      </c>
      <c r="D5451" s="22"/>
      <c r="E5451" s="22"/>
      <c r="F5451" s="33"/>
      <c r="G5451" s="69" t="str">
        <f t="shared" si="85"/>
        <v/>
      </c>
    </row>
    <row r="5452" spans="1:7" ht="19.5" thickTop="1" thickBot="1">
      <c r="A5452" s="22"/>
      <c r="B5452" s="22"/>
      <c r="C5452" s="22" t="str">
        <f>IF(B5452&gt;0,VLOOKUP(B5452,'الموردين والمخازن'!$A$9:$L$10006,2,0)," ")</f>
        <v xml:space="preserve"> </v>
      </c>
      <c r="D5452" s="22"/>
      <c r="E5452" s="22"/>
      <c r="F5452" s="33"/>
      <c r="G5452" s="69" t="str">
        <f t="shared" si="85"/>
        <v/>
      </c>
    </row>
    <row r="5453" spans="1:7" ht="19.5" thickTop="1" thickBot="1">
      <c r="A5453" s="22"/>
      <c r="B5453" s="22"/>
      <c r="C5453" s="22" t="str">
        <f>IF(B5453&gt;0,VLOOKUP(B5453,'الموردين والمخازن'!$A$9:$L$10006,2,0)," ")</f>
        <v xml:space="preserve"> </v>
      </c>
      <c r="D5453" s="22"/>
      <c r="E5453" s="22"/>
      <c r="F5453" s="33"/>
      <c r="G5453" s="69" t="str">
        <f t="shared" si="85"/>
        <v/>
      </c>
    </row>
    <row r="5454" spans="1:7" ht="19.5" thickTop="1" thickBot="1">
      <c r="A5454" s="22"/>
      <c r="B5454" s="22"/>
      <c r="C5454" s="22" t="str">
        <f>IF(B5454&gt;0,VLOOKUP(B5454,'الموردين والمخازن'!$A$9:$L$10006,2,0)," ")</f>
        <v xml:space="preserve"> </v>
      </c>
      <c r="D5454" s="22"/>
      <c r="E5454" s="22"/>
      <c r="F5454" s="33"/>
      <c r="G5454" s="69" t="str">
        <f t="shared" si="85"/>
        <v/>
      </c>
    </row>
    <row r="5455" spans="1:7" ht="19.5" thickTop="1" thickBot="1">
      <c r="A5455" s="22"/>
      <c r="B5455" s="22"/>
      <c r="C5455" s="22" t="str">
        <f>IF(B5455&gt;0,VLOOKUP(B5455,'الموردين والمخازن'!$A$9:$L$10006,2,0)," ")</f>
        <v xml:space="preserve"> </v>
      </c>
      <c r="D5455" s="22"/>
      <c r="E5455" s="22"/>
      <c r="F5455" s="33"/>
      <c r="G5455" s="69" t="str">
        <f t="shared" si="85"/>
        <v/>
      </c>
    </row>
    <row r="5456" spans="1:7" ht="19.5" thickTop="1" thickBot="1">
      <c r="A5456" s="22"/>
      <c r="B5456" s="22"/>
      <c r="C5456" s="22" t="str">
        <f>IF(B5456&gt;0,VLOOKUP(B5456,'الموردين والمخازن'!$A$9:$L$10006,2,0)," ")</f>
        <v xml:space="preserve"> </v>
      </c>
      <c r="D5456" s="22"/>
      <c r="E5456" s="22"/>
      <c r="F5456" s="33"/>
      <c r="G5456" s="69" t="str">
        <f t="shared" si="85"/>
        <v/>
      </c>
    </row>
    <row r="5457" spans="1:7" ht="19.5" thickTop="1" thickBot="1">
      <c r="A5457" s="22"/>
      <c r="B5457" s="22"/>
      <c r="C5457" s="22" t="str">
        <f>IF(B5457&gt;0,VLOOKUP(B5457,'الموردين والمخازن'!$A$9:$L$10006,2,0)," ")</f>
        <v xml:space="preserve"> </v>
      </c>
      <c r="D5457" s="22"/>
      <c r="E5457" s="22"/>
      <c r="F5457" s="33"/>
      <c r="G5457" s="69" t="str">
        <f t="shared" si="85"/>
        <v/>
      </c>
    </row>
    <row r="5458" spans="1:7" ht="19.5" thickTop="1" thickBot="1">
      <c r="A5458" s="22"/>
      <c r="B5458" s="22"/>
      <c r="C5458" s="22" t="str">
        <f>IF(B5458&gt;0,VLOOKUP(B5458,'الموردين والمخازن'!$A$9:$L$10006,2,0)," ")</f>
        <v xml:space="preserve"> </v>
      </c>
      <c r="D5458" s="22"/>
      <c r="E5458" s="22"/>
      <c r="F5458" s="33"/>
      <c r="G5458" s="69" t="str">
        <f t="shared" si="85"/>
        <v/>
      </c>
    </row>
    <row r="5459" spans="1:7" ht="19.5" thickTop="1" thickBot="1">
      <c r="A5459" s="22"/>
      <c r="B5459" s="22"/>
      <c r="C5459" s="22" t="str">
        <f>IF(B5459&gt;0,VLOOKUP(B5459,'الموردين والمخازن'!$A$9:$L$10006,2,0)," ")</f>
        <v xml:space="preserve"> </v>
      </c>
      <c r="D5459" s="22"/>
      <c r="E5459" s="22"/>
      <c r="F5459" s="33"/>
      <c r="G5459" s="69" t="str">
        <f t="shared" si="85"/>
        <v/>
      </c>
    </row>
    <row r="5460" spans="1:7" ht="19.5" thickTop="1" thickBot="1">
      <c r="A5460" s="22"/>
      <c r="B5460" s="22"/>
      <c r="C5460" s="22" t="str">
        <f>IF(B5460&gt;0,VLOOKUP(B5460,'الموردين والمخازن'!$A$9:$L$10006,2,0)," ")</f>
        <v xml:space="preserve"> </v>
      </c>
      <c r="D5460" s="22"/>
      <c r="E5460" s="22"/>
      <c r="F5460" s="33"/>
      <c r="G5460" s="69" t="str">
        <f t="shared" si="85"/>
        <v/>
      </c>
    </row>
    <row r="5461" spans="1:7" ht="19.5" thickTop="1" thickBot="1">
      <c r="A5461" s="22"/>
      <c r="B5461" s="22"/>
      <c r="C5461" s="22" t="str">
        <f>IF(B5461&gt;0,VLOOKUP(B5461,'الموردين والمخازن'!$A$9:$L$10006,2,0)," ")</f>
        <v xml:space="preserve"> </v>
      </c>
      <c r="D5461" s="22"/>
      <c r="E5461" s="22"/>
      <c r="F5461" s="33"/>
      <c r="G5461" s="69" t="str">
        <f t="shared" si="85"/>
        <v/>
      </c>
    </row>
    <row r="5462" spans="1:7" ht="19.5" thickTop="1" thickBot="1">
      <c r="A5462" s="22"/>
      <c r="B5462" s="22"/>
      <c r="C5462" s="22" t="str">
        <f>IF(B5462&gt;0,VLOOKUP(B5462,'الموردين والمخازن'!$A$9:$L$10006,2,0)," ")</f>
        <v xml:space="preserve"> </v>
      </c>
      <c r="D5462" s="22"/>
      <c r="E5462" s="22"/>
      <c r="F5462" s="33"/>
      <c r="G5462" s="69" t="str">
        <f t="shared" si="85"/>
        <v/>
      </c>
    </row>
    <row r="5463" spans="1:7" ht="19.5" thickTop="1" thickBot="1">
      <c r="A5463" s="22"/>
      <c r="B5463" s="22"/>
      <c r="C5463" s="22" t="str">
        <f>IF(B5463&gt;0,VLOOKUP(B5463,'الموردين والمخازن'!$A$9:$L$10006,2,0)," ")</f>
        <v xml:space="preserve"> </v>
      </c>
      <c r="D5463" s="22"/>
      <c r="E5463" s="22"/>
      <c r="F5463" s="33"/>
      <c r="G5463" s="69" t="str">
        <f t="shared" si="85"/>
        <v/>
      </c>
    </row>
    <row r="5464" spans="1:7" ht="19.5" thickTop="1" thickBot="1">
      <c r="A5464" s="22"/>
      <c r="B5464" s="22"/>
      <c r="C5464" s="22" t="str">
        <f>IF(B5464&gt;0,VLOOKUP(B5464,'الموردين والمخازن'!$A$9:$L$10006,2,0)," ")</f>
        <v xml:space="preserve"> </v>
      </c>
      <c r="D5464" s="22"/>
      <c r="E5464" s="22"/>
      <c r="F5464" s="33"/>
      <c r="G5464" s="69" t="str">
        <f t="shared" si="85"/>
        <v/>
      </c>
    </row>
    <row r="5465" spans="1:7" ht="19.5" thickTop="1" thickBot="1">
      <c r="A5465" s="22"/>
      <c r="B5465" s="22"/>
      <c r="C5465" s="22" t="str">
        <f>IF(B5465&gt;0,VLOOKUP(B5465,'الموردين والمخازن'!$A$9:$L$10006,2,0)," ")</f>
        <v xml:space="preserve"> </v>
      </c>
      <c r="D5465" s="22"/>
      <c r="E5465" s="22"/>
      <c r="F5465" s="33"/>
      <c r="G5465" s="69" t="str">
        <f t="shared" si="85"/>
        <v/>
      </c>
    </row>
    <row r="5466" spans="1:7" ht="19.5" thickTop="1" thickBot="1">
      <c r="A5466" s="22"/>
      <c r="B5466" s="22"/>
      <c r="C5466" s="22" t="str">
        <f>IF(B5466&gt;0,VLOOKUP(B5466,'الموردين والمخازن'!$A$9:$L$10006,2,0)," ")</f>
        <v xml:space="preserve"> </v>
      </c>
      <c r="D5466" s="22"/>
      <c r="E5466" s="22"/>
      <c r="F5466" s="33"/>
      <c r="G5466" s="69" t="str">
        <f t="shared" si="85"/>
        <v/>
      </c>
    </row>
    <row r="5467" spans="1:7" ht="19.5" thickTop="1" thickBot="1">
      <c r="A5467" s="22"/>
      <c r="B5467" s="22"/>
      <c r="C5467" s="22" t="str">
        <f>IF(B5467&gt;0,VLOOKUP(B5467,'الموردين والمخازن'!$A$9:$L$10006,2,0)," ")</f>
        <v xml:space="preserve"> </v>
      </c>
      <c r="D5467" s="22"/>
      <c r="E5467" s="22"/>
      <c r="F5467" s="33"/>
      <c r="G5467" s="69" t="str">
        <f t="shared" si="85"/>
        <v/>
      </c>
    </row>
    <row r="5468" spans="1:7" ht="19.5" thickTop="1" thickBot="1">
      <c r="A5468" s="22"/>
      <c r="B5468" s="22"/>
      <c r="C5468" s="22" t="str">
        <f>IF(B5468&gt;0,VLOOKUP(B5468,'الموردين والمخازن'!$A$9:$L$10006,2,0)," ")</f>
        <v xml:space="preserve"> </v>
      </c>
      <c r="D5468" s="22"/>
      <c r="E5468" s="22"/>
      <c r="F5468" s="33"/>
      <c r="G5468" s="69" t="str">
        <f t="shared" si="85"/>
        <v/>
      </c>
    </row>
    <row r="5469" spans="1:7" ht="19.5" thickTop="1" thickBot="1">
      <c r="A5469" s="22"/>
      <c r="B5469" s="22"/>
      <c r="C5469" s="22" t="str">
        <f>IF(B5469&gt;0,VLOOKUP(B5469,'الموردين والمخازن'!$A$9:$L$10006,2,0)," ")</f>
        <v xml:space="preserve"> </v>
      </c>
      <c r="D5469" s="22"/>
      <c r="E5469" s="22"/>
      <c r="F5469" s="33"/>
      <c r="G5469" s="69" t="str">
        <f t="shared" si="85"/>
        <v/>
      </c>
    </row>
    <row r="5470" spans="1:7" ht="19.5" thickTop="1" thickBot="1">
      <c r="A5470" s="22"/>
      <c r="B5470" s="22"/>
      <c r="C5470" s="22" t="str">
        <f>IF(B5470&gt;0,VLOOKUP(B5470,'الموردين والمخازن'!$A$9:$L$10006,2,0)," ")</f>
        <v xml:space="preserve"> </v>
      </c>
      <c r="D5470" s="22"/>
      <c r="E5470" s="22"/>
      <c r="F5470" s="33"/>
      <c r="G5470" s="69" t="str">
        <f t="shared" si="85"/>
        <v/>
      </c>
    </row>
    <row r="5471" spans="1:7" ht="19.5" thickTop="1" thickBot="1">
      <c r="A5471" s="22"/>
      <c r="B5471" s="22"/>
      <c r="C5471" s="22" t="str">
        <f>IF(B5471&gt;0,VLOOKUP(B5471,'الموردين والمخازن'!$A$9:$L$10006,2,0)," ")</f>
        <v xml:space="preserve"> </v>
      </c>
      <c r="D5471" s="22"/>
      <c r="E5471" s="22"/>
      <c r="F5471" s="33"/>
      <c r="G5471" s="69" t="str">
        <f t="shared" si="85"/>
        <v/>
      </c>
    </row>
    <row r="5472" spans="1:7" ht="19.5" thickTop="1" thickBot="1">
      <c r="A5472" s="22"/>
      <c r="B5472" s="22"/>
      <c r="C5472" s="22" t="str">
        <f>IF(B5472&gt;0,VLOOKUP(B5472,'الموردين والمخازن'!$A$9:$L$10006,2,0)," ")</f>
        <v xml:space="preserve"> </v>
      </c>
      <c r="D5472" s="22"/>
      <c r="E5472" s="22"/>
      <c r="F5472" s="33"/>
      <c r="G5472" s="69" t="str">
        <f t="shared" si="85"/>
        <v/>
      </c>
    </row>
    <row r="5473" spans="1:7" ht="19.5" thickTop="1" thickBot="1">
      <c r="A5473" s="22"/>
      <c r="B5473" s="22"/>
      <c r="C5473" s="22" t="str">
        <f>IF(B5473&gt;0,VLOOKUP(B5473,'الموردين والمخازن'!$A$9:$L$10006,2,0)," ")</f>
        <v xml:space="preserve"> </v>
      </c>
      <c r="D5473" s="22"/>
      <c r="E5473" s="22"/>
      <c r="F5473" s="33"/>
      <c r="G5473" s="69" t="str">
        <f t="shared" si="85"/>
        <v/>
      </c>
    </row>
    <row r="5474" spans="1:7" ht="19.5" thickTop="1" thickBot="1">
      <c r="A5474" s="22"/>
      <c r="B5474" s="22"/>
      <c r="C5474" s="22" t="str">
        <f>IF(B5474&gt;0,VLOOKUP(B5474,'الموردين والمخازن'!$A$9:$L$10006,2,0)," ")</f>
        <v xml:space="preserve"> </v>
      </c>
      <c r="D5474" s="22"/>
      <c r="E5474" s="22"/>
      <c r="F5474" s="33"/>
      <c r="G5474" s="69" t="str">
        <f t="shared" si="85"/>
        <v/>
      </c>
    </row>
    <row r="5475" spans="1:7" ht="19.5" thickTop="1" thickBot="1">
      <c r="A5475" s="22"/>
      <c r="B5475" s="22"/>
      <c r="C5475" s="22" t="str">
        <f>IF(B5475&gt;0,VLOOKUP(B5475,'الموردين والمخازن'!$A$9:$L$10006,2,0)," ")</f>
        <v xml:space="preserve"> </v>
      </c>
      <c r="D5475" s="22"/>
      <c r="E5475" s="22"/>
      <c r="F5475" s="33"/>
      <c r="G5475" s="69" t="str">
        <f t="shared" si="85"/>
        <v/>
      </c>
    </row>
    <row r="5476" spans="1:7" ht="19.5" thickTop="1" thickBot="1">
      <c r="A5476" s="22"/>
      <c r="B5476" s="22"/>
      <c r="C5476" s="22" t="str">
        <f>IF(B5476&gt;0,VLOOKUP(B5476,'الموردين والمخازن'!$A$9:$L$10006,2,0)," ")</f>
        <v xml:space="preserve"> </v>
      </c>
      <c r="D5476" s="22"/>
      <c r="E5476" s="22"/>
      <c r="F5476" s="33"/>
      <c r="G5476" s="69" t="str">
        <f t="shared" si="85"/>
        <v/>
      </c>
    </row>
    <row r="5477" spans="1:7" ht="19.5" thickTop="1" thickBot="1">
      <c r="A5477" s="22"/>
      <c r="B5477" s="22"/>
      <c r="C5477" s="22" t="str">
        <f>IF(B5477&gt;0,VLOOKUP(B5477,'الموردين والمخازن'!$A$9:$L$10006,2,0)," ")</f>
        <v xml:space="preserve"> </v>
      </c>
      <c r="D5477" s="22"/>
      <c r="E5477" s="22"/>
      <c r="F5477" s="33"/>
      <c r="G5477" s="69" t="str">
        <f t="shared" si="85"/>
        <v/>
      </c>
    </row>
    <row r="5478" spans="1:7" ht="19.5" thickTop="1" thickBot="1">
      <c r="A5478" s="22"/>
      <c r="B5478" s="22"/>
      <c r="C5478" s="22" t="str">
        <f>IF(B5478&gt;0,VLOOKUP(B5478,'الموردين والمخازن'!$A$9:$L$10006,2,0)," ")</f>
        <v xml:space="preserve"> </v>
      </c>
      <c r="D5478" s="22"/>
      <c r="E5478" s="22"/>
      <c r="F5478" s="33"/>
      <c r="G5478" s="69" t="str">
        <f t="shared" si="85"/>
        <v/>
      </c>
    </row>
    <row r="5479" spans="1:7" ht="19.5" thickTop="1" thickBot="1">
      <c r="A5479" s="22"/>
      <c r="B5479" s="22"/>
      <c r="C5479" s="22" t="str">
        <f>IF(B5479&gt;0,VLOOKUP(B5479,'الموردين والمخازن'!$A$9:$L$10006,2,0)," ")</f>
        <v xml:space="preserve"> </v>
      </c>
      <c r="D5479" s="22"/>
      <c r="E5479" s="22"/>
      <c r="F5479" s="33"/>
      <c r="G5479" s="69" t="str">
        <f t="shared" si="85"/>
        <v/>
      </c>
    </row>
    <row r="5480" spans="1:7" ht="19.5" thickTop="1" thickBot="1">
      <c r="A5480" s="22"/>
      <c r="B5480" s="22"/>
      <c r="C5480" s="22" t="str">
        <f>IF(B5480&gt;0,VLOOKUP(B5480,'الموردين والمخازن'!$A$9:$L$10006,2,0)," ")</f>
        <v xml:space="preserve"> </v>
      </c>
      <c r="D5480" s="22"/>
      <c r="E5480" s="22"/>
      <c r="F5480" s="33"/>
      <c r="G5480" s="69" t="str">
        <f t="shared" si="85"/>
        <v/>
      </c>
    </row>
    <row r="5481" spans="1:7" ht="19.5" thickTop="1" thickBot="1">
      <c r="A5481" s="22"/>
      <c r="B5481" s="22"/>
      <c r="C5481" s="22" t="str">
        <f>IF(B5481&gt;0,VLOOKUP(B5481,'الموردين والمخازن'!$A$9:$L$10006,2,0)," ")</f>
        <v xml:space="preserve"> </v>
      </c>
      <c r="D5481" s="22"/>
      <c r="E5481" s="22"/>
      <c r="F5481" s="33"/>
      <c r="G5481" s="69" t="str">
        <f t="shared" si="85"/>
        <v/>
      </c>
    </row>
    <row r="5482" spans="1:7" ht="19.5" thickTop="1" thickBot="1">
      <c r="A5482" s="22"/>
      <c r="B5482" s="22"/>
      <c r="C5482" s="22" t="str">
        <f>IF(B5482&gt;0,VLOOKUP(B5482,'الموردين والمخازن'!$A$9:$L$10006,2,0)," ")</f>
        <v xml:space="preserve"> </v>
      </c>
      <c r="D5482" s="22"/>
      <c r="E5482" s="22"/>
      <c r="F5482" s="33"/>
      <c r="G5482" s="69" t="str">
        <f t="shared" si="85"/>
        <v/>
      </c>
    </row>
    <row r="5483" spans="1:7" ht="19.5" thickTop="1" thickBot="1">
      <c r="A5483" s="22"/>
      <c r="B5483" s="22"/>
      <c r="C5483" s="22" t="str">
        <f>IF(B5483&gt;0,VLOOKUP(B5483,'الموردين والمخازن'!$A$9:$L$10006,2,0)," ")</f>
        <v xml:space="preserve"> </v>
      </c>
      <c r="D5483" s="22"/>
      <c r="E5483" s="22"/>
      <c r="F5483" s="33"/>
      <c r="G5483" s="69" t="str">
        <f t="shared" si="85"/>
        <v/>
      </c>
    </row>
    <row r="5484" spans="1:7" ht="19.5" thickTop="1" thickBot="1">
      <c r="A5484" s="22"/>
      <c r="B5484" s="22"/>
      <c r="C5484" s="22" t="str">
        <f>IF(B5484&gt;0,VLOOKUP(B5484,'الموردين والمخازن'!$A$9:$L$10006,2,0)," ")</f>
        <v xml:space="preserve"> </v>
      </c>
      <c r="D5484" s="22"/>
      <c r="E5484" s="22"/>
      <c r="F5484" s="33"/>
      <c r="G5484" s="69" t="str">
        <f t="shared" si="85"/>
        <v/>
      </c>
    </row>
    <row r="5485" spans="1:7" ht="19.5" thickTop="1" thickBot="1">
      <c r="A5485" s="22"/>
      <c r="B5485" s="22"/>
      <c r="C5485" s="22" t="str">
        <f>IF(B5485&gt;0,VLOOKUP(B5485,'الموردين والمخازن'!$A$9:$L$10006,2,0)," ")</f>
        <v xml:space="preserve"> </v>
      </c>
      <c r="D5485" s="22"/>
      <c r="E5485" s="22"/>
      <c r="F5485" s="33"/>
      <c r="G5485" s="69" t="str">
        <f t="shared" si="85"/>
        <v/>
      </c>
    </row>
    <row r="5486" spans="1:7" ht="19.5" thickTop="1" thickBot="1">
      <c r="A5486" s="22"/>
      <c r="B5486" s="22"/>
      <c r="C5486" s="22" t="str">
        <f>IF(B5486&gt;0,VLOOKUP(B5486,'الموردين والمخازن'!$A$9:$L$10006,2,0)," ")</f>
        <v xml:space="preserve"> </v>
      </c>
      <c r="D5486" s="22"/>
      <c r="E5486" s="22"/>
      <c r="F5486" s="33"/>
      <c r="G5486" s="69" t="str">
        <f t="shared" si="85"/>
        <v/>
      </c>
    </row>
    <row r="5487" spans="1:7" ht="19.5" thickTop="1" thickBot="1">
      <c r="A5487" s="22"/>
      <c r="B5487" s="22"/>
      <c r="C5487" s="22" t="str">
        <f>IF(B5487&gt;0,VLOOKUP(B5487,'الموردين والمخازن'!$A$9:$L$10006,2,0)," ")</f>
        <v xml:space="preserve"> </v>
      </c>
      <c r="D5487" s="22"/>
      <c r="E5487" s="22"/>
      <c r="F5487" s="33"/>
      <c r="G5487" s="69" t="str">
        <f t="shared" si="85"/>
        <v/>
      </c>
    </row>
    <row r="5488" spans="1:7" ht="19.5" thickTop="1" thickBot="1">
      <c r="A5488" s="22"/>
      <c r="B5488" s="22"/>
      <c r="C5488" s="22" t="str">
        <f>IF(B5488&gt;0,VLOOKUP(B5488,'الموردين والمخازن'!$A$9:$L$10006,2,0)," ")</f>
        <v xml:space="preserve"> </v>
      </c>
      <c r="D5488" s="22"/>
      <c r="E5488" s="22"/>
      <c r="F5488" s="33"/>
      <c r="G5488" s="69" t="str">
        <f t="shared" si="85"/>
        <v/>
      </c>
    </row>
    <row r="5489" spans="1:7" ht="19.5" thickTop="1" thickBot="1">
      <c r="A5489" s="22"/>
      <c r="B5489" s="22"/>
      <c r="C5489" s="22" t="str">
        <f>IF(B5489&gt;0,VLOOKUP(B5489,'الموردين والمخازن'!$A$9:$L$10006,2,0)," ")</f>
        <v xml:space="preserve"> </v>
      </c>
      <c r="D5489" s="22"/>
      <c r="E5489" s="22"/>
      <c r="F5489" s="33"/>
      <c r="G5489" s="69" t="str">
        <f t="shared" si="85"/>
        <v/>
      </c>
    </row>
    <row r="5490" spans="1:7" ht="19.5" thickTop="1" thickBot="1">
      <c r="A5490" s="22"/>
      <c r="B5490" s="22"/>
      <c r="C5490" s="22" t="str">
        <f>IF(B5490&gt;0,VLOOKUP(B5490,'الموردين والمخازن'!$A$9:$L$10006,2,0)," ")</f>
        <v xml:space="preserve"> </v>
      </c>
      <c r="D5490" s="22"/>
      <c r="E5490" s="22"/>
      <c r="F5490" s="33"/>
      <c r="G5490" s="69" t="str">
        <f t="shared" si="85"/>
        <v/>
      </c>
    </row>
    <row r="5491" spans="1:7" ht="19.5" thickTop="1" thickBot="1">
      <c r="A5491" s="22"/>
      <c r="B5491" s="22"/>
      <c r="C5491" s="22" t="str">
        <f>IF(B5491&gt;0,VLOOKUP(B5491,'الموردين والمخازن'!$A$9:$L$10006,2,0)," ")</f>
        <v xml:space="preserve"> </v>
      </c>
      <c r="D5491" s="22"/>
      <c r="E5491" s="22"/>
      <c r="F5491" s="33"/>
      <c r="G5491" s="69" t="str">
        <f t="shared" si="85"/>
        <v/>
      </c>
    </row>
    <row r="5492" spans="1:7" ht="19.5" thickTop="1" thickBot="1">
      <c r="A5492" s="22"/>
      <c r="B5492" s="22"/>
      <c r="C5492" s="22" t="str">
        <f>IF(B5492&gt;0,VLOOKUP(B5492,'الموردين والمخازن'!$A$9:$L$10006,2,0)," ")</f>
        <v xml:space="preserve"> </v>
      </c>
      <c r="D5492" s="22"/>
      <c r="E5492" s="22"/>
      <c r="F5492" s="33"/>
      <c r="G5492" s="69" t="str">
        <f t="shared" si="85"/>
        <v/>
      </c>
    </row>
    <row r="5493" spans="1:7" ht="19.5" thickTop="1" thickBot="1">
      <c r="A5493" s="22"/>
      <c r="B5493" s="22"/>
      <c r="C5493" s="22" t="str">
        <f>IF(B5493&gt;0,VLOOKUP(B5493,'الموردين والمخازن'!$A$9:$L$10006,2,0)," ")</f>
        <v xml:space="preserve"> </v>
      </c>
      <c r="D5493" s="22"/>
      <c r="E5493" s="22"/>
      <c r="F5493" s="33"/>
      <c r="G5493" s="69" t="str">
        <f t="shared" si="85"/>
        <v/>
      </c>
    </row>
    <row r="5494" spans="1:7" ht="19.5" thickTop="1" thickBot="1">
      <c r="A5494" s="22"/>
      <c r="B5494" s="22"/>
      <c r="C5494" s="22" t="str">
        <f>IF(B5494&gt;0,VLOOKUP(B5494,'الموردين والمخازن'!$A$9:$L$10006,2,0)," ")</f>
        <v xml:space="preserve"> </v>
      </c>
      <c r="D5494" s="22"/>
      <c r="E5494" s="22"/>
      <c r="F5494" s="33"/>
      <c r="G5494" s="69" t="str">
        <f t="shared" si="85"/>
        <v/>
      </c>
    </row>
    <row r="5495" spans="1:7" ht="19.5" thickTop="1" thickBot="1">
      <c r="A5495" s="22"/>
      <c r="B5495" s="22"/>
      <c r="C5495" s="22" t="str">
        <f>IF(B5495&gt;0,VLOOKUP(B5495,'الموردين والمخازن'!$A$9:$L$10006,2,0)," ")</f>
        <v xml:space="preserve"> </v>
      </c>
      <c r="D5495" s="22"/>
      <c r="E5495" s="22"/>
      <c r="F5495" s="33"/>
      <c r="G5495" s="69" t="str">
        <f t="shared" si="85"/>
        <v/>
      </c>
    </row>
    <row r="5496" spans="1:7" ht="19.5" thickTop="1" thickBot="1">
      <c r="A5496" s="22"/>
      <c r="B5496" s="22"/>
      <c r="C5496" s="22" t="str">
        <f>IF(B5496&gt;0,VLOOKUP(B5496,'الموردين والمخازن'!$A$9:$L$10006,2,0)," ")</f>
        <v xml:space="preserve"> </v>
      </c>
      <c r="D5496" s="22"/>
      <c r="E5496" s="22"/>
      <c r="F5496" s="33"/>
      <c r="G5496" s="69" t="str">
        <f t="shared" si="85"/>
        <v/>
      </c>
    </row>
    <row r="5497" spans="1:7" ht="19.5" thickTop="1" thickBot="1">
      <c r="A5497" s="22"/>
      <c r="B5497" s="22"/>
      <c r="C5497" s="22" t="str">
        <f>IF(B5497&gt;0,VLOOKUP(B5497,'الموردين والمخازن'!$A$9:$L$10006,2,0)," ")</f>
        <v xml:space="preserve"> </v>
      </c>
      <c r="D5497" s="22"/>
      <c r="E5497" s="22"/>
      <c r="F5497" s="33"/>
      <c r="G5497" s="69" t="str">
        <f t="shared" si="85"/>
        <v/>
      </c>
    </row>
    <row r="5498" spans="1:7" ht="19.5" thickTop="1" thickBot="1">
      <c r="A5498" s="22"/>
      <c r="B5498" s="22"/>
      <c r="C5498" s="22" t="str">
        <f>IF(B5498&gt;0,VLOOKUP(B5498,'الموردين والمخازن'!$A$9:$L$10006,2,0)," ")</f>
        <v xml:space="preserve"> </v>
      </c>
      <c r="D5498" s="22"/>
      <c r="E5498" s="22"/>
      <c r="F5498" s="33"/>
      <c r="G5498" s="69" t="str">
        <f t="shared" si="85"/>
        <v/>
      </c>
    </row>
    <row r="5499" spans="1:7" ht="19.5" thickTop="1" thickBot="1">
      <c r="A5499" s="22"/>
      <c r="B5499" s="22"/>
      <c r="C5499" s="22" t="str">
        <f>IF(B5499&gt;0,VLOOKUP(B5499,'الموردين والمخازن'!$A$9:$L$10006,2,0)," ")</f>
        <v xml:space="preserve"> </v>
      </c>
      <c r="D5499" s="22"/>
      <c r="E5499" s="22"/>
      <c r="F5499" s="33"/>
      <c r="G5499" s="69" t="str">
        <f t="shared" si="85"/>
        <v/>
      </c>
    </row>
    <row r="5500" spans="1:7" ht="19.5" thickTop="1" thickBot="1">
      <c r="A5500" s="22"/>
      <c r="B5500" s="22"/>
      <c r="C5500" s="22" t="str">
        <f>IF(B5500&gt;0,VLOOKUP(B5500,'الموردين والمخازن'!$A$9:$L$10006,2,0)," ")</f>
        <v xml:space="preserve"> </v>
      </c>
      <c r="D5500" s="22"/>
      <c r="E5500" s="22"/>
      <c r="F5500" s="33"/>
      <c r="G5500" s="69" t="str">
        <f t="shared" si="85"/>
        <v/>
      </c>
    </row>
    <row r="5501" spans="1:7" ht="19.5" thickTop="1" thickBot="1">
      <c r="A5501" s="22"/>
      <c r="B5501" s="22"/>
      <c r="C5501" s="22" t="str">
        <f>IF(B5501&gt;0,VLOOKUP(B5501,'الموردين والمخازن'!$A$9:$L$10006,2,0)," ")</f>
        <v xml:space="preserve"> </v>
      </c>
      <c r="D5501" s="22"/>
      <c r="E5501" s="22"/>
      <c r="F5501" s="33"/>
      <c r="G5501" s="69" t="str">
        <f t="shared" si="85"/>
        <v/>
      </c>
    </row>
    <row r="5502" spans="1:7" ht="19.5" thickTop="1" thickBot="1">
      <c r="A5502" s="22"/>
      <c r="B5502" s="22"/>
      <c r="C5502" s="22" t="str">
        <f>IF(B5502&gt;0,VLOOKUP(B5502,'الموردين والمخازن'!$A$9:$L$10006,2,0)," ")</f>
        <v xml:space="preserve"> </v>
      </c>
      <c r="D5502" s="22"/>
      <c r="E5502" s="22"/>
      <c r="F5502" s="33"/>
      <c r="G5502" s="69" t="str">
        <f t="shared" si="85"/>
        <v/>
      </c>
    </row>
    <row r="5503" spans="1:7" ht="19.5" thickTop="1" thickBot="1">
      <c r="A5503" s="22"/>
      <c r="B5503" s="22"/>
      <c r="C5503" s="22" t="str">
        <f>IF(B5503&gt;0,VLOOKUP(B5503,'الموردين والمخازن'!$A$9:$L$10006,2,0)," ")</f>
        <v xml:space="preserve"> </v>
      </c>
      <c r="D5503" s="22"/>
      <c r="E5503" s="22"/>
      <c r="F5503" s="33"/>
      <c r="G5503" s="69" t="str">
        <f t="shared" si="85"/>
        <v/>
      </c>
    </row>
    <row r="5504" spans="1:7" ht="19.5" thickTop="1" thickBot="1">
      <c r="A5504" s="22"/>
      <c r="B5504" s="22"/>
      <c r="C5504" s="22" t="str">
        <f>IF(B5504&gt;0,VLOOKUP(B5504,'الموردين والمخازن'!$A$9:$L$10006,2,0)," ")</f>
        <v xml:space="preserve"> </v>
      </c>
      <c r="D5504" s="22"/>
      <c r="E5504" s="22"/>
      <c r="F5504" s="33"/>
      <c r="G5504" s="69" t="str">
        <f t="shared" si="85"/>
        <v/>
      </c>
    </row>
    <row r="5505" spans="1:7" ht="19.5" thickTop="1" thickBot="1">
      <c r="A5505" s="22"/>
      <c r="B5505" s="22"/>
      <c r="C5505" s="22" t="str">
        <f>IF(B5505&gt;0,VLOOKUP(B5505,'الموردين والمخازن'!$A$9:$L$10006,2,0)," ")</f>
        <v xml:space="preserve"> </v>
      </c>
      <c r="D5505" s="22"/>
      <c r="E5505" s="22"/>
      <c r="F5505" s="33"/>
      <c r="G5505" s="69" t="str">
        <f t="shared" si="85"/>
        <v/>
      </c>
    </row>
    <row r="5506" spans="1:7" ht="19.5" thickTop="1" thickBot="1">
      <c r="A5506" s="22"/>
      <c r="B5506" s="22"/>
      <c r="C5506" s="22" t="str">
        <f>IF(B5506&gt;0,VLOOKUP(B5506,'الموردين والمخازن'!$A$9:$L$10006,2,0)," ")</f>
        <v xml:space="preserve"> </v>
      </c>
      <c r="D5506" s="22"/>
      <c r="E5506" s="22"/>
      <c r="F5506" s="33"/>
      <c r="G5506" s="69" t="str">
        <f t="shared" si="85"/>
        <v/>
      </c>
    </row>
    <row r="5507" spans="1:7" ht="19.5" thickTop="1" thickBot="1">
      <c r="A5507" s="22"/>
      <c r="B5507" s="22"/>
      <c r="C5507" s="22" t="str">
        <f>IF(B5507&gt;0,VLOOKUP(B5507,'الموردين والمخازن'!$A$9:$L$10006,2,0)," ")</f>
        <v xml:space="preserve"> </v>
      </c>
      <c r="D5507" s="22"/>
      <c r="E5507" s="22"/>
      <c r="F5507" s="33"/>
      <c r="G5507" s="69" t="str">
        <f t="shared" si="85"/>
        <v/>
      </c>
    </row>
    <row r="5508" spans="1:7" ht="19.5" thickTop="1" thickBot="1">
      <c r="A5508" s="22"/>
      <c r="B5508" s="22"/>
      <c r="C5508" s="22" t="str">
        <f>IF(B5508&gt;0,VLOOKUP(B5508,'الموردين والمخازن'!$A$9:$L$10006,2,0)," ")</f>
        <v xml:space="preserve"> </v>
      </c>
      <c r="D5508" s="22"/>
      <c r="E5508" s="22"/>
      <c r="F5508" s="33"/>
      <c r="G5508" s="69" t="str">
        <f t="shared" si="85"/>
        <v/>
      </c>
    </row>
    <row r="5509" spans="1:7" ht="19.5" thickTop="1" thickBot="1">
      <c r="A5509" s="22"/>
      <c r="B5509" s="22"/>
      <c r="C5509" s="22" t="str">
        <f>IF(B5509&gt;0,VLOOKUP(B5509,'الموردين والمخازن'!$A$9:$L$10006,2,0)," ")</f>
        <v xml:space="preserve"> </v>
      </c>
      <c r="D5509" s="22"/>
      <c r="E5509" s="22"/>
      <c r="F5509" s="33"/>
      <c r="G5509" s="69" t="str">
        <f t="shared" si="85"/>
        <v/>
      </c>
    </row>
    <row r="5510" spans="1:7" ht="19.5" thickTop="1" thickBot="1">
      <c r="A5510" s="22"/>
      <c r="B5510" s="22"/>
      <c r="C5510" s="22" t="str">
        <f>IF(B5510&gt;0,VLOOKUP(B5510,'الموردين والمخازن'!$A$9:$L$10006,2,0)," ")</f>
        <v xml:space="preserve"> </v>
      </c>
      <c r="D5510" s="22"/>
      <c r="E5510" s="22"/>
      <c r="F5510" s="33"/>
      <c r="G5510" s="69" t="str">
        <f t="shared" si="85"/>
        <v/>
      </c>
    </row>
    <row r="5511" spans="1:7" ht="19.5" thickTop="1" thickBot="1">
      <c r="A5511" s="22"/>
      <c r="B5511" s="22"/>
      <c r="C5511" s="22" t="str">
        <f>IF(B5511&gt;0,VLOOKUP(B5511,'الموردين والمخازن'!$A$9:$L$10006,2,0)," ")</f>
        <v xml:space="preserve"> </v>
      </c>
      <c r="D5511" s="22"/>
      <c r="E5511" s="22"/>
      <c r="F5511" s="33"/>
      <c r="G5511" s="69" t="str">
        <f t="shared" si="85"/>
        <v/>
      </c>
    </row>
    <row r="5512" spans="1:7" ht="19.5" thickTop="1" thickBot="1">
      <c r="A5512" s="22"/>
      <c r="B5512" s="22"/>
      <c r="C5512" s="22" t="str">
        <f>IF(B5512&gt;0,VLOOKUP(B5512,'الموردين والمخازن'!$A$9:$L$10006,2,0)," ")</f>
        <v xml:space="preserve"> </v>
      </c>
      <c r="D5512" s="22"/>
      <c r="E5512" s="22"/>
      <c r="F5512" s="33"/>
      <c r="G5512" s="69" t="str">
        <f t="shared" si="85"/>
        <v/>
      </c>
    </row>
    <row r="5513" spans="1:7" ht="19.5" thickTop="1" thickBot="1">
      <c r="A5513" s="22"/>
      <c r="B5513" s="22"/>
      <c r="C5513" s="22" t="str">
        <f>IF(B5513&gt;0,VLOOKUP(B5513,'الموردين والمخازن'!$A$9:$L$10006,2,0)," ")</f>
        <v xml:space="preserve"> </v>
      </c>
      <c r="D5513" s="22"/>
      <c r="E5513" s="22"/>
      <c r="F5513" s="33"/>
      <c r="G5513" s="69" t="str">
        <f t="shared" ref="G5513:G5576" si="86">B5513&amp;A5513</f>
        <v/>
      </c>
    </row>
    <row r="5514" spans="1:7" ht="19.5" thickTop="1" thickBot="1">
      <c r="A5514" s="22"/>
      <c r="B5514" s="22"/>
      <c r="C5514" s="22" t="str">
        <f>IF(B5514&gt;0,VLOOKUP(B5514,'الموردين والمخازن'!$A$9:$L$10006,2,0)," ")</f>
        <v xml:space="preserve"> </v>
      </c>
      <c r="D5514" s="22"/>
      <c r="E5514" s="22"/>
      <c r="F5514" s="33"/>
      <c r="G5514" s="69" t="str">
        <f t="shared" si="86"/>
        <v/>
      </c>
    </row>
    <row r="5515" spans="1:7" ht="19.5" thickTop="1" thickBot="1">
      <c r="A5515" s="22"/>
      <c r="B5515" s="22"/>
      <c r="C5515" s="22" t="str">
        <f>IF(B5515&gt;0,VLOOKUP(B5515,'الموردين والمخازن'!$A$9:$L$10006,2,0)," ")</f>
        <v xml:space="preserve"> </v>
      </c>
      <c r="D5515" s="22"/>
      <c r="E5515" s="22"/>
      <c r="F5515" s="33"/>
      <c r="G5515" s="69" t="str">
        <f t="shared" si="86"/>
        <v/>
      </c>
    </row>
    <row r="5516" spans="1:7" ht="19.5" thickTop="1" thickBot="1">
      <c r="A5516" s="22"/>
      <c r="B5516" s="22"/>
      <c r="C5516" s="22" t="str">
        <f>IF(B5516&gt;0,VLOOKUP(B5516,'الموردين والمخازن'!$A$9:$L$10006,2,0)," ")</f>
        <v xml:space="preserve"> </v>
      </c>
      <c r="D5516" s="22"/>
      <c r="E5516" s="22"/>
      <c r="F5516" s="33"/>
      <c r="G5516" s="69" t="str">
        <f t="shared" si="86"/>
        <v/>
      </c>
    </row>
    <row r="5517" spans="1:7" ht="19.5" thickTop="1" thickBot="1">
      <c r="A5517" s="22"/>
      <c r="B5517" s="22"/>
      <c r="C5517" s="22" t="str">
        <f>IF(B5517&gt;0,VLOOKUP(B5517,'الموردين والمخازن'!$A$9:$L$10006,2,0)," ")</f>
        <v xml:space="preserve"> </v>
      </c>
      <c r="D5517" s="22"/>
      <c r="E5517" s="22"/>
      <c r="F5517" s="33"/>
      <c r="G5517" s="69" t="str">
        <f t="shared" si="86"/>
        <v/>
      </c>
    </row>
    <row r="5518" spans="1:7" ht="19.5" thickTop="1" thickBot="1">
      <c r="A5518" s="22"/>
      <c r="B5518" s="22"/>
      <c r="C5518" s="22" t="str">
        <f>IF(B5518&gt;0,VLOOKUP(B5518,'الموردين والمخازن'!$A$9:$L$10006,2,0)," ")</f>
        <v xml:space="preserve"> </v>
      </c>
      <c r="D5518" s="22"/>
      <c r="E5518" s="22"/>
      <c r="F5518" s="33"/>
      <c r="G5518" s="69" t="str">
        <f t="shared" si="86"/>
        <v/>
      </c>
    </row>
    <row r="5519" spans="1:7" ht="19.5" thickTop="1" thickBot="1">
      <c r="A5519" s="22"/>
      <c r="B5519" s="22"/>
      <c r="C5519" s="22" t="str">
        <f>IF(B5519&gt;0,VLOOKUP(B5519,'الموردين والمخازن'!$A$9:$L$10006,2,0)," ")</f>
        <v xml:space="preserve"> </v>
      </c>
      <c r="D5519" s="22"/>
      <c r="E5519" s="22"/>
      <c r="F5519" s="33"/>
      <c r="G5519" s="69" t="str">
        <f t="shared" si="86"/>
        <v/>
      </c>
    </row>
    <row r="5520" spans="1:7" ht="19.5" thickTop="1" thickBot="1">
      <c r="A5520" s="22"/>
      <c r="B5520" s="22"/>
      <c r="C5520" s="22" t="str">
        <f>IF(B5520&gt;0,VLOOKUP(B5520,'الموردين والمخازن'!$A$9:$L$10006,2,0)," ")</f>
        <v xml:space="preserve"> </v>
      </c>
      <c r="D5520" s="22"/>
      <c r="E5520" s="22"/>
      <c r="F5520" s="33"/>
      <c r="G5520" s="69" t="str">
        <f t="shared" si="86"/>
        <v/>
      </c>
    </row>
    <row r="5521" spans="1:7" ht="19.5" thickTop="1" thickBot="1">
      <c r="A5521" s="22"/>
      <c r="B5521" s="22"/>
      <c r="C5521" s="22" t="str">
        <f>IF(B5521&gt;0,VLOOKUP(B5521,'الموردين والمخازن'!$A$9:$L$10006,2,0)," ")</f>
        <v xml:space="preserve"> </v>
      </c>
      <c r="D5521" s="22"/>
      <c r="E5521" s="22"/>
      <c r="F5521" s="33"/>
      <c r="G5521" s="69" t="str">
        <f t="shared" si="86"/>
        <v/>
      </c>
    </row>
    <row r="5522" spans="1:7" ht="19.5" thickTop="1" thickBot="1">
      <c r="A5522" s="22"/>
      <c r="B5522" s="22"/>
      <c r="C5522" s="22" t="str">
        <f>IF(B5522&gt;0,VLOOKUP(B5522,'الموردين والمخازن'!$A$9:$L$10006,2,0)," ")</f>
        <v xml:space="preserve"> </v>
      </c>
      <c r="D5522" s="22"/>
      <c r="E5522" s="22"/>
      <c r="F5522" s="33"/>
      <c r="G5522" s="69" t="str">
        <f t="shared" si="86"/>
        <v/>
      </c>
    </row>
    <row r="5523" spans="1:7" ht="19.5" thickTop="1" thickBot="1">
      <c r="A5523" s="22"/>
      <c r="B5523" s="22"/>
      <c r="C5523" s="22" t="str">
        <f>IF(B5523&gt;0,VLOOKUP(B5523,'الموردين والمخازن'!$A$9:$L$10006,2,0)," ")</f>
        <v xml:space="preserve"> </v>
      </c>
      <c r="D5523" s="22"/>
      <c r="E5523" s="22"/>
      <c r="F5523" s="33"/>
      <c r="G5523" s="69" t="str">
        <f t="shared" si="86"/>
        <v/>
      </c>
    </row>
    <row r="5524" spans="1:7" ht="19.5" thickTop="1" thickBot="1">
      <c r="A5524" s="22"/>
      <c r="B5524" s="22"/>
      <c r="C5524" s="22" t="str">
        <f>IF(B5524&gt;0,VLOOKUP(B5524,'الموردين والمخازن'!$A$9:$L$10006,2,0)," ")</f>
        <v xml:space="preserve"> </v>
      </c>
      <c r="D5524" s="22"/>
      <c r="E5524" s="22"/>
      <c r="F5524" s="33"/>
      <c r="G5524" s="69" t="str">
        <f t="shared" si="86"/>
        <v/>
      </c>
    </row>
    <row r="5525" spans="1:7" ht="19.5" thickTop="1" thickBot="1">
      <c r="A5525" s="22"/>
      <c r="B5525" s="22"/>
      <c r="C5525" s="22" t="str">
        <f>IF(B5525&gt;0,VLOOKUP(B5525,'الموردين والمخازن'!$A$9:$L$10006,2,0)," ")</f>
        <v xml:space="preserve"> </v>
      </c>
      <c r="D5525" s="22"/>
      <c r="E5525" s="22"/>
      <c r="F5525" s="33"/>
      <c r="G5525" s="69" t="str">
        <f t="shared" si="86"/>
        <v/>
      </c>
    </row>
    <row r="5526" spans="1:7" ht="19.5" thickTop="1" thickBot="1">
      <c r="A5526" s="22"/>
      <c r="B5526" s="22"/>
      <c r="C5526" s="22" t="str">
        <f>IF(B5526&gt;0,VLOOKUP(B5526,'الموردين والمخازن'!$A$9:$L$10006,2,0)," ")</f>
        <v xml:space="preserve"> </v>
      </c>
      <c r="D5526" s="22"/>
      <c r="E5526" s="22"/>
      <c r="F5526" s="33"/>
      <c r="G5526" s="69" t="str">
        <f t="shared" si="86"/>
        <v/>
      </c>
    </row>
    <row r="5527" spans="1:7" ht="19.5" thickTop="1" thickBot="1">
      <c r="A5527" s="22"/>
      <c r="B5527" s="22"/>
      <c r="C5527" s="22" t="str">
        <f>IF(B5527&gt;0,VLOOKUP(B5527,'الموردين والمخازن'!$A$9:$L$10006,2,0)," ")</f>
        <v xml:space="preserve"> </v>
      </c>
      <c r="D5527" s="22"/>
      <c r="E5527" s="22"/>
      <c r="F5527" s="33"/>
      <c r="G5527" s="69" t="str">
        <f t="shared" si="86"/>
        <v/>
      </c>
    </row>
    <row r="5528" spans="1:7" ht="19.5" thickTop="1" thickBot="1">
      <c r="A5528" s="22"/>
      <c r="B5528" s="22"/>
      <c r="C5528" s="22" t="str">
        <f>IF(B5528&gt;0,VLOOKUP(B5528,'الموردين والمخازن'!$A$9:$L$10006,2,0)," ")</f>
        <v xml:space="preserve"> </v>
      </c>
      <c r="D5528" s="22"/>
      <c r="E5528" s="22"/>
      <c r="F5528" s="33"/>
      <c r="G5528" s="69" t="str">
        <f t="shared" si="86"/>
        <v/>
      </c>
    </row>
    <row r="5529" spans="1:7" ht="19.5" thickTop="1" thickBot="1">
      <c r="A5529" s="22"/>
      <c r="B5529" s="22"/>
      <c r="C5529" s="22" t="str">
        <f>IF(B5529&gt;0,VLOOKUP(B5529,'الموردين والمخازن'!$A$9:$L$10006,2,0)," ")</f>
        <v xml:space="preserve"> </v>
      </c>
      <c r="D5529" s="22"/>
      <c r="E5529" s="22"/>
      <c r="F5529" s="33"/>
      <c r="G5529" s="69" t="str">
        <f t="shared" si="86"/>
        <v/>
      </c>
    </row>
    <row r="5530" spans="1:7" ht="19.5" thickTop="1" thickBot="1">
      <c r="A5530" s="22"/>
      <c r="B5530" s="22"/>
      <c r="C5530" s="22" t="str">
        <f>IF(B5530&gt;0,VLOOKUP(B5530,'الموردين والمخازن'!$A$9:$L$10006,2,0)," ")</f>
        <v xml:space="preserve"> </v>
      </c>
      <c r="D5530" s="22"/>
      <c r="E5530" s="22"/>
      <c r="F5530" s="33"/>
      <c r="G5530" s="69" t="str">
        <f t="shared" si="86"/>
        <v/>
      </c>
    </row>
    <row r="5531" spans="1:7" ht="19.5" thickTop="1" thickBot="1">
      <c r="A5531" s="22"/>
      <c r="B5531" s="22"/>
      <c r="C5531" s="22" t="str">
        <f>IF(B5531&gt;0,VLOOKUP(B5531,'الموردين والمخازن'!$A$9:$L$10006,2,0)," ")</f>
        <v xml:space="preserve"> </v>
      </c>
      <c r="D5531" s="22"/>
      <c r="E5531" s="22"/>
      <c r="F5531" s="33"/>
      <c r="G5531" s="69" t="str">
        <f t="shared" si="86"/>
        <v/>
      </c>
    </row>
    <row r="5532" spans="1:7" ht="19.5" thickTop="1" thickBot="1">
      <c r="A5532" s="22"/>
      <c r="B5532" s="22"/>
      <c r="C5532" s="22" t="str">
        <f>IF(B5532&gt;0,VLOOKUP(B5532,'الموردين والمخازن'!$A$9:$L$10006,2,0)," ")</f>
        <v xml:space="preserve"> </v>
      </c>
      <c r="D5532" s="22"/>
      <c r="E5532" s="22"/>
      <c r="F5532" s="33"/>
      <c r="G5532" s="69" t="str">
        <f t="shared" si="86"/>
        <v/>
      </c>
    </row>
    <row r="5533" spans="1:7" ht="19.5" thickTop="1" thickBot="1">
      <c r="A5533" s="22"/>
      <c r="B5533" s="22"/>
      <c r="C5533" s="22" t="str">
        <f>IF(B5533&gt;0,VLOOKUP(B5533,'الموردين والمخازن'!$A$9:$L$10006,2,0)," ")</f>
        <v xml:space="preserve"> </v>
      </c>
      <c r="D5533" s="22"/>
      <c r="E5533" s="22"/>
      <c r="F5533" s="33"/>
      <c r="G5533" s="69" t="str">
        <f t="shared" si="86"/>
        <v/>
      </c>
    </row>
    <row r="5534" spans="1:7" ht="19.5" thickTop="1" thickBot="1">
      <c r="A5534" s="22"/>
      <c r="B5534" s="22"/>
      <c r="C5534" s="22" t="str">
        <f>IF(B5534&gt;0,VLOOKUP(B5534,'الموردين والمخازن'!$A$9:$L$10006,2,0)," ")</f>
        <v xml:space="preserve"> </v>
      </c>
      <c r="D5534" s="22"/>
      <c r="E5534" s="22"/>
      <c r="F5534" s="33"/>
      <c r="G5534" s="69" t="str">
        <f t="shared" si="86"/>
        <v/>
      </c>
    </row>
    <row r="5535" spans="1:7" ht="19.5" thickTop="1" thickBot="1">
      <c r="A5535" s="22"/>
      <c r="B5535" s="22"/>
      <c r="C5535" s="22" t="str">
        <f>IF(B5535&gt;0,VLOOKUP(B5535,'الموردين والمخازن'!$A$9:$L$10006,2,0)," ")</f>
        <v xml:space="preserve"> </v>
      </c>
      <c r="D5535" s="22"/>
      <c r="E5535" s="22"/>
      <c r="F5535" s="33"/>
      <c r="G5535" s="69" t="str">
        <f t="shared" si="86"/>
        <v/>
      </c>
    </row>
    <row r="5536" spans="1:7" ht="19.5" thickTop="1" thickBot="1">
      <c r="A5536" s="22"/>
      <c r="B5536" s="22"/>
      <c r="C5536" s="22" t="str">
        <f>IF(B5536&gt;0,VLOOKUP(B5536,'الموردين والمخازن'!$A$9:$L$10006,2,0)," ")</f>
        <v xml:space="preserve"> </v>
      </c>
      <c r="D5536" s="22"/>
      <c r="E5536" s="22"/>
      <c r="F5536" s="33"/>
      <c r="G5536" s="69" t="str">
        <f t="shared" si="86"/>
        <v/>
      </c>
    </row>
    <row r="5537" spans="1:7" ht="19.5" thickTop="1" thickBot="1">
      <c r="A5537" s="22"/>
      <c r="B5537" s="22"/>
      <c r="C5537" s="22" t="str">
        <f>IF(B5537&gt;0,VLOOKUP(B5537,'الموردين والمخازن'!$A$9:$L$10006,2,0)," ")</f>
        <v xml:space="preserve"> </v>
      </c>
      <c r="D5537" s="22"/>
      <c r="E5537" s="22"/>
      <c r="F5537" s="33"/>
      <c r="G5537" s="69" t="str">
        <f t="shared" si="86"/>
        <v/>
      </c>
    </row>
    <row r="5538" spans="1:7" ht="19.5" thickTop="1" thickBot="1">
      <c r="A5538" s="22"/>
      <c r="B5538" s="22"/>
      <c r="C5538" s="22" t="str">
        <f>IF(B5538&gt;0,VLOOKUP(B5538,'الموردين والمخازن'!$A$9:$L$10006,2,0)," ")</f>
        <v xml:space="preserve"> </v>
      </c>
      <c r="D5538" s="22"/>
      <c r="E5538" s="22"/>
      <c r="F5538" s="33"/>
      <c r="G5538" s="69" t="str">
        <f t="shared" si="86"/>
        <v/>
      </c>
    </row>
    <row r="5539" spans="1:7" ht="19.5" thickTop="1" thickBot="1">
      <c r="A5539" s="22"/>
      <c r="B5539" s="22"/>
      <c r="C5539" s="22" t="str">
        <f>IF(B5539&gt;0,VLOOKUP(B5539,'الموردين والمخازن'!$A$9:$L$10006,2,0)," ")</f>
        <v xml:space="preserve"> </v>
      </c>
      <c r="D5539" s="22"/>
      <c r="E5539" s="22"/>
      <c r="F5539" s="33"/>
      <c r="G5539" s="69" t="str">
        <f t="shared" si="86"/>
        <v/>
      </c>
    </row>
    <row r="5540" spans="1:7" ht="19.5" thickTop="1" thickBot="1">
      <c r="A5540" s="22"/>
      <c r="B5540" s="22"/>
      <c r="C5540" s="22" t="str">
        <f>IF(B5540&gt;0,VLOOKUP(B5540,'الموردين والمخازن'!$A$9:$L$10006,2,0)," ")</f>
        <v xml:space="preserve"> </v>
      </c>
      <c r="D5540" s="22"/>
      <c r="E5540" s="22"/>
      <c r="F5540" s="33"/>
      <c r="G5540" s="69" t="str">
        <f t="shared" si="86"/>
        <v/>
      </c>
    </row>
    <row r="5541" spans="1:7" ht="19.5" thickTop="1" thickBot="1">
      <c r="A5541" s="22"/>
      <c r="B5541" s="22"/>
      <c r="C5541" s="22" t="str">
        <f>IF(B5541&gt;0,VLOOKUP(B5541,'الموردين والمخازن'!$A$9:$L$10006,2,0)," ")</f>
        <v xml:space="preserve"> </v>
      </c>
      <c r="D5541" s="22"/>
      <c r="E5541" s="22"/>
      <c r="F5541" s="33"/>
      <c r="G5541" s="69" t="str">
        <f t="shared" si="86"/>
        <v/>
      </c>
    </row>
    <row r="5542" spans="1:7" ht="19.5" thickTop="1" thickBot="1">
      <c r="A5542" s="22"/>
      <c r="B5542" s="22"/>
      <c r="C5542" s="22" t="str">
        <f>IF(B5542&gt;0,VLOOKUP(B5542,'الموردين والمخازن'!$A$9:$L$10006,2,0)," ")</f>
        <v xml:space="preserve"> </v>
      </c>
      <c r="D5542" s="22"/>
      <c r="E5542" s="22"/>
      <c r="F5542" s="33"/>
      <c r="G5542" s="69" t="str">
        <f t="shared" si="86"/>
        <v/>
      </c>
    </row>
    <row r="5543" spans="1:7" ht="19.5" thickTop="1" thickBot="1">
      <c r="A5543" s="22"/>
      <c r="B5543" s="22"/>
      <c r="C5543" s="22" t="str">
        <f>IF(B5543&gt;0,VLOOKUP(B5543,'الموردين والمخازن'!$A$9:$L$10006,2,0)," ")</f>
        <v xml:space="preserve"> </v>
      </c>
      <c r="D5543" s="22"/>
      <c r="E5543" s="22"/>
      <c r="F5543" s="33"/>
      <c r="G5543" s="69" t="str">
        <f t="shared" si="86"/>
        <v/>
      </c>
    </row>
    <row r="5544" spans="1:7" ht="19.5" thickTop="1" thickBot="1">
      <c r="A5544" s="22"/>
      <c r="B5544" s="22"/>
      <c r="C5544" s="22" t="str">
        <f>IF(B5544&gt;0,VLOOKUP(B5544,'الموردين والمخازن'!$A$9:$L$10006,2,0)," ")</f>
        <v xml:space="preserve"> </v>
      </c>
      <c r="D5544" s="22"/>
      <c r="E5544" s="22"/>
      <c r="F5544" s="33"/>
      <c r="G5544" s="69" t="str">
        <f t="shared" si="86"/>
        <v/>
      </c>
    </row>
    <row r="5545" spans="1:7" ht="19.5" thickTop="1" thickBot="1">
      <c r="A5545" s="22"/>
      <c r="B5545" s="22"/>
      <c r="C5545" s="22" t="str">
        <f>IF(B5545&gt;0,VLOOKUP(B5545,'الموردين والمخازن'!$A$9:$L$10006,2,0)," ")</f>
        <v xml:space="preserve"> </v>
      </c>
      <c r="D5545" s="22"/>
      <c r="E5545" s="22"/>
      <c r="F5545" s="33"/>
      <c r="G5545" s="69" t="str">
        <f t="shared" si="86"/>
        <v/>
      </c>
    </row>
    <row r="5546" spans="1:7" ht="19.5" thickTop="1" thickBot="1">
      <c r="A5546" s="22"/>
      <c r="B5546" s="22"/>
      <c r="C5546" s="22" t="str">
        <f>IF(B5546&gt;0,VLOOKUP(B5546,'الموردين والمخازن'!$A$9:$L$10006,2,0)," ")</f>
        <v xml:space="preserve"> </v>
      </c>
      <c r="D5546" s="22"/>
      <c r="E5546" s="22"/>
      <c r="F5546" s="33"/>
      <c r="G5546" s="69" t="str">
        <f t="shared" si="86"/>
        <v/>
      </c>
    </row>
    <row r="5547" spans="1:7" ht="19.5" thickTop="1" thickBot="1">
      <c r="A5547" s="22"/>
      <c r="B5547" s="22"/>
      <c r="C5547" s="22" t="str">
        <f>IF(B5547&gt;0,VLOOKUP(B5547,'الموردين والمخازن'!$A$9:$L$10006,2,0)," ")</f>
        <v xml:space="preserve"> </v>
      </c>
      <c r="D5547" s="22"/>
      <c r="E5547" s="22"/>
      <c r="F5547" s="33"/>
      <c r="G5547" s="69" t="str">
        <f t="shared" si="86"/>
        <v/>
      </c>
    </row>
    <row r="5548" spans="1:7" ht="19.5" thickTop="1" thickBot="1">
      <c r="A5548" s="22"/>
      <c r="B5548" s="22"/>
      <c r="C5548" s="22" t="str">
        <f>IF(B5548&gt;0,VLOOKUP(B5548,'الموردين والمخازن'!$A$9:$L$10006,2,0)," ")</f>
        <v xml:space="preserve"> </v>
      </c>
      <c r="D5548" s="22"/>
      <c r="E5548" s="22"/>
      <c r="F5548" s="33"/>
      <c r="G5548" s="69" t="str">
        <f t="shared" si="86"/>
        <v/>
      </c>
    </row>
    <row r="5549" spans="1:7" ht="19.5" thickTop="1" thickBot="1">
      <c r="A5549" s="22"/>
      <c r="B5549" s="22"/>
      <c r="C5549" s="22" t="str">
        <f>IF(B5549&gt;0,VLOOKUP(B5549,'الموردين والمخازن'!$A$9:$L$10006,2,0)," ")</f>
        <v xml:space="preserve"> </v>
      </c>
      <c r="D5549" s="22"/>
      <c r="E5549" s="22"/>
      <c r="F5549" s="33"/>
      <c r="G5549" s="69" t="str">
        <f t="shared" si="86"/>
        <v/>
      </c>
    </row>
    <row r="5550" spans="1:7" ht="19.5" thickTop="1" thickBot="1">
      <c r="A5550" s="22"/>
      <c r="B5550" s="22"/>
      <c r="C5550" s="22" t="str">
        <f>IF(B5550&gt;0,VLOOKUP(B5550,'الموردين والمخازن'!$A$9:$L$10006,2,0)," ")</f>
        <v xml:space="preserve"> </v>
      </c>
      <c r="D5550" s="22"/>
      <c r="E5550" s="22"/>
      <c r="F5550" s="33"/>
      <c r="G5550" s="69" t="str">
        <f t="shared" si="86"/>
        <v/>
      </c>
    </row>
    <row r="5551" spans="1:7" ht="19.5" thickTop="1" thickBot="1">
      <c r="A5551" s="22"/>
      <c r="B5551" s="22"/>
      <c r="C5551" s="22" t="str">
        <f>IF(B5551&gt;0,VLOOKUP(B5551,'الموردين والمخازن'!$A$9:$L$10006,2,0)," ")</f>
        <v xml:space="preserve"> </v>
      </c>
      <c r="D5551" s="22"/>
      <c r="E5551" s="22"/>
      <c r="F5551" s="33"/>
      <c r="G5551" s="69" t="str">
        <f t="shared" si="86"/>
        <v/>
      </c>
    </row>
    <row r="5552" spans="1:7" ht="19.5" thickTop="1" thickBot="1">
      <c r="A5552" s="22"/>
      <c r="B5552" s="22"/>
      <c r="C5552" s="22" t="str">
        <f>IF(B5552&gt;0,VLOOKUP(B5552,'الموردين والمخازن'!$A$9:$L$10006,2,0)," ")</f>
        <v xml:space="preserve"> </v>
      </c>
      <c r="D5552" s="22"/>
      <c r="E5552" s="22"/>
      <c r="F5552" s="33"/>
      <c r="G5552" s="69" t="str">
        <f t="shared" si="86"/>
        <v/>
      </c>
    </row>
    <row r="5553" spans="1:7" ht="19.5" thickTop="1" thickBot="1">
      <c r="A5553" s="22"/>
      <c r="B5553" s="22"/>
      <c r="C5553" s="22" t="str">
        <f>IF(B5553&gt;0,VLOOKUP(B5553,'الموردين والمخازن'!$A$9:$L$10006,2,0)," ")</f>
        <v xml:space="preserve"> </v>
      </c>
      <c r="D5553" s="22"/>
      <c r="E5553" s="22"/>
      <c r="F5553" s="33"/>
      <c r="G5553" s="69" t="str">
        <f t="shared" si="86"/>
        <v/>
      </c>
    </row>
    <row r="5554" spans="1:7" ht="19.5" thickTop="1" thickBot="1">
      <c r="A5554" s="22"/>
      <c r="B5554" s="22"/>
      <c r="C5554" s="22" t="str">
        <f>IF(B5554&gt;0,VLOOKUP(B5554,'الموردين والمخازن'!$A$9:$L$10006,2,0)," ")</f>
        <v xml:space="preserve"> </v>
      </c>
      <c r="D5554" s="22"/>
      <c r="E5554" s="22"/>
      <c r="F5554" s="33"/>
      <c r="G5554" s="69" t="str">
        <f t="shared" si="86"/>
        <v/>
      </c>
    </row>
    <row r="5555" spans="1:7" ht="19.5" thickTop="1" thickBot="1">
      <c r="A5555" s="22"/>
      <c r="B5555" s="22"/>
      <c r="C5555" s="22" t="str">
        <f>IF(B5555&gt;0,VLOOKUP(B5555,'الموردين والمخازن'!$A$9:$L$10006,2,0)," ")</f>
        <v xml:space="preserve"> </v>
      </c>
      <c r="D5555" s="22"/>
      <c r="E5555" s="22"/>
      <c r="F5555" s="33"/>
      <c r="G5555" s="69" t="str">
        <f t="shared" si="86"/>
        <v/>
      </c>
    </row>
    <row r="5556" spans="1:7" ht="19.5" thickTop="1" thickBot="1">
      <c r="A5556" s="22"/>
      <c r="B5556" s="22"/>
      <c r="C5556" s="22" t="str">
        <f>IF(B5556&gt;0,VLOOKUP(B5556,'الموردين والمخازن'!$A$9:$L$10006,2,0)," ")</f>
        <v xml:space="preserve"> </v>
      </c>
      <c r="D5556" s="22"/>
      <c r="E5556" s="22"/>
      <c r="F5556" s="33"/>
      <c r="G5556" s="69" t="str">
        <f t="shared" si="86"/>
        <v/>
      </c>
    </row>
    <row r="5557" spans="1:7" ht="19.5" thickTop="1" thickBot="1">
      <c r="A5557" s="22"/>
      <c r="B5557" s="22"/>
      <c r="C5557" s="22" t="str">
        <f>IF(B5557&gt;0,VLOOKUP(B5557,'الموردين والمخازن'!$A$9:$L$10006,2,0)," ")</f>
        <v xml:space="preserve"> </v>
      </c>
      <c r="D5557" s="22"/>
      <c r="E5557" s="22"/>
      <c r="F5557" s="33"/>
      <c r="G5557" s="69" t="str">
        <f t="shared" si="86"/>
        <v/>
      </c>
    </row>
    <row r="5558" spans="1:7" ht="19.5" thickTop="1" thickBot="1">
      <c r="A5558" s="22"/>
      <c r="B5558" s="22"/>
      <c r="C5558" s="22" t="str">
        <f>IF(B5558&gt;0,VLOOKUP(B5558,'الموردين والمخازن'!$A$9:$L$10006,2,0)," ")</f>
        <v xml:space="preserve"> </v>
      </c>
      <c r="D5558" s="22"/>
      <c r="E5558" s="22"/>
      <c r="F5558" s="33"/>
      <c r="G5558" s="69" t="str">
        <f t="shared" si="86"/>
        <v/>
      </c>
    </row>
    <row r="5559" spans="1:7" ht="19.5" thickTop="1" thickBot="1">
      <c r="A5559" s="22"/>
      <c r="B5559" s="22"/>
      <c r="C5559" s="22" t="str">
        <f>IF(B5559&gt;0,VLOOKUP(B5559,'الموردين والمخازن'!$A$9:$L$10006,2,0)," ")</f>
        <v xml:space="preserve"> </v>
      </c>
      <c r="D5559" s="22"/>
      <c r="E5559" s="22"/>
      <c r="F5559" s="33"/>
      <c r="G5559" s="69" t="str">
        <f t="shared" si="86"/>
        <v/>
      </c>
    </row>
    <row r="5560" spans="1:7" ht="19.5" thickTop="1" thickBot="1">
      <c r="A5560" s="22"/>
      <c r="B5560" s="22"/>
      <c r="C5560" s="22" t="str">
        <f>IF(B5560&gt;0,VLOOKUP(B5560,'الموردين والمخازن'!$A$9:$L$10006,2,0)," ")</f>
        <v xml:space="preserve"> </v>
      </c>
      <c r="D5560" s="22"/>
      <c r="E5560" s="22"/>
      <c r="F5560" s="33"/>
      <c r="G5560" s="69" t="str">
        <f t="shared" si="86"/>
        <v/>
      </c>
    </row>
    <row r="5561" spans="1:7" ht="19.5" thickTop="1" thickBot="1">
      <c r="A5561" s="22"/>
      <c r="B5561" s="22"/>
      <c r="C5561" s="22" t="str">
        <f>IF(B5561&gt;0,VLOOKUP(B5561,'الموردين والمخازن'!$A$9:$L$10006,2,0)," ")</f>
        <v xml:space="preserve"> </v>
      </c>
      <c r="D5561" s="22"/>
      <c r="E5561" s="22"/>
      <c r="F5561" s="33"/>
      <c r="G5561" s="69" t="str">
        <f t="shared" si="86"/>
        <v/>
      </c>
    </row>
    <row r="5562" spans="1:7" ht="19.5" thickTop="1" thickBot="1">
      <c r="A5562" s="22"/>
      <c r="B5562" s="22"/>
      <c r="C5562" s="22" t="str">
        <f>IF(B5562&gt;0,VLOOKUP(B5562,'الموردين والمخازن'!$A$9:$L$10006,2,0)," ")</f>
        <v xml:space="preserve"> </v>
      </c>
      <c r="D5562" s="22"/>
      <c r="E5562" s="22"/>
      <c r="F5562" s="33"/>
      <c r="G5562" s="69" t="str">
        <f t="shared" si="86"/>
        <v/>
      </c>
    </row>
    <row r="5563" spans="1:7" ht="19.5" thickTop="1" thickBot="1">
      <c r="A5563" s="22"/>
      <c r="B5563" s="22"/>
      <c r="C5563" s="22" t="str">
        <f>IF(B5563&gt;0,VLOOKUP(B5563,'الموردين والمخازن'!$A$9:$L$10006,2,0)," ")</f>
        <v xml:space="preserve"> </v>
      </c>
      <c r="D5563" s="22"/>
      <c r="E5563" s="22"/>
      <c r="F5563" s="33"/>
      <c r="G5563" s="69" t="str">
        <f t="shared" si="86"/>
        <v/>
      </c>
    </row>
    <row r="5564" spans="1:7" ht="19.5" thickTop="1" thickBot="1">
      <c r="A5564" s="22"/>
      <c r="B5564" s="22"/>
      <c r="C5564" s="22" t="str">
        <f>IF(B5564&gt;0,VLOOKUP(B5564,'الموردين والمخازن'!$A$9:$L$10006,2,0)," ")</f>
        <v xml:space="preserve"> </v>
      </c>
      <c r="D5564" s="22"/>
      <c r="E5564" s="22"/>
      <c r="F5564" s="33"/>
      <c r="G5564" s="69" t="str">
        <f t="shared" si="86"/>
        <v/>
      </c>
    </row>
    <row r="5565" spans="1:7" ht="19.5" thickTop="1" thickBot="1">
      <c r="A5565" s="22"/>
      <c r="B5565" s="22"/>
      <c r="C5565" s="22" t="str">
        <f>IF(B5565&gt;0,VLOOKUP(B5565,'الموردين والمخازن'!$A$9:$L$10006,2,0)," ")</f>
        <v xml:space="preserve"> </v>
      </c>
      <c r="D5565" s="22"/>
      <c r="E5565" s="22"/>
      <c r="F5565" s="33"/>
      <c r="G5565" s="69" t="str">
        <f t="shared" si="86"/>
        <v/>
      </c>
    </row>
    <row r="5566" spans="1:7" ht="19.5" thickTop="1" thickBot="1">
      <c r="A5566" s="22"/>
      <c r="B5566" s="22"/>
      <c r="C5566" s="22" t="str">
        <f>IF(B5566&gt;0,VLOOKUP(B5566,'الموردين والمخازن'!$A$9:$L$10006,2,0)," ")</f>
        <v xml:space="preserve"> </v>
      </c>
      <c r="D5566" s="22"/>
      <c r="E5566" s="22"/>
      <c r="F5566" s="33"/>
      <c r="G5566" s="69" t="str">
        <f t="shared" si="86"/>
        <v/>
      </c>
    </row>
    <row r="5567" spans="1:7" ht="19.5" thickTop="1" thickBot="1">
      <c r="A5567" s="22"/>
      <c r="B5567" s="22"/>
      <c r="C5567" s="22" t="str">
        <f>IF(B5567&gt;0,VLOOKUP(B5567,'الموردين والمخازن'!$A$9:$L$10006,2,0)," ")</f>
        <v xml:space="preserve"> </v>
      </c>
      <c r="D5567" s="22"/>
      <c r="E5567" s="22"/>
      <c r="F5567" s="33"/>
      <c r="G5567" s="69" t="str">
        <f t="shared" si="86"/>
        <v/>
      </c>
    </row>
    <row r="5568" spans="1:7" ht="19.5" thickTop="1" thickBot="1">
      <c r="A5568" s="22"/>
      <c r="B5568" s="22"/>
      <c r="C5568" s="22" t="str">
        <f>IF(B5568&gt;0,VLOOKUP(B5568,'الموردين والمخازن'!$A$9:$L$10006,2,0)," ")</f>
        <v xml:space="preserve"> </v>
      </c>
      <c r="D5568" s="22"/>
      <c r="E5568" s="22"/>
      <c r="F5568" s="33"/>
      <c r="G5568" s="69" t="str">
        <f t="shared" si="86"/>
        <v/>
      </c>
    </row>
    <row r="5569" spans="1:7" ht="19.5" thickTop="1" thickBot="1">
      <c r="A5569" s="22"/>
      <c r="B5569" s="22"/>
      <c r="C5569" s="22" t="str">
        <f>IF(B5569&gt;0,VLOOKUP(B5569,'الموردين والمخازن'!$A$9:$L$10006,2,0)," ")</f>
        <v xml:space="preserve"> </v>
      </c>
      <c r="D5569" s="22"/>
      <c r="E5569" s="22"/>
      <c r="F5569" s="33"/>
      <c r="G5569" s="69" t="str">
        <f t="shared" si="86"/>
        <v/>
      </c>
    </row>
    <row r="5570" spans="1:7" ht="19.5" thickTop="1" thickBot="1">
      <c r="A5570" s="22"/>
      <c r="B5570" s="22"/>
      <c r="C5570" s="22" t="str">
        <f>IF(B5570&gt;0,VLOOKUP(B5570,'الموردين والمخازن'!$A$9:$L$10006,2,0)," ")</f>
        <v xml:space="preserve"> </v>
      </c>
      <c r="D5570" s="22"/>
      <c r="E5570" s="22"/>
      <c r="F5570" s="33"/>
      <c r="G5570" s="69" t="str">
        <f t="shared" si="86"/>
        <v/>
      </c>
    </row>
    <row r="5571" spans="1:7" ht="19.5" thickTop="1" thickBot="1">
      <c r="A5571" s="22"/>
      <c r="B5571" s="22"/>
      <c r="C5571" s="22" t="str">
        <f>IF(B5571&gt;0,VLOOKUP(B5571,'الموردين والمخازن'!$A$9:$L$10006,2,0)," ")</f>
        <v xml:space="preserve"> </v>
      </c>
      <c r="D5571" s="22"/>
      <c r="E5571" s="22"/>
      <c r="F5571" s="33"/>
      <c r="G5571" s="69" t="str">
        <f t="shared" si="86"/>
        <v/>
      </c>
    </row>
    <row r="5572" spans="1:7" ht="19.5" thickTop="1" thickBot="1">
      <c r="A5572" s="22"/>
      <c r="B5572" s="22"/>
      <c r="C5572" s="22" t="str">
        <f>IF(B5572&gt;0,VLOOKUP(B5572,'الموردين والمخازن'!$A$9:$L$10006,2,0)," ")</f>
        <v xml:space="preserve"> </v>
      </c>
      <c r="D5572" s="22"/>
      <c r="E5572" s="22"/>
      <c r="F5572" s="33"/>
      <c r="G5572" s="69" t="str">
        <f t="shared" si="86"/>
        <v/>
      </c>
    </row>
    <row r="5573" spans="1:7" ht="19.5" thickTop="1" thickBot="1">
      <c r="A5573" s="22"/>
      <c r="B5573" s="22"/>
      <c r="C5573" s="22" t="str">
        <f>IF(B5573&gt;0,VLOOKUP(B5573,'الموردين والمخازن'!$A$9:$L$10006,2,0)," ")</f>
        <v xml:space="preserve"> </v>
      </c>
      <c r="D5573" s="22"/>
      <c r="E5573" s="22"/>
      <c r="F5573" s="33"/>
      <c r="G5573" s="69" t="str">
        <f t="shared" si="86"/>
        <v/>
      </c>
    </row>
    <row r="5574" spans="1:7" ht="19.5" thickTop="1" thickBot="1">
      <c r="A5574" s="22"/>
      <c r="B5574" s="22"/>
      <c r="C5574" s="22" t="str">
        <f>IF(B5574&gt;0,VLOOKUP(B5574,'الموردين والمخازن'!$A$9:$L$10006,2,0)," ")</f>
        <v xml:space="preserve"> </v>
      </c>
      <c r="D5574" s="22"/>
      <c r="E5574" s="22"/>
      <c r="F5574" s="33"/>
      <c r="G5574" s="69" t="str">
        <f t="shared" si="86"/>
        <v/>
      </c>
    </row>
    <row r="5575" spans="1:7" ht="19.5" thickTop="1" thickBot="1">
      <c r="A5575" s="22"/>
      <c r="B5575" s="22"/>
      <c r="C5575" s="22" t="str">
        <f>IF(B5575&gt;0,VLOOKUP(B5575,'الموردين والمخازن'!$A$9:$L$10006,2,0)," ")</f>
        <v xml:space="preserve"> </v>
      </c>
      <c r="D5575" s="22"/>
      <c r="E5575" s="22"/>
      <c r="F5575" s="33"/>
      <c r="G5575" s="69" t="str">
        <f t="shared" si="86"/>
        <v/>
      </c>
    </row>
    <row r="5576" spans="1:7" ht="19.5" thickTop="1" thickBot="1">
      <c r="A5576" s="22"/>
      <c r="B5576" s="22"/>
      <c r="C5576" s="22" t="str">
        <f>IF(B5576&gt;0,VLOOKUP(B5576,'الموردين والمخازن'!$A$9:$L$10006,2,0)," ")</f>
        <v xml:space="preserve"> </v>
      </c>
      <c r="D5576" s="22"/>
      <c r="E5576" s="22"/>
      <c r="F5576" s="33"/>
      <c r="G5576" s="69" t="str">
        <f t="shared" si="86"/>
        <v/>
      </c>
    </row>
    <row r="5577" spans="1:7" ht="19.5" thickTop="1" thickBot="1">
      <c r="A5577" s="22"/>
      <c r="B5577" s="22"/>
      <c r="C5577" s="22" t="str">
        <f>IF(B5577&gt;0,VLOOKUP(B5577,'الموردين والمخازن'!$A$9:$L$10006,2,0)," ")</f>
        <v xml:space="preserve"> </v>
      </c>
      <c r="D5577" s="22"/>
      <c r="E5577" s="22"/>
      <c r="F5577" s="33"/>
      <c r="G5577" s="69" t="str">
        <f t="shared" ref="G5577:G5640" si="87">B5577&amp;A5577</f>
        <v/>
      </c>
    </row>
    <row r="5578" spans="1:7" ht="19.5" thickTop="1" thickBot="1">
      <c r="A5578" s="22"/>
      <c r="B5578" s="22"/>
      <c r="C5578" s="22" t="str">
        <f>IF(B5578&gt;0,VLOOKUP(B5578,'الموردين والمخازن'!$A$9:$L$10006,2,0)," ")</f>
        <v xml:space="preserve"> </v>
      </c>
      <c r="D5578" s="22"/>
      <c r="E5578" s="22"/>
      <c r="F5578" s="33"/>
      <c r="G5578" s="69" t="str">
        <f t="shared" si="87"/>
        <v/>
      </c>
    </row>
    <row r="5579" spans="1:7" ht="19.5" thickTop="1" thickBot="1">
      <c r="A5579" s="22"/>
      <c r="B5579" s="22"/>
      <c r="C5579" s="22" t="str">
        <f>IF(B5579&gt;0,VLOOKUP(B5579,'الموردين والمخازن'!$A$9:$L$10006,2,0)," ")</f>
        <v xml:space="preserve"> </v>
      </c>
      <c r="D5579" s="22"/>
      <c r="E5579" s="22"/>
      <c r="F5579" s="33"/>
      <c r="G5579" s="69" t="str">
        <f t="shared" si="87"/>
        <v/>
      </c>
    </row>
    <row r="5580" spans="1:7" ht="19.5" thickTop="1" thickBot="1">
      <c r="A5580" s="22"/>
      <c r="B5580" s="22"/>
      <c r="C5580" s="22" t="str">
        <f>IF(B5580&gt;0,VLOOKUP(B5580,'الموردين والمخازن'!$A$9:$L$10006,2,0)," ")</f>
        <v xml:space="preserve"> </v>
      </c>
      <c r="D5580" s="22"/>
      <c r="E5580" s="22"/>
      <c r="F5580" s="33"/>
      <c r="G5580" s="69" t="str">
        <f t="shared" si="87"/>
        <v/>
      </c>
    </row>
    <row r="5581" spans="1:7" ht="19.5" thickTop="1" thickBot="1">
      <c r="A5581" s="22"/>
      <c r="B5581" s="22"/>
      <c r="C5581" s="22" t="str">
        <f>IF(B5581&gt;0,VLOOKUP(B5581,'الموردين والمخازن'!$A$9:$L$10006,2,0)," ")</f>
        <v xml:space="preserve"> </v>
      </c>
      <c r="D5581" s="22"/>
      <c r="E5581" s="22"/>
      <c r="F5581" s="33"/>
      <c r="G5581" s="69" t="str">
        <f t="shared" si="87"/>
        <v/>
      </c>
    </row>
    <row r="5582" spans="1:7" ht="19.5" thickTop="1" thickBot="1">
      <c r="A5582" s="22"/>
      <c r="B5582" s="22"/>
      <c r="C5582" s="22" t="str">
        <f>IF(B5582&gt;0,VLOOKUP(B5582,'الموردين والمخازن'!$A$9:$L$10006,2,0)," ")</f>
        <v xml:space="preserve"> </v>
      </c>
      <c r="D5582" s="22"/>
      <c r="E5582" s="22"/>
      <c r="F5582" s="33"/>
      <c r="G5582" s="69" t="str">
        <f t="shared" si="87"/>
        <v/>
      </c>
    </row>
    <row r="5583" spans="1:7" ht="19.5" thickTop="1" thickBot="1">
      <c r="A5583" s="22"/>
      <c r="B5583" s="22"/>
      <c r="C5583" s="22" t="str">
        <f>IF(B5583&gt;0,VLOOKUP(B5583,'الموردين والمخازن'!$A$9:$L$10006,2,0)," ")</f>
        <v xml:space="preserve"> </v>
      </c>
      <c r="D5583" s="22"/>
      <c r="E5583" s="22"/>
      <c r="F5583" s="33"/>
      <c r="G5583" s="69" t="str">
        <f t="shared" si="87"/>
        <v/>
      </c>
    </row>
    <row r="5584" spans="1:7" ht="19.5" thickTop="1" thickBot="1">
      <c r="A5584" s="22"/>
      <c r="B5584" s="22"/>
      <c r="C5584" s="22" t="str">
        <f>IF(B5584&gt;0,VLOOKUP(B5584,'الموردين والمخازن'!$A$9:$L$10006,2,0)," ")</f>
        <v xml:space="preserve"> </v>
      </c>
      <c r="D5584" s="22"/>
      <c r="E5584" s="22"/>
      <c r="F5584" s="33"/>
      <c r="G5584" s="69" t="str">
        <f t="shared" si="87"/>
        <v/>
      </c>
    </row>
    <row r="5585" spans="1:7" ht="19.5" thickTop="1" thickBot="1">
      <c r="A5585" s="22"/>
      <c r="B5585" s="22"/>
      <c r="C5585" s="22" t="str">
        <f>IF(B5585&gt;0,VLOOKUP(B5585,'الموردين والمخازن'!$A$9:$L$10006,2,0)," ")</f>
        <v xml:space="preserve"> </v>
      </c>
      <c r="D5585" s="22"/>
      <c r="E5585" s="22"/>
      <c r="F5585" s="33"/>
      <c r="G5585" s="69" t="str">
        <f t="shared" si="87"/>
        <v/>
      </c>
    </row>
    <row r="5586" spans="1:7" ht="19.5" thickTop="1" thickBot="1">
      <c r="A5586" s="22"/>
      <c r="B5586" s="22"/>
      <c r="C5586" s="22" t="str">
        <f>IF(B5586&gt;0,VLOOKUP(B5586,'الموردين والمخازن'!$A$9:$L$10006,2,0)," ")</f>
        <v xml:space="preserve"> </v>
      </c>
      <c r="D5586" s="22"/>
      <c r="E5586" s="22"/>
      <c r="F5586" s="33"/>
      <c r="G5586" s="69" t="str">
        <f t="shared" si="87"/>
        <v/>
      </c>
    </row>
    <row r="5587" spans="1:7" ht="19.5" thickTop="1" thickBot="1">
      <c r="A5587" s="22"/>
      <c r="B5587" s="22"/>
      <c r="C5587" s="22" t="str">
        <f>IF(B5587&gt;0,VLOOKUP(B5587,'الموردين والمخازن'!$A$9:$L$10006,2,0)," ")</f>
        <v xml:space="preserve"> </v>
      </c>
      <c r="D5587" s="22"/>
      <c r="E5587" s="22"/>
      <c r="F5587" s="33"/>
      <c r="G5587" s="69" t="str">
        <f t="shared" si="87"/>
        <v/>
      </c>
    </row>
    <row r="5588" spans="1:7" ht="19.5" thickTop="1" thickBot="1">
      <c r="A5588" s="22"/>
      <c r="B5588" s="22"/>
      <c r="C5588" s="22" t="str">
        <f>IF(B5588&gt;0,VLOOKUP(B5588,'الموردين والمخازن'!$A$9:$L$10006,2,0)," ")</f>
        <v xml:space="preserve"> </v>
      </c>
      <c r="D5588" s="22"/>
      <c r="E5588" s="22"/>
      <c r="F5588" s="33"/>
      <c r="G5588" s="69" t="str">
        <f t="shared" si="87"/>
        <v/>
      </c>
    </row>
    <row r="5589" spans="1:7" ht="19.5" thickTop="1" thickBot="1">
      <c r="A5589" s="22"/>
      <c r="B5589" s="22"/>
      <c r="C5589" s="22" t="str">
        <f>IF(B5589&gt;0,VLOOKUP(B5589,'الموردين والمخازن'!$A$9:$L$10006,2,0)," ")</f>
        <v xml:space="preserve"> </v>
      </c>
      <c r="D5589" s="22"/>
      <c r="E5589" s="22"/>
      <c r="F5589" s="33"/>
      <c r="G5589" s="69" t="str">
        <f t="shared" si="87"/>
        <v/>
      </c>
    </row>
    <row r="5590" spans="1:7" ht="19.5" thickTop="1" thickBot="1">
      <c r="A5590" s="22"/>
      <c r="B5590" s="22"/>
      <c r="C5590" s="22" t="str">
        <f>IF(B5590&gt;0,VLOOKUP(B5590,'الموردين والمخازن'!$A$9:$L$10006,2,0)," ")</f>
        <v xml:space="preserve"> </v>
      </c>
      <c r="D5590" s="22"/>
      <c r="E5590" s="22"/>
      <c r="F5590" s="33"/>
      <c r="G5590" s="69" t="str">
        <f t="shared" si="87"/>
        <v/>
      </c>
    </row>
    <row r="5591" spans="1:7" ht="19.5" thickTop="1" thickBot="1">
      <c r="A5591" s="22"/>
      <c r="B5591" s="22"/>
      <c r="C5591" s="22" t="str">
        <f>IF(B5591&gt;0,VLOOKUP(B5591,'الموردين والمخازن'!$A$9:$L$10006,2,0)," ")</f>
        <v xml:space="preserve"> </v>
      </c>
      <c r="D5591" s="22"/>
      <c r="E5591" s="22"/>
      <c r="F5591" s="33"/>
      <c r="G5591" s="69" t="str">
        <f t="shared" si="87"/>
        <v/>
      </c>
    </row>
    <row r="5592" spans="1:7" ht="19.5" thickTop="1" thickBot="1">
      <c r="A5592" s="22"/>
      <c r="B5592" s="22"/>
      <c r="C5592" s="22" t="str">
        <f>IF(B5592&gt;0,VLOOKUP(B5592,'الموردين والمخازن'!$A$9:$L$10006,2,0)," ")</f>
        <v xml:space="preserve"> </v>
      </c>
      <c r="D5592" s="22"/>
      <c r="E5592" s="22"/>
      <c r="F5592" s="33"/>
      <c r="G5592" s="69" t="str">
        <f t="shared" si="87"/>
        <v/>
      </c>
    </row>
    <row r="5593" spans="1:7" ht="19.5" thickTop="1" thickBot="1">
      <c r="A5593" s="22"/>
      <c r="B5593" s="22"/>
      <c r="C5593" s="22" t="str">
        <f>IF(B5593&gt;0,VLOOKUP(B5593,'الموردين والمخازن'!$A$9:$L$10006,2,0)," ")</f>
        <v xml:space="preserve"> </v>
      </c>
      <c r="D5593" s="22"/>
      <c r="E5593" s="22"/>
      <c r="F5593" s="33"/>
      <c r="G5593" s="69" t="str">
        <f t="shared" si="87"/>
        <v/>
      </c>
    </row>
    <row r="5594" spans="1:7" ht="19.5" thickTop="1" thickBot="1">
      <c r="A5594" s="22"/>
      <c r="B5594" s="22"/>
      <c r="C5594" s="22" t="str">
        <f>IF(B5594&gt;0,VLOOKUP(B5594,'الموردين والمخازن'!$A$9:$L$10006,2,0)," ")</f>
        <v xml:space="preserve"> </v>
      </c>
      <c r="D5594" s="22"/>
      <c r="E5594" s="22"/>
      <c r="F5594" s="33"/>
      <c r="G5594" s="69" t="str">
        <f t="shared" si="87"/>
        <v/>
      </c>
    </row>
    <row r="5595" spans="1:7" ht="19.5" thickTop="1" thickBot="1">
      <c r="A5595" s="22"/>
      <c r="B5595" s="22"/>
      <c r="C5595" s="22" t="str">
        <f>IF(B5595&gt;0,VLOOKUP(B5595,'الموردين والمخازن'!$A$9:$L$10006,2,0)," ")</f>
        <v xml:space="preserve"> </v>
      </c>
      <c r="D5595" s="22"/>
      <c r="E5595" s="22"/>
      <c r="F5595" s="33"/>
      <c r="G5595" s="69" t="str">
        <f t="shared" si="87"/>
        <v/>
      </c>
    </row>
    <row r="5596" spans="1:7" ht="19.5" thickTop="1" thickBot="1">
      <c r="A5596" s="22"/>
      <c r="B5596" s="22"/>
      <c r="C5596" s="22" t="str">
        <f>IF(B5596&gt;0,VLOOKUP(B5596,'الموردين والمخازن'!$A$9:$L$10006,2,0)," ")</f>
        <v xml:space="preserve"> </v>
      </c>
      <c r="D5596" s="22"/>
      <c r="E5596" s="22"/>
      <c r="F5596" s="33"/>
      <c r="G5596" s="69" t="str">
        <f t="shared" si="87"/>
        <v/>
      </c>
    </row>
    <row r="5597" spans="1:7" ht="19.5" thickTop="1" thickBot="1">
      <c r="A5597" s="22"/>
      <c r="B5597" s="22"/>
      <c r="C5597" s="22" t="str">
        <f>IF(B5597&gt;0,VLOOKUP(B5597,'الموردين والمخازن'!$A$9:$L$10006,2,0)," ")</f>
        <v xml:space="preserve"> </v>
      </c>
      <c r="D5597" s="22"/>
      <c r="E5597" s="22"/>
      <c r="F5597" s="33"/>
      <c r="G5597" s="69" t="str">
        <f t="shared" si="87"/>
        <v/>
      </c>
    </row>
    <row r="5598" spans="1:7" ht="19.5" thickTop="1" thickBot="1">
      <c r="A5598" s="22"/>
      <c r="B5598" s="22"/>
      <c r="C5598" s="22" t="str">
        <f>IF(B5598&gt;0,VLOOKUP(B5598,'الموردين والمخازن'!$A$9:$L$10006,2,0)," ")</f>
        <v xml:space="preserve"> </v>
      </c>
      <c r="D5598" s="22"/>
      <c r="E5598" s="22"/>
      <c r="F5598" s="33"/>
      <c r="G5598" s="69" t="str">
        <f t="shared" si="87"/>
        <v/>
      </c>
    </row>
    <row r="5599" spans="1:7" ht="19.5" thickTop="1" thickBot="1">
      <c r="A5599" s="22"/>
      <c r="B5599" s="22"/>
      <c r="C5599" s="22" t="str">
        <f>IF(B5599&gt;0,VLOOKUP(B5599,'الموردين والمخازن'!$A$9:$L$10006,2,0)," ")</f>
        <v xml:space="preserve"> </v>
      </c>
      <c r="D5599" s="22"/>
      <c r="E5599" s="22"/>
      <c r="F5599" s="33"/>
      <c r="G5599" s="69" t="str">
        <f t="shared" si="87"/>
        <v/>
      </c>
    </row>
    <row r="5600" spans="1:7" ht="19.5" thickTop="1" thickBot="1">
      <c r="A5600" s="22"/>
      <c r="B5600" s="22"/>
      <c r="C5600" s="22" t="str">
        <f>IF(B5600&gt;0,VLOOKUP(B5600,'الموردين والمخازن'!$A$9:$L$10006,2,0)," ")</f>
        <v xml:space="preserve"> </v>
      </c>
      <c r="D5600" s="22"/>
      <c r="E5600" s="22"/>
      <c r="F5600" s="33"/>
      <c r="G5600" s="69" t="str">
        <f t="shared" si="87"/>
        <v/>
      </c>
    </row>
    <row r="5601" spans="1:7" ht="19.5" thickTop="1" thickBot="1">
      <c r="A5601" s="22"/>
      <c r="B5601" s="22"/>
      <c r="C5601" s="22" t="str">
        <f>IF(B5601&gt;0,VLOOKUP(B5601,'الموردين والمخازن'!$A$9:$L$10006,2,0)," ")</f>
        <v xml:space="preserve"> </v>
      </c>
      <c r="D5601" s="22"/>
      <c r="E5601" s="22"/>
      <c r="F5601" s="33"/>
      <c r="G5601" s="69" t="str">
        <f t="shared" si="87"/>
        <v/>
      </c>
    </row>
    <row r="5602" spans="1:7" ht="19.5" thickTop="1" thickBot="1">
      <c r="A5602" s="22"/>
      <c r="B5602" s="22"/>
      <c r="C5602" s="22" t="str">
        <f>IF(B5602&gt;0,VLOOKUP(B5602,'الموردين والمخازن'!$A$9:$L$10006,2,0)," ")</f>
        <v xml:space="preserve"> </v>
      </c>
      <c r="D5602" s="22"/>
      <c r="E5602" s="22"/>
      <c r="F5602" s="33"/>
      <c r="G5602" s="69" t="str">
        <f t="shared" si="87"/>
        <v/>
      </c>
    </row>
    <row r="5603" spans="1:7" ht="19.5" thickTop="1" thickBot="1">
      <c r="A5603" s="22"/>
      <c r="B5603" s="22"/>
      <c r="C5603" s="22" t="str">
        <f>IF(B5603&gt;0,VLOOKUP(B5603,'الموردين والمخازن'!$A$9:$L$10006,2,0)," ")</f>
        <v xml:space="preserve"> </v>
      </c>
      <c r="D5603" s="22"/>
      <c r="E5603" s="22"/>
      <c r="F5603" s="33"/>
      <c r="G5603" s="69" t="str">
        <f t="shared" si="87"/>
        <v/>
      </c>
    </row>
    <row r="5604" spans="1:7" ht="19.5" thickTop="1" thickBot="1">
      <c r="A5604" s="22"/>
      <c r="B5604" s="22"/>
      <c r="C5604" s="22" t="str">
        <f>IF(B5604&gt;0,VLOOKUP(B5604,'الموردين والمخازن'!$A$9:$L$10006,2,0)," ")</f>
        <v xml:space="preserve"> </v>
      </c>
      <c r="D5604" s="22"/>
      <c r="E5604" s="22"/>
      <c r="F5604" s="33"/>
      <c r="G5604" s="69" t="str">
        <f t="shared" si="87"/>
        <v/>
      </c>
    </row>
    <row r="5605" spans="1:7" ht="19.5" thickTop="1" thickBot="1">
      <c r="A5605" s="22"/>
      <c r="B5605" s="22"/>
      <c r="C5605" s="22" t="str">
        <f>IF(B5605&gt;0,VLOOKUP(B5605,'الموردين والمخازن'!$A$9:$L$10006,2,0)," ")</f>
        <v xml:space="preserve"> </v>
      </c>
      <c r="D5605" s="22"/>
      <c r="E5605" s="22"/>
      <c r="F5605" s="33"/>
      <c r="G5605" s="69" t="str">
        <f t="shared" si="87"/>
        <v/>
      </c>
    </row>
    <row r="5606" spans="1:7" ht="19.5" thickTop="1" thickBot="1">
      <c r="A5606" s="22"/>
      <c r="B5606" s="22"/>
      <c r="C5606" s="22" t="str">
        <f>IF(B5606&gt;0,VLOOKUP(B5606,'الموردين والمخازن'!$A$9:$L$10006,2,0)," ")</f>
        <v xml:space="preserve"> </v>
      </c>
      <c r="D5606" s="22"/>
      <c r="E5606" s="22"/>
      <c r="F5606" s="33"/>
      <c r="G5606" s="69" t="str">
        <f t="shared" si="87"/>
        <v/>
      </c>
    </row>
    <row r="5607" spans="1:7" ht="19.5" thickTop="1" thickBot="1">
      <c r="A5607" s="22"/>
      <c r="B5607" s="22"/>
      <c r="C5607" s="22" t="str">
        <f>IF(B5607&gt;0,VLOOKUP(B5607,'الموردين والمخازن'!$A$9:$L$10006,2,0)," ")</f>
        <v xml:space="preserve"> </v>
      </c>
      <c r="D5607" s="22"/>
      <c r="E5607" s="22"/>
      <c r="F5607" s="33"/>
      <c r="G5607" s="69" t="str">
        <f t="shared" si="87"/>
        <v/>
      </c>
    </row>
    <row r="5608" spans="1:7" ht="19.5" thickTop="1" thickBot="1">
      <c r="A5608" s="22"/>
      <c r="B5608" s="22"/>
      <c r="C5608" s="22" t="str">
        <f>IF(B5608&gt;0,VLOOKUP(B5608,'الموردين والمخازن'!$A$9:$L$10006,2,0)," ")</f>
        <v xml:space="preserve"> </v>
      </c>
      <c r="D5608" s="22"/>
      <c r="E5608" s="22"/>
      <c r="F5608" s="33"/>
      <c r="G5608" s="69" t="str">
        <f t="shared" si="87"/>
        <v/>
      </c>
    </row>
    <row r="5609" spans="1:7" ht="19.5" thickTop="1" thickBot="1">
      <c r="A5609" s="22"/>
      <c r="B5609" s="22"/>
      <c r="C5609" s="22" t="str">
        <f>IF(B5609&gt;0,VLOOKUP(B5609,'الموردين والمخازن'!$A$9:$L$10006,2,0)," ")</f>
        <v xml:space="preserve"> </v>
      </c>
      <c r="D5609" s="22"/>
      <c r="E5609" s="22"/>
      <c r="F5609" s="33"/>
      <c r="G5609" s="69" t="str">
        <f t="shared" si="87"/>
        <v/>
      </c>
    </row>
    <row r="5610" spans="1:7" ht="19.5" thickTop="1" thickBot="1">
      <c r="A5610" s="22"/>
      <c r="B5610" s="22"/>
      <c r="C5610" s="22" t="str">
        <f>IF(B5610&gt;0,VLOOKUP(B5610,'الموردين والمخازن'!$A$9:$L$10006,2,0)," ")</f>
        <v xml:space="preserve"> </v>
      </c>
      <c r="D5610" s="22"/>
      <c r="E5610" s="22"/>
      <c r="F5610" s="33"/>
      <c r="G5610" s="69" t="str">
        <f t="shared" si="87"/>
        <v/>
      </c>
    </row>
    <row r="5611" spans="1:7" ht="19.5" thickTop="1" thickBot="1">
      <c r="A5611" s="22"/>
      <c r="B5611" s="22"/>
      <c r="C5611" s="22" t="str">
        <f>IF(B5611&gt;0,VLOOKUP(B5611,'الموردين والمخازن'!$A$9:$L$10006,2,0)," ")</f>
        <v xml:space="preserve"> </v>
      </c>
      <c r="D5611" s="22"/>
      <c r="E5611" s="22"/>
      <c r="F5611" s="33"/>
      <c r="G5611" s="69" t="str">
        <f t="shared" si="87"/>
        <v/>
      </c>
    </row>
    <row r="5612" spans="1:7" ht="19.5" thickTop="1" thickBot="1">
      <c r="A5612" s="22"/>
      <c r="B5612" s="22"/>
      <c r="C5612" s="22" t="str">
        <f>IF(B5612&gt;0,VLOOKUP(B5612,'الموردين والمخازن'!$A$9:$L$10006,2,0)," ")</f>
        <v xml:space="preserve"> </v>
      </c>
      <c r="D5612" s="22"/>
      <c r="E5612" s="22"/>
      <c r="F5612" s="33"/>
      <c r="G5612" s="69" t="str">
        <f t="shared" si="87"/>
        <v/>
      </c>
    </row>
    <row r="5613" spans="1:7" ht="19.5" thickTop="1" thickBot="1">
      <c r="A5613" s="22"/>
      <c r="B5613" s="22"/>
      <c r="C5613" s="22" t="str">
        <f>IF(B5613&gt;0,VLOOKUP(B5613,'الموردين والمخازن'!$A$9:$L$10006,2,0)," ")</f>
        <v xml:space="preserve"> </v>
      </c>
      <c r="D5613" s="22"/>
      <c r="E5613" s="22"/>
      <c r="F5613" s="33"/>
      <c r="G5613" s="69" t="str">
        <f t="shared" si="87"/>
        <v/>
      </c>
    </row>
    <row r="5614" spans="1:7" ht="19.5" thickTop="1" thickBot="1">
      <c r="A5614" s="22"/>
      <c r="B5614" s="22"/>
      <c r="C5614" s="22" t="str">
        <f>IF(B5614&gt;0,VLOOKUP(B5614,'الموردين والمخازن'!$A$9:$L$10006,2,0)," ")</f>
        <v xml:space="preserve"> </v>
      </c>
      <c r="D5614" s="22"/>
      <c r="E5614" s="22"/>
      <c r="F5614" s="33"/>
      <c r="G5614" s="69" t="str">
        <f t="shared" si="87"/>
        <v/>
      </c>
    </row>
    <row r="5615" spans="1:7" ht="19.5" thickTop="1" thickBot="1">
      <c r="A5615" s="22"/>
      <c r="B5615" s="22"/>
      <c r="C5615" s="22" t="str">
        <f>IF(B5615&gt;0,VLOOKUP(B5615,'الموردين والمخازن'!$A$9:$L$10006,2,0)," ")</f>
        <v xml:space="preserve"> </v>
      </c>
      <c r="D5615" s="22"/>
      <c r="E5615" s="22"/>
      <c r="F5615" s="33"/>
      <c r="G5615" s="69" t="str">
        <f t="shared" si="87"/>
        <v/>
      </c>
    </row>
    <row r="5616" spans="1:7" ht="19.5" thickTop="1" thickBot="1">
      <c r="A5616" s="22"/>
      <c r="B5616" s="22"/>
      <c r="C5616" s="22" t="str">
        <f>IF(B5616&gt;0,VLOOKUP(B5616,'الموردين والمخازن'!$A$9:$L$10006,2,0)," ")</f>
        <v xml:space="preserve"> </v>
      </c>
      <c r="D5616" s="22"/>
      <c r="E5616" s="22"/>
      <c r="F5616" s="33"/>
      <c r="G5616" s="69" t="str">
        <f t="shared" si="87"/>
        <v/>
      </c>
    </row>
    <row r="5617" spans="1:7" ht="19.5" thickTop="1" thickBot="1">
      <c r="A5617" s="22"/>
      <c r="B5617" s="22"/>
      <c r="C5617" s="22" t="str">
        <f>IF(B5617&gt;0,VLOOKUP(B5617,'الموردين والمخازن'!$A$9:$L$10006,2,0)," ")</f>
        <v xml:space="preserve"> </v>
      </c>
      <c r="D5617" s="22"/>
      <c r="E5617" s="22"/>
      <c r="F5617" s="33"/>
      <c r="G5617" s="69" t="str">
        <f t="shared" si="87"/>
        <v/>
      </c>
    </row>
    <row r="5618" spans="1:7" ht="19.5" thickTop="1" thickBot="1">
      <c r="A5618" s="22"/>
      <c r="B5618" s="22"/>
      <c r="C5618" s="22" t="str">
        <f>IF(B5618&gt;0,VLOOKUP(B5618,'الموردين والمخازن'!$A$9:$L$10006,2,0)," ")</f>
        <v xml:space="preserve"> </v>
      </c>
      <c r="D5618" s="22"/>
      <c r="E5618" s="22"/>
      <c r="F5618" s="33"/>
      <c r="G5618" s="69" t="str">
        <f t="shared" si="87"/>
        <v/>
      </c>
    </row>
    <row r="5619" spans="1:7" ht="19.5" thickTop="1" thickBot="1">
      <c r="A5619" s="22"/>
      <c r="B5619" s="22"/>
      <c r="C5619" s="22" t="str">
        <f>IF(B5619&gt;0,VLOOKUP(B5619,'الموردين والمخازن'!$A$9:$L$10006,2,0)," ")</f>
        <v xml:space="preserve"> </v>
      </c>
      <c r="D5619" s="22"/>
      <c r="E5619" s="22"/>
      <c r="F5619" s="33"/>
      <c r="G5619" s="69" t="str">
        <f t="shared" si="87"/>
        <v/>
      </c>
    </row>
    <row r="5620" spans="1:7" ht="19.5" thickTop="1" thickBot="1">
      <c r="A5620" s="22"/>
      <c r="B5620" s="22"/>
      <c r="C5620" s="22" t="str">
        <f>IF(B5620&gt;0,VLOOKUP(B5620,'الموردين والمخازن'!$A$9:$L$10006,2,0)," ")</f>
        <v xml:space="preserve"> </v>
      </c>
      <c r="D5620" s="22"/>
      <c r="E5620" s="22"/>
      <c r="F5620" s="33"/>
      <c r="G5620" s="69" t="str">
        <f t="shared" si="87"/>
        <v/>
      </c>
    </row>
    <row r="5621" spans="1:7" ht="19.5" thickTop="1" thickBot="1">
      <c r="A5621" s="22"/>
      <c r="B5621" s="22"/>
      <c r="C5621" s="22" t="str">
        <f>IF(B5621&gt;0,VLOOKUP(B5621,'الموردين والمخازن'!$A$9:$L$10006,2,0)," ")</f>
        <v xml:space="preserve"> </v>
      </c>
      <c r="D5621" s="22"/>
      <c r="E5621" s="22"/>
      <c r="F5621" s="33"/>
      <c r="G5621" s="69" t="str">
        <f t="shared" si="87"/>
        <v/>
      </c>
    </row>
    <row r="5622" spans="1:7" ht="19.5" thickTop="1" thickBot="1">
      <c r="A5622" s="22"/>
      <c r="B5622" s="22"/>
      <c r="C5622" s="22" t="str">
        <f>IF(B5622&gt;0,VLOOKUP(B5622,'الموردين والمخازن'!$A$9:$L$10006,2,0)," ")</f>
        <v xml:space="preserve"> </v>
      </c>
      <c r="D5622" s="22"/>
      <c r="E5622" s="22"/>
      <c r="F5622" s="33"/>
      <c r="G5622" s="69" t="str">
        <f t="shared" si="87"/>
        <v/>
      </c>
    </row>
    <row r="5623" spans="1:7" ht="19.5" thickTop="1" thickBot="1">
      <c r="A5623" s="22"/>
      <c r="B5623" s="22"/>
      <c r="C5623" s="22" t="str">
        <f>IF(B5623&gt;0,VLOOKUP(B5623,'الموردين والمخازن'!$A$9:$L$10006,2,0)," ")</f>
        <v xml:space="preserve"> </v>
      </c>
      <c r="D5623" s="22"/>
      <c r="E5623" s="22"/>
      <c r="F5623" s="33"/>
      <c r="G5623" s="69" t="str">
        <f t="shared" si="87"/>
        <v/>
      </c>
    </row>
    <row r="5624" spans="1:7" ht="19.5" thickTop="1" thickBot="1">
      <c r="A5624" s="22"/>
      <c r="B5624" s="22"/>
      <c r="C5624" s="22" t="str">
        <f>IF(B5624&gt;0,VLOOKUP(B5624,'الموردين والمخازن'!$A$9:$L$10006,2,0)," ")</f>
        <v xml:space="preserve"> </v>
      </c>
      <c r="D5624" s="22"/>
      <c r="E5624" s="22"/>
      <c r="F5624" s="33"/>
      <c r="G5624" s="69" t="str">
        <f t="shared" si="87"/>
        <v/>
      </c>
    </row>
    <row r="5625" spans="1:7" ht="19.5" thickTop="1" thickBot="1">
      <c r="A5625" s="22"/>
      <c r="B5625" s="22"/>
      <c r="C5625" s="22" t="str">
        <f>IF(B5625&gt;0,VLOOKUP(B5625,'الموردين والمخازن'!$A$9:$L$10006,2,0)," ")</f>
        <v xml:space="preserve"> </v>
      </c>
      <c r="D5625" s="22"/>
      <c r="E5625" s="22"/>
      <c r="F5625" s="33"/>
      <c r="G5625" s="69" t="str">
        <f t="shared" si="87"/>
        <v/>
      </c>
    </row>
    <row r="5626" spans="1:7" ht="19.5" thickTop="1" thickBot="1">
      <c r="A5626" s="22"/>
      <c r="B5626" s="22"/>
      <c r="C5626" s="22" t="str">
        <f>IF(B5626&gt;0,VLOOKUP(B5626,'الموردين والمخازن'!$A$9:$L$10006,2,0)," ")</f>
        <v xml:space="preserve"> </v>
      </c>
      <c r="D5626" s="22"/>
      <c r="E5626" s="22"/>
      <c r="F5626" s="33"/>
      <c r="G5626" s="69" t="str">
        <f t="shared" si="87"/>
        <v/>
      </c>
    </row>
    <row r="5627" spans="1:7" ht="19.5" thickTop="1" thickBot="1">
      <c r="A5627" s="22"/>
      <c r="B5627" s="22"/>
      <c r="C5627" s="22" t="str">
        <f>IF(B5627&gt;0,VLOOKUP(B5627,'الموردين والمخازن'!$A$9:$L$10006,2,0)," ")</f>
        <v xml:space="preserve"> </v>
      </c>
      <c r="D5627" s="22"/>
      <c r="E5627" s="22"/>
      <c r="F5627" s="33"/>
      <c r="G5627" s="69" t="str">
        <f t="shared" si="87"/>
        <v/>
      </c>
    </row>
    <row r="5628" spans="1:7" ht="19.5" thickTop="1" thickBot="1">
      <c r="A5628" s="22"/>
      <c r="B5628" s="22"/>
      <c r="C5628" s="22" t="str">
        <f>IF(B5628&gt;0,VLOOKUP(B5628,'الموردين والمخازن'!$A$9:$L$10006,2,0)," ")</f>
        <v xml:space="preserve"> </v>
      </c>
      <c r="D5628" s="22"/>
      <c r="E5628" s="22"/>
      <c r="F5628" s="33"/>
      <c r="G5628" s="69" t="str">
        <f t="shared" si="87"/>
        <v/>
      </c>
    </row>
    <row r="5629" spans="1:7" ht="19.5" thickTop="1" thickBot="1">
      <c r="A5629" s="22"/>
      <c r="B5629" s="22"/>
      <c r="C5629" s="22" t="str">
        <f>IF(B5629&gt;0,VLOOKUP(B5629,'الموردين والمخازن'!$A$9:$L$10006,2,0)," ")</f>
        <v xml:space="preserve"> </v>
      </c>
      <c r="D5629" s="22"/>
      <c r="E5629" s="22"/>
      <c r="F5629" s="33"/>
      <c r="G5629" s="69" t="str">
        <f t="shared" si="87"/>
        <v/>
      </c>
    </row>
    <row r="5630" spans="1:7" ht="19.5" thickTop="1" thickBot="1">
      <c r="A5630" s="22"/>
      <c r="B5630" s="22"/>
      <c r="C5630" s="22" t="str">
        <f>IF(B5630&gt;0,VLOOKUP(B5630,'الموردين والمخازن'!$A$9:$L$10006,2,0)," ")</f>
        <v xml:space="preserve"> </v>
      </c>
      <c r="D5630" s="22"/>
      <c r="E5630" s="22"/>
      <c r="F5630" s="33"/>
      <c r="G5630" s="69" t="str">
        <f t="shared" si="87"/>
        <v/>
      </c>
    </row>
    <row r="5631" spans="1:7" ht="19.5" thickTop="1" thickBot="1">
      <c r="A5631" s="22"/>
      <c r="B5631" s="22"/>
      <c r="C5631" s="22" t="str">
        <f>IF(B5631&gt;0,VLOOKUP(B5631,'الموردين والمخازن'!$A$9:$L$10006,2,0)," ")</f>
        <v xml:space="preserve"> </v>
      </c>
      <c r="D5631" s="22"/>
      <c r="E5631" s="22"/>
      <c r="F5631" s="33"/>
      <c r="G5631" s="69" t="str">
        <f t="shared" si="87"/>
        <v/>
      </c>
    </row>
    <row r="5632" spans="1:7" ht="19.5" thickTop="1" thickBot="1">
      <c r="A5632" s="22"/>
      <c r="B5632" s="22"/>
      <c r="C5632" s="22" t="str">
        <f>IF(B5632&gt;0,VLOOKUP(B5632,'الموردين والمخازن'!$A$9:$L$10006,2,0)," ")</f>
        <v xml:space="preserve"> </v>
      </c>
      <c r="D5632" s="22"/>
      <c r="E5632" s="22"/>
      <c r="F5632" s="33"/>
      <c r="G5632" s="69" t="str">
        <f t="shared" si="87"/>
        <v/>
      </c>
    </row>
    <row r="5633" spans="1:7" ht="19.5" thickTop="1" thickBot="1">
      <c r="A5633" s="22"/>
      <c r="B5633" s="22"/>
      <c r="C5633" s="22" t="str">
        <f>IF(B5633&gt;0,VLOOKUP(B5633,'الموردين والمخازن'!$A$9:$L$10006,2,0)," ")</f>
        <v xml:space="preserve"> </v>
      </c>
      <c r="D5633" s="22"/>
      <c r="E5633" s="22"/>
      <c r="F5633" s="33"/>
      <c r="G5633" s="69" t="str">
        <f t="shared" si="87"/>
        <v/>
      </c>
    </row>
    <row r="5634" spans="1:7" ht="19.5" thickTop="1" thickBot="1">
      <c r="A5634" s="22"/>
      <c r="B5634" s="22"/>
      <c r="C5634" s="22" t="str">
        <f>IF(B5634&gt;0,VLOOKUP(B5634,'الموردين والمخازن'!$A$9:$L$10006,2,0)," ")</f>
        <v xml:space="preserve"> </v>
      </c>
      <c r="D5634" s="22"/>
      <c r="E5634" s="22"/>
      <c r="F5634" s="33"/>
      <c r="G5634" s="69" t="str">
        <f t="shared" si="87"/>
        <v/>
      </c>
    </row>
    <row r="5635" spans="1:7" ht="19.5" thickTop="1" thickBot="1">
      <c r="A5635" s="22"/>
      <c r="B5635" s="22"/>
      <c r="C5635" s="22" t="str">
        <f>IF(B5635&gt;0,VLOOKUP(B5635,'الموردين والمخازن'!$A$9:$L$10006,2,0)," ")</f>
        <v xml:space="preserve"> </v>
      </c>
      <c r="D5635" s="22"/>
      <c r="E5635" s="22"/>
      <c r="F5635" s="33"/>
      <c r="G5635" s="69" t="str">
        <f t="shared" si="87"/>
        <v/>
      </c>
    </row>
    <row r="5636" spans="1:7" ht="19.5" thickTop="1" thickBot="1">
      <c r="A5636" s="22"/>
      <c r="B5636" s="22"/>
      <c r="C5636" s="22" t="str">
        <f>IF(B5636&gt;0,VLOOKUP(B5636,'الموردين والمخازن'!$A$9:$L$10006,2,0)," ")</f>
        <v xml:space="preserve"> </v>
      </c>
      <c r="D5636" s="22"/>
      <c r="E5636" s="22"/>
      <c r="F5636" s="33"/>
      <c r="G5636" s="69" t="str">
        <f t="shared" si="87"/>
        <v/>
      </c>
    </row>
    <row r="5637" spans="1:7" ht="19.5" thickTop="1" thickBot="1">
      <c r="A5637" s="22"/>
      <c r="B5637" s="22"/>
      <c r="C5637" s="22" t="str">
        <f>IF(B5637&gt;0,VLOOKUP(B5637,'الموردين والمخازن'!$A$9:$L$10006,2,0)," ")</f>
        <v xml:space="preserve"> </v>
      </c>
      <c r="D5637" s="22"/>
      <c r="E5637" s="22"/>
      <c r="F5637" s="33"/>
      <c r="G5637" s="69" t="str">
        <f t="shared" si="87"/>
        <v/>
      </c>
    </row>
    <row r="5638" spans="1:7" ht="19.5" thickTop="1" thickBot="1">
      <c r="A5638" s="22"/>
      <c r="B5638" s="22"/>
      <c r="C5638" s="22" t="str">
        <f>IF(B5638&gt;0,VLOOKUP(B5638,'الموردين والمخازن'!$A$9:$L$10006,2,0)," ")</f>
        <v xml:space="preserve"> </v>
      </c>
      <c r="D5638" s="22"/>
      <c r="E5638" s="22"/>
      <c r="F5638" s="33"/>
      <c r="G5638" s="69" t="str">
        <f t="shared" si="87"/>
        <v/>
      </c>
    </row>
    <row r="5639" spans="1:7" ht="19.5" thickTop="1" thickBot="1">
      <c r="A5639" s="22"/>
      <c r="B5639" s="22"/>
      <c r="C5639" s="22" t="str">
        <f>IF(B5639&gt;0,VLOOKUP(B5639,'الموردين والمخازن'!$A$9:$L$10006,2,0)," ")</f>
        <v xml:space="preserve"> </v>
      </c>
      <c r="D5639" s="22"/>
      <c r="E5639" s="22"/>
      <c r="F5639" s="33"/>
      <c r="G5639" s="69" t="str">
        <f t="shared" si="87"/>
        <v/>
      </c>
    </row>
    <row r="5640" spans="1:7" ht="19.5" thickTop="1" thickBot="1">
      <c r="A5640" s="22"/>
      <c r="B5640" s="22"/>
      <c r="C5640" s="22" t="str">
        <f>IF(B5640&gt;0,VLOOKUP(B5640,'الموردين والمخازن'!$A$9:$L$10006,2,0)," ")</f>
        <v xml:space="preserve"> </v>
      </c>
      <c r="D5640" s="22"/>
      <c r="E5640" s="22"/>
      <c r="F5640" s="33"/>
      <c r="G5640" s="69" t="str">
        <f t="shared" si="87"/>
        <v/>
      </c>
    </row>
    <row r="5641" spans="1:7" ht="19.5" thickTop="1" thickBot="1">
      <c r="A5641" s="22"/>
      <c r="B5641" s="22"/>
      <c r="C5641" s="22" t="str">
        <f>IF(B5641&gt;0,VLOOKUP(B5641,'الموردين والمخازن'!$A$9:$L$10006,2,0)," ")</f>
        <v xml:space="preserve"> </v>
      </c>
      <c r="D5641" s="22"/>
      <c r="E5641" s="22"/>
      <c r="F5641" s="33"/>
      <c r="G5641" s="69" t="str">
        <f t="shared" ref="G5641:G5704" si="88">B5641&amp;A5641</f>
        <v/>
      </c>
    </row>
    <row r="5642" spans="1:7" ht="19.5" thickTop="1" thickBot="1">
      <c r="A5642" s="22"/>
      <c r="B5642" s="22"/>
      <c r="C5642" s="22" t="str">
        <f>IF(B5642&gt;0,VLOOKUP(B5642,'الموردين والمخازن'!$A$9:$L$10006,2,0)," ")</f>
        <v xml:space="preserve"> </v>
      </c>
      <c r="D5642" s="22"/>
      <c r="E5642" s="22"/>
      <c r="F5642" s="33"/>
      <c r="G5642" s="69" t="str">
        <f t="shared" si="88"/>
        <v/>
      </c>
    </row>
    <row r="5643" spans="1:7" ht="19.5" thickTop="1" thickBot="1">
      <c r="A5643" s="22"/>
      <c r="B5643" s="22"/>
      <c r="C5643" s="22" t="str">
        <f>IF(B5643&gt;0,VLOOKUP(B5643,'الموردين والمخازن'!$A$9:$L$10006,2,0)," ")</f>
        <v xml:space="preserve"> </v>
      </c>
      <c r="D5643" s="22"/>
      <c r="E5643" s="22"/>
      <c r="F5643" s="33"/>
      <c r="G5643" s="69" t="str">
        <f t="shared" si="88"/>
        <v/>
      </c>
    </row>
    <row r="5644" spans="1:7" ht="19.5" thickTop="1" thickBot="1">
      <c r="A5644" s="22"/>
      <c r="B5644" s="22"/>
      <c r="C5644" s="22" t="str">
        <f>IF(B5644&gt;0,VLOOKUP(B5644,'الموردين والمخازن'!$A$9:$L$10006,2,0)," ")</f>
        <v xml:space="preserve"> </v>
      </c>
      <c r="D5644" s="22"/>
      <c r="E5644" s="22"/>
      <c r="F5644" s="33"/>
      <c r="G5644" s="69" t="str">
        <f t="shared" si="88"/>
        <v/>
      </c>
    </row>
    <row r="5645" spans="1:7" ht="19.5" thickTop="1" thickBot="1">
      <c r="A5645" s="22"/>
      <c r="B5645" s="22"/>
      <c r="C5645" s="22" t="str">
        <f>IF(B5645&gt;0,VLOOKUP(B5645,'الموردين والمخازن'!$A$9:$L$10006,2,0)," ")</f>
        <v xml:space="preserve"> </v>
      </c>
      <c r="D5645" s="22"/>
      <c r="E5645" s="22"/>
      <c r="F5645" s="33"/>
      <c r="G5645" s="69" t="str">
        <f t="shared" si="88"/>
        <v/>
      </c>
    </row>
    <row r="5646" spans="1:7" ht="19.5" thickTop="1" thickBot="1">
      <c r="A5646" s="22"/>
      <c r="B5646" s="22"/>
      <c r="C5646" s="22" t="str">
        <f>IF(B5646&gt;0,VLOOKUP(B5646,'الموردين والمخازن'!$A$9:$L$10006,2,0)," ")</f>
        <v xml:space="preserve"> </v>
      </c>
      <c r="D5646" s="22"/>
      <c r="E5646" s="22"/>
      <c r="F5646" s="33"/>
      <c r="G5646" s="69" t="str">
        <f t="shared" si="88"/>
        <v/>
      </c>
    </row>
    <row r="5647" spans="1:7" ht="19.5" thickTop="1" thickBot="1">
      <c r="A5647" s="22"/>
      <c r="B5647" s="22"/>
      <c r="C5647" s="22" t="str">
        <f>IF(B5647&gt;0,VLOOKUP(B5647,'الموردين والمخازن'!$A$9:$L$10006,2,0)," ")</f>
        <v xml:space="preserve"> </v>
      </c>
      <c r="D5647" s="22"/>
      <c r="E5647" s="22"/>
      <c r="F5647" s="33"/>
      <c r="G5647" s="69" t="str">
        <f t="shared" si="88"/>
        <v/>
      </c>
    </row>
    <row r="5648" spans="1:7" ht="19.5" thickTop="1" thickBot="1">
      <c r="A5648" s="22"/>
      <c r="B5648" s="22"/>
      <c r="C5648" s="22" t="str">
        <f>IF(B5648&gt;0,VLOOKUP(B5648,'الموردين والمخازن'!$A$9:$L$10006,2,0)," ")</f>
        <v xml:space="preserve"> </v>
      </c>
      <c r="D5648" s="22"/>
      <c r="E5648" s="22"/>
      <c r="F5648" s="33"/>
      <c r="G5648" s="69" t="str">
        <f t="shared" si="88"/>
        <v/>
      </c>
    </row>
    <row r="5649" spans="1:7" ht="19.5" thickTop="1" thickBot="1">
      <c r="A5649" s="22"/>
      <c r="B5649" s="22"/>
      <c r="C5649" s="22" t="str">
        <f>IF(B5649&gt;0,VLOOKUP(B5649,'الموردين والمخازن'!$A$9:$L$10006,2,0)," ")</f>
        <v xml:space="preserve"> </v>
      </c>
      <c r="D5649" s="22"/>
      <c r="E5649" s="22"/>
      <c r="F5649" s="33"/>
      <c r="G5649" s="69" t="str">
        <f t="shared" si="88"/>
        <v/>
      </c>
    </row>
    <row r="5650" spans="1:7" ht="19.5" thickTop="1" thickBot="1">
      <c r="A5650" s="22"/>
      <c r="B5650" s="22"/>
      <c r="C5650" s="22" t="str">
        <f>IF(B5650&gt;0,VLOOKUP(B5650,'الموردين والمخازن'!$A$9:$L$10006,2,0)," ")</f>
        <v xml:space="preserve"> </v>
      </c>
      <c r="D5650" s="22"/>
      <c r="E5650" s="22"/>
      <c r="F5650" s="33"/>
      <c r="G5650" s="69" t="str">
        <f t="shared" si="88"/>
        <v/>
      </c>
    </row>
    <row r="5651" spans="1:7" ht="19.5" thickTop="1" thickBot="1">
      <c r="A5651" s="22"/>
      <c r="B5651" s="22"/>
      <c r="C5651" s="22" t="str">
        <f>IF(B5651&gt;0,VLOOKUP(B5651,'الموردين والمخازن'!$A$9:$L$10006,2,0)," ")</f>
        <v xml:space="preserve"> </v>
      </c>
      <c r="D5651" s="22"/>
      <c r="E5651" s="22"/>
      <c r="F5651" s="33"/>
      <c r="G5651" s="69" t="str">
        <f t="shared" si="88"/>
        <v/>
      </c>
    </row>
    <row r="5652" spans="1:7" ht="19.5" thickTop="1" thickBot="1">
      <c r="A5652" s="22"/>
      <c r="B5652" s="22"/>
      <c r="C5652" s="22" t="str">
        <f>IF(B5652&gt;0,VLOOKUP(B5652,'الموردين والمخازن'!$A$9:$L$10006,2,0)," ")</f>
        <v xml:space="preserve"> </v>
      </c>
      <c r="D5652" s="22"/>
      <c r="E5652" s="22"/>
      <c r="F5652" s="33"/>
      <c r="G5652" s="69" t="str">
        <f t="shared" si="88"/>
        <v/>
      </c>
    </row>
    <row r="5653" spans="1:7" ht="19.5" thickTop="1" thickBot="1">
      <c r="A5653" s="22"/>
      <c r="B5653" s="22"/>
      <c r="C5653" s="22" t="str">
        <f>IF(B5653&gt;0,VLOOKUP(B5653,'الموردين والمخازن'!$A$9:$L$10006,2,0)," ")</f>
        <v xml:space="preserve"> </v>
      </c>
      <c r="D5653" s="22"/>
      <c r="E5653" s="22"/>
      <c r="F5653" s="33"/>
      <c r="G5653" s="69" t="str">
        <f t="shared" si="88"/>
        <v/>
      </c>
    </row>
    <row r="5654" spans="1:7" ht="19.5" thickTop="1" thickBot="1">
      <c r="A5654" s="22"/>
      <c r="B5654" s="22"/>
      <c r="C5654" s="22" t="str">
        <f>IF(B5654&gt;0,VLOOKUP(B5654,'الموردين والمخازن'!$A$9:$L$10006,2,0)," ")</f>
        <v xml:space="preserve"> </v>
      </c>
      <c r="D5654" s="22"/>
      <c r="E5654" s="22"/>
      <c r="F5654" s="33"/>
      <c r="G5654" s="69" t="str">
        <f t="shared" si="88"/>
        <v/>
      </c>
    </row>
    <row r="5655" spans="1:7" ht="19.5" thickTop="1" thickBot="1">
      <c r="A5655" s="22"/>
      <c r="B5655" s="22"/>
      <c r="C5655" s="22" t="str">
        <f>IF(B5655&gt;0,VLOOKUP(B5655,'الموردين والمخازن'!$A$9:$L$10006,2,0)," ")</f>
        <v xml:space="preserve"> </v>
      </c>
      <c r="D5655" s="22"/>
      <c r="E5655" s="22"/>
      <c r="F5655" s="33"/>
      <c r="G5655" s="69" t="str">
        <f t="shared" si="88"/>
        <v/>
      </c>
    </row>
    <row r="5656" spans="1:7" ht="19.5" thickTop="1" thickBot="1">
      <c r="A5656" s="22"/>
      <c r="B5656" s="22"/>
      <c r="C5656" s="22" t="str">
        <f>IF(B5656&gt;0,VLOOKUP(B5656,'الموردين والمخازن'!$A$9:$L$10006,2,0)," ")</f>
        <v xml:space="preserve"> </v>
      </c>
      <c r="D5656" s="22"/>
      <c r="E5656" s="22"/>
      <c r="F5656" s="33"/>
      <c r="G5656" s="69" t="str">
        <f t="shared" si="88"/>
        <v/>
      </c>
    </row>
    <row r="5657" spans="1:7" ht="19.5" thickTop="1" thickBot="1">
      <c r="A5657" s="22"/>
      <c r="B5657" s="22"/>
      <c r="C5657" s="22" t="str">
        <f>IF(B5657&gt;0,VLOOKUP(B5657,'الموردين والمخازن'!$A$9:$L$10006,2,0)," ")</f>
        <v xml:space="preserve"> </v>
      </c>
      <c r="D5657" s="22"/>
      <c r="E5657" s="22"/>
      <c r="F5657" s="33"/>
      <c r="G5657" s="69" t="str">
        <f t="shared" si="88"/>
        <v/>
      </c>
    </row>
    <row r="5658" spans="1:7" ht="19.5" thickTop="1" thickBot="1">
      <c r="A5658" s="22"/>
      <c r="B5658" s="22"/>
      <c r="C5658" s="22" t="str">
        <f>IF(B5658&gt;0,VLOOKUP(B5658,'الموردين والمخازن'!$A$9:$L$10006,2,0)," ")</f>
        <v xml:space="preserve"> </v>
      </c>
      <c r="D5658" s="22"/>
      <c r="E5658" s="22"/>
      <c r="F5658" s="33"/>
      <c r="G5658" s="69" t="str">
        <f t="shared" si="88"/>
        <v/>
      </c>
    </row>
    <row r="5659" spans="1:7" ht="19.5" thickTop="1" thickBot="1">
      <c r="A5659" s="22"/>
      <c r="B5659" s="22"/>
      <c r="C5659" s="22" t="str">
        <f>IF(B5659&gt;0,VLOOKUP(B5659,'الموردين والمخازن'!$A$9:$L$10006,2,0)," ")</f>
        <v xml:space="preserve"> </v>
      </c>
      <c r="D5659" s="22"/>
      <c r="E5659" s="22"/>
      <c r="F5659" s="33"/>
      <c r="G5659" s="69" t="str">
        <f t="shared" si="88"/>
        <v/>
      </c>
    </row>
    <row r="5660" spans="1:7" ht="19.5" thickTop="1" thickBot="1">
      <c r="A5660" s="22"/>
      <c r="B5660" s="22"/>
      <c r="C5660" s="22" t="str">
        <f>IF(B5660&gt;0,VLOOKUP(B5660,'الموردين والمخازن'!$A$9:$L$10006,2,0)," ")</f>
        <v xml:space="preserve"> </v>
      </c>
      <c r="D5660" s="22"/>
      <c r="E5660" s="22"/>
      <c r="F5660" s="33"/>
      <c r="G5660" s="69" t="str">
        <f t="shared" si="88"/>
        <v/>
      </c>
    </row>
    <row r="5661" spans="1:7" ht="19.5" thickTop="1" thickBot="1">
      <c r="A5661" s="22"/>
      <c r="B5661" s="22"/>
      <c r="C5661" s="22" t="str">
        <f>IF(B5661&gt;0,VLOOKUP(B5661,'الموردين والمخازن'!$A$9:$L$10006,2,0)," ")</f>
        <v xml:space="preserve"> </v>
      </c>
      <c r="D5661" s="22"/>
      <c r="E5661" s="22"/>
      <c r="F5661" s="33"/>
      <c r="G5661" s="69" t="str">
        <f t="shared" si="88"/>
        <v/>
      </c>
    </row>
    <row r="5662" spans="1:7" ht="19.5" thickTop="1" thickBot="1">
      <c r="A5662" s="22"/>
      <c r="B5662" s="22"/>
      <c r="C5662" s="22" t="str">
        <f>IF(B5662&gt;0,VLOOKUP(B5662,'الموردين والمخازن'!$A$9:$L$10006,2,0)," ")</f>
        <v xml:space="preserve"> </v>
      </c>
      <c r="D5662" s="22"/>
      <c r="E5662" s="22"/>
      <c r="F5662" s="33"/>
      <c r="G5662" s="69" t="str">
        <f t="shared" si="88"/>
        <v/>
      </c>
    </row>
    <row r="5663" spans="1:7" ht="19.5" thickTop="1" thickBot="1">
      <c r="A5663" s="22"/>
      <c r="B5663" s="22"/>
      <c r="C5663" s="22" t="str">
        <f>IF(B5663&gt;0,VLOOKUP(B5663,'الموردين والمخازن'!$A$9:$L$10006,2,0)," ")</f>
        <v xml:space="preserve"> </v>
      </c>
      <c r="D5663" s="22"/>
      <c r="E5663" s="22"/>
      <c r="F5663" s="33"/>
      <c r="G5663" s="69" t="str">
        <f t="shared" si="88"/>
        <v/>
      </c>
    </row>
    <row r="5664" spans="1:7" ht="19.5" thickTop="1" thickBot="1">
      <c r="A5664" s="22"/>
      <c r="B5664" s="22"/>
      <c r="C5664" s="22" t="str">
        <f>IF(B5664&gt;0,VLOOKUP(B5664,'الموردين والمخازن'!$A$9:$L$10006,2,0)," ")</f>
        <v xml:space="preserve"> </v>
      </c>
      <c r="D5664" s="22"/>
      <c r="E5664" s="22"/>
      <c r="F5664" s="33"/>
      <c r="G5664" s="69" t="str">
        <f t="shared" si="88"/>
        <v/>
      </c>
    </row>
    <row r="5665" spans="1:7" ht="19.5" thickTop="1" thickBot="1">
      <c r="A5665" s="22"/>
      <c r="B5665" s="22"/>
      <c r="C5665" s="22" t="str">
        <f>IF(B5665&gt;0,VLOOKUP(B5665,'الموردين والمخازن'!$A$9:$L$10006,2,0)," ")</f>
        <v xml:space="preserve"> </v>
      </c>
      <c r="D5665" s="22"/>
      <c r="E5665" s="22"/>
      <c r="F5665" s="33"/>
      <c r="G5665" s="69" t="str">
        <f t="shared" si="88"/>
        <v/>
      </c>
    </row>
    <row r="5666" spans="1:7" ht="19.5" thickTop="1" thickBot="1">
      <c r="A5666" s="22"/>
      <c r="B5666" s="22"/>
      <c r="C5666" s="22" t="str">
        <f>IF(B5666&gt;0,VLOOKUP(B5666,'الموردين والمخازن'!$A$9:$L$10006,2,0)," ")</f>
        <v xml:space="preserve"> </v>
      </c>
      <c r="D5666" s="22"/>
      <c r="E5666" s="22"/>
      <c r="F5666" s="33"/>
      <c r="G5666" s="69" t="str">
        <f t="shared" si="88"/>
        <v/>
      </c>
    </row>
    <row r="5667" spans="1:7" ht="19.5" thickTop="1" thickBot="1">
      <c r="A5667" s="22"/>
      <c r="B5667" s="22"/>
      <c r="C5667" s="22" t="str">
        <f>IF(B5667&gt;0,VLOOKUP(B5667,'الموردين والمخازن'!$A$9:$L$10006,2,0)," ")</f>
        <v xml:space="preserve"> </v>
      </c>
      <c r="D5667" s="22"/>
      <c r="E5667" s="22"/>
      <c r="F5667" s="33"/>
      <c r="G5667" s="69" t="str">
        <f t="shared" si="88"/>
        <v/>
      </c>
    </row>
    <row r="5668" spans="1:7" ht="19.5" thickTop="1" thickBot="1">
      <c r="A5668" s="22"/>
      <c r="B5668" s="22"/>
      <c r="C5668" s="22" t="str">
        <f>IF(B5668&gt;0,VLOOKUP(B5668,'الموردين والمخازن'!$A$9:$L$10006,2,0)," ")</f>
        <v xml:space="preserve"> </v>
      </c>
      <c r="D5668" s="22"/>
      <c r="E5668" s="22"/>
      <c r="F5668" s="33"/>
      <c r="G5668" s="69" t="str">
        <f t="shared" si="88"/>
        <v/>
      </c>
    </row>
    <row r="5669" spans="1:7" ht="19.5" thickTop="1" thickBot="1">
      <c r="A5669" s="22"/>
      <c r="B5669" s="22"/>
      <c r="C5669" s="22" t="str">
        <f>IF(B5669&gt;0,VLOOKUP(B5669,'الموردين والمخازن'!$A$9:$L$10006,2,0)," ")</f>
        <v xml:space="preserve"> </v>
      </c>
      <c r="D5669" s="22"/>
      <c r="E5669" s="22"/>
      <c r="F5669" s="33"/>
      <c r="G5669" s="69" t="str">
        <f t="shared" si="88"/>
        <v/>
      </c>
    </row>
    <row r="5670" spans="1:7" ht="19.5" thickTop="1" thickBot="1">
      <c r="A5670" s="22"/>
      <c r="B5670" s="22"/>
      <c r="C5670" s="22" t="str">
        <f>IF(B5670&gt;0,VLOOKUP(B5670,'الموردين والمخازن'!$A$9:$L$10006,2,0)," ")</f>
        <v xml:space="preserve"> </v>
      </c>
      <c r="D5670" s="22"/>
      <c r="E5670" s="22"/>
      <c r="F5670" s="33"/>
      <c r="G5670" s="69" t="str">
        <f t="shared" si="88"/>
        <v/>
      </c>
    </row>
    <row r="5671" spans="1:7" ht="19.5" thickTop="1" thickBot="1">
      <c r="A5671" s="22"/>
      <c r="B5671" s="22"/>
      <c r="C5671" s="22" t="str">
        <f>IF(B5671&gt;0,VLOOKUP(B5671,'الموردين والمخازن'!$A$9:$L$10006,2,0)," ")</f>
        <v xml:space="preserve"> </v>
      </c>
      <c r="D5671" s="22"/>
      <c r="E5671" s="22"/>
      <c r="F5671" s="33"/>
      <c r="G5671" s="69" t="str">
        <f t="shared" si="88"/>
        <v/>
      </c>
    </row>
    <row r="5672" spans="1:7" ht="19.5" thickTop="1" thickBot="1">
      <c r="A5672" s="22"/>
      <c r="B5672" s="22"/>
      <c r="C5672" s="22" t="str">
        <f>IF(B5672&gt;0,VLOOKUP(B5672,'الموردين والمخازن'!$A$9:$L$10006,2,0)," ")</f>
        <v xml:space="preserve"> </v>
      </c>
      <c r="D5672" s="22"/>
      <c r="E5672" s="22"/>
      <c r="F5672" s="33"/>
      <c r="G5672" s="69" t="str">
        <f t="shared" si="88"/>
        <v/>
      </c>
    </row>
    <row r="5673" spans="1:7" ht="19.5" thickTop="1" thickBot="1">
      <c r="A5673" s="22"/>
      <c r="B5673" s="22"/>
      <c r="C5673" s="22" t="str">
        <f>IF(B5673&gt;0,VLOOKUP(B5673,'الموردين والمخازن'!$A$9:$L$10006,2,0)," ")</f>
        <v xml:space="preserve"> </v>
      </c>
      <c r="D5673" s="22"/>
      <c r="E5673" s="22"/>
      <c r="F5673" s="33"/>
      <c r="G5673" s="69" t="str">
        <f t="shared" si="88"/>
        <v/>
      </c>
    </row>
    <row r="5674" spans="1:7" ht="19.5" thickTop="1" thickBot="1">
      <c r="A5674" s="22"/>
      <c r="B5674" s="22"/>
      <c r="C5674" s="22" t="str">
        <f>IF(B5674&gt;0,VLOOKUP(B5674,'الموردين والمخازن'!$A$9:$L$10006,2,0)," ")</f>
        <v xml:space="preserve"> </v>
      </c>
      <c r="D5674" s="22"/>
      <c r="E5674" s="22"/>
      <c r="F5674" s="33"/>
      <c r="G5674" s="69" t="str">
        <f t="shared" si="88"/>
        <v/>
      </c>
    </row>
    <row r="5675" spans="1:7" ht="19.5" thickTop="1" thickBot="1">
      <c r="A5675" s="22"/>
      <c r="B5675" s="22"/>
      <c r="C5675" s="22" t="str">
        <f>IF(B5675&gt;0,VLOOKUP(B5675,'الموردين والمخازن'!$A$9:$L$10006,2,0)," ")</f>
        <v xml:space="preserve"> </v>
      </c>
      <c r="D5675" s="22"/>
      <c r="E5675" s="22"/>
      <c r="F5675" s="33"/>
      <c r="G5675" s="69" t="str">
        <f t="shared" si="88"/>
        <v/>
      </c>
    </row>
    <row r="5676" spans="1:7" ht="19.5" thickTop="1" thickBot="1">
      <c r="A5676" s="22"/>
      <c r="B5676" s="22"/>
      <c r="C5676" s="22" t="str">
        <f>IF(B5676&gt;0,VLOOKUP(B5676,'الموردين والمخازن'!$A$9:$L$10006,2,0)," ")</f>
        <v xml:space="preserve"> </v>
      </c>
      <c r="D5676" s="22"/>
      <c r="E5676" s="22"/>
      <c r="F5676" s="33"/>
      <c r="G5676" s="69" t="str">
        <f t="shared" si="88"/>
        <v/>
      </c>
    </row>
    <row r="5677" spans="1:7" ht="19.5" thickTop="1" thickBot="1">
      <c r="A5677" s="22"/>
      <c r="B5677" s="22"/>
      <c r="C5677" s="22" t="str">
        <f>IF(B5677&gt;0,VLOOKUP(B5677,'الموردين والمخازن'!$A$9:$L$10006,2,0)," ")</f>
        <v xml:space="preserve"> </v>
      </c>
      <c r="D5677" s="22"/>
      <c r="E5677" s="22"/>
      <c r="F5677" s="33"/>
      <c r="G5677" s="69" t="str">
        <f t="shared" si="88"/>
        <v/>
      </c>
    </row>
    <row r="5678" spans="1:7" ht="19.5" thickTop="1" thickBot="1">
      <c r="A5678" s="22"/>
      <c r="B5678" s="22"/>
      <c r="C5678" s="22" t="str">
        <f>IF(B5678&gt;0,VLOOKUP(B5678,'الموردين والمخازن'!$A$9:$L$10006,2,0)," ")</f>
        <v xml:space="preserve"> </v>
      </c>
      <c r="D5678" s="22"/>
      <c r="E5678" s="22"/>
      <c r="F5678" s="33"/>
      <c r="G5678" s="69" t="str">
        <f t="shared" si="88"/>
        <v/>
      </c>
    </row>
    <row r="5679" spans="1:7" ht="19.5" thickTop="1" thickBot="1">
      <c r="A5679" s="22"/>
      <c r="B5679" s="22"/>
      <c r="C5679" s="22" t="str">
        <f>IF(B5679&gt;0,VLOOKUP(B5679,'الموردين والمخازن'!$A$9:$L$10006,2,0)," ")</f>
        <v xml:space="preserve"> </v>
      </c>
      <c r="D5679" s="22"/>
      <c r="E5679" s="22"/>
      <c r="F5679" s="33"/>
      <c r="G5679" s="69" t="str">
        <f t="shared" si="88"/>
        <v/>
      </c>
    </row>
    <row r="5680" spans="1:7" ht="19.5" thickTop="1" thickBot="1">
      <c r="A5680" s="22"/>
      <c r="B5680" s="22"/>
      <c r="C5680" s="22" t="str">
        <f>IF(B5680&gt;0,VLOOKUP(B5680,'الموردين والمخازن'!$A$9:$L$10006,2,0)," ")</f>
        <v xml:space="preserve"> </v>
      </c>
      <c r="D5680" s="22"/>
      <c r="E5680" s="22"/>
      <c r="F5680" s="33"/>
      <c r="G5680" s="69" t="str">
        <f t="shared" si="88"/>
        <v/>
      </c>
    </row>
    <row r="5681" spans="1:7" ht="19.5" thickTop="1" thickBot="1">
      <c r="A5681" s="22"/>
      <c r="B5681" s="22"/>
      <c r="C5681" s="22" t="str">
        <f>IF(B5681&gt;0,VLOOKUP(B5681,'الموردين والمخازن'!$A$9:$L$10006,2,0)," ")</f>
        <v xml:space="preserve"> </v>
      </c>
      <c r="D5681" s="22"/>
      <c r="E5681" s="22"/>
      <c r="F5681" s="33"/>
      <c r="G5681" s="69" t="str">
        <f t="shared" si="88"/>
        <v/>
      </c>
    </row>
    <row r="5682" spans="1:7" ht="19.5" thickTop="1" thickBot="1">
      <c r="A5682" s="22"/>
      <c r="B5682" s="22"/>
      <c r="C5682" s="22" t="str">
        <f>IF(B5682&gt;0,VLOOKUP(B5682,'الموردين والمخازن'!$A$9:$L$10006,2,0)," ")</f>
        <v xml:space="preserve"> </v>
      </c>
      <c r="D5682" s="22"/>
      <c r="E5682" s="22"/>
      <c r="F5682" s="33"/>
      <c r="G5682" s="69" t="str">
        <f t="shared" si="88"/>
        <v/>
      </c>
    </row>
    <row r="5683" spans="1:7" ht="19.5" thickTop="1" thickBot="1">
      <c r="A5683" s="22"/>
      <c r="B5683" s="22"/>
      <c r="C5683" s="22" t="str">
        <f>IF(B5683&gt;0,VLOOKUP(B5683,'الموردين والمخازن'!$A$9:$L$10006,2,0)," ")</f>
        <v xml:space="preserve"> </v>
      </c>
      <c r="D5683" s="22"/>
      <c r="E5683" s="22"/>
      <c r="F5683" s="33"/>
      <c r="G5683" s="69" t="str">
        <f t="shared" si="88"/>
        <v/>
      </c>
    </row>
    <row r="5684" spans="1:7" ht="19.5" thickTop="1" thickBot="1">
      <c r="A5684" s="22"/>
      <c r="B5684" s="22"/>
      <c r="C5684" s="22" t="str">
        <f>IF(B5684&gt;0,VLOOKUP(B5684,'الموردين والمخازن'!$A$9:$L$10006,2,0)," ")</f>
        <v xml:space="preserve"> </v>
      </c>
      <c r="D5684" s="22"/>
      <c r="E5684" s="22"/>
      <c r="F5684" s="33"/>
      <c r="G5684" s="69" t="str">
        <f t="shared" si="88"/>
        <v/>
      </c>
    </row>
    <row r="5685" spans="1:7" ht="19.5" thickTop="1" thickBot="1">
      <c r="A5685" s="22"/>
      <c r="B5685" s="22"/>
      <c r="C5685" s="22" t="str">
        <f>IF(B5685&gt;0,VLOOKUP(B5685,'الموردين والمخازن'!$A$9:$L$10006,2,0)," ")</f>
        <v xml:space="preserve"> </v>
      </c>
      <c r="D5685" s="22"/>
      <c r="E5685" s="22"/>
      <c r="F5685" s="33"/>
      <c r="G5685" s="69" t="str">
        <f t="shared" si="88"/>
        <v/>
      </c>
    </row>
    <row r="5686" spans="1:7" ht="19.5" thickTop="1" thickBot="1">
      <c r="A5686" s="22"/>
      <c r="B5686" s="22"/>
      <c r="C5686" s="22" t="str">
        <f>IF(B5686&gt;0,VLOOKUP(B5686,'الموردين والمخازن'!$A$9:$L$10006,2,0)," ")</f>
        <v xml:space="preserve"> </v>
      </c>
      <c r="D5686" s="22"/>
      <c r="E5686" s="22"/>
      <c r="F5686" s="33"/>
      <c r="G5686" s="69" t="str">
        <f t="shared" si="88"/>
        <v/>
      </c>
    </row>
    <row r="5687" spans="1:7" ht="19.5" thickTop="1" thickBot="1">
      <c r="A5687" s="22"/>
      <c r="B5687" s="22"/>
      <c r="C5687" s="22" t="str">
        <f>IF(B5687&gt;0,VLOOKUP(B5687,'الموردين والمخازن'!$A$9:$L$10006,2,0)," ")</f>
        <v xml:space="preserve"> </v>
      </c>
      <c r="D5687" s="22"/>
      <c r="E5687" s="22"/>
      <c r="F5687" s="33"/>
      <c r="G5687" s="69" t="str">
        <f t="shared" si="88"/>
        <v/>
      </c>
    </row>
    <row r="5688" spans="1:7" ht="19.5" thickTop="1" thickBot="1">
      <c r="A5688" s="22"/>
      <c r="B5688" s="22"/>
      <c r="C5688" s="22" t="str">
        <f>IF(B5688&gt;0,VLOOKUP(B5688,'الموردين والمخازن'!$A$9:$L$10006,2,0)," ")</f>
        <v xml:space="preserve"> </v>
      </c>
      <c r="D5688" s="22"/>
      <c r="E5688" s="22"/>
      <c r="F5688" s="33"/>
      <c r="G5688" s="69" t="str">
        <f t="shared" si="88"/>
        <v/>
      </c>
    </row>
    <row r="5689" spans="1:7" ht="19.5" thickTop="1" thickBot="1">
      <c r="A5689" s="22"/>
      <c r="B5689" s="22"/>
      <c r="C5689" s="22" t="str">
        <f>IF(B5689&gt;0,VLOOKUP(B5689,'الموردين والمخازن'!$A$9:$L$10006,2,0)," ")</f>
        <v xml:space="preserve"> </v>
      </c>
      <c r="D5689" s="22"/>
      <c r="E5689" s="22"/>
      <c r="F5689" s="33"/>
      <c r="G5689" s="69" t="str">
        <f t="shared" si="88"/>
        <v/>
      </c>
    </row>
    <row r="5690" spans="1:7" ht="19.5" thickTop="1" thickBot="1">
      <c r="A5690" s="22"/>
      <c r="B5690" s="22"/>
      <c r="C5690" s="22" t="str">
        <f>IF(B5690&gt;0,VLOOKUP(B5690,'الموردين والمخازن'!$A$9:$L$10006,2,0)," ")</f>
        <v xml:space="preserve"> </v>
      </c>
      <c r="D5690" s="22"/>
      <c r="E5690" s="22"/>
      <c r="F5690" s="33"/>
      <c r="G5690" s="69" t="str">
        <f t="shared" si="88"/>
        <v/>
      </c>
    </row>
    <row r="5691" spans="1:7" ht="19.5" thickTop="1" thickBot="1">
      <c r="A5691" s="22"/>
      <c r="B5691" s="22"/>
      <c r="C5691" s="22" t="str">
        <f>IF(B5691&gt;0,VLOOKUP(B5691,'الموردين والمخازن'!$A$9:$L$10006,2,0)," ")</f>
        <v xml:space="preserve"> </v>
      </c>
      <c r="D5691" s="22"/>
      <c r="E5691" s="22"/>
      <c r="F5691" s="33"/>
      <c r="G5691" s="69" t="str">
        <f t="shared" si="88"/>
        <v/>
      </c>
    </row>
    <row r="5692" spans="1:7" ht="19.5" thickTop="1" thickBot="1">
      <c r="A5692" s="22"/>
      <c r="B5692" s="22"/>
      <c r="C5692" s="22" t="str">
        <f>IF(B5692&gt;0,VLOOKUP(B5692,'الموردين والمخازن'!$A$9:$L$10006,2,0)," ")</f>
        <v xml:space="preserve"> </v>
      </c>
      <c r="D5692" s="22"/>
      <c r="E5692" s="22"/>
      <c r="F5692" s="33"/>
      <c r="G5692" s="69" t="str">
        <f t="shared" si="88"/>
        <v/>
      </c>
    </row>
    <row r="5693" spans="1:7" ht="19.5" thickTop="1" thickBot="1">
      <c r="A5693" s="22"/>
      <c r="B5693" s="22"/>
      <c r="C5693" s="22" t="str">
        <f>IF(B5693&gt;0,VLOOKUP(B5693,'الموردين والمخازن'!$A$9:$L$10006,2,0)," ")</f>
        <v xml:space="preserve"> </v>
      </c>
      <c r="D5693" s="22"/>
      <c r="E5693" s="22"/>
      <c r="F5693" s="33"/>
      <c r="G5693" s="69" t="str">
        <f t="shared" si="88"/>
        <v/>
      </c>
    </row>
    <row r="5694" spans="1:7" ht="19.5" thickTop="1" thickBot="1">
      <c r="A5694" s="22"/>
      <c r="B5694" s="22"/>
      <c r="C5694" s="22" t="str">
        <f>IF(B5694&gt;0,VLOOKUP(B5694,'الموردين والمخازن'!$A$9:$L$10006,2,0)," ")</f>
        <v xml:space="preserve"> </v>
      </c>
      <c r="D5694" s="22"/>
      <c r="E5694" s="22"/>
      <c r="F5694" s="33"/>
      <c r="G5694" s="69" t="str">
        <f t="shared" si="88"/>
        <v/>
      </c>
    </row>
    <row r="5695" spans="1:7" ht="19.5" thickTop="1" thickBot="1">
      <c r="A5695" s="22"/>
      <c r="B5695" s="22"/>
      <c r="C5695" s="22" t="str">
        <f>IF(B5695&gt;0,VLOOKUP(B5695,'الموردين والمخازن'!$A$9:$L$10006,2,0)," ")</f>
        <v xml:space="preserve"> </v>
      </c>
      <c r="D5695" s="22"/>
      <c r="E5695" s="22"/>
      <c r="F5695" s="33"/>
      <c r="G5695" s="69" t="str">
        <f t="shared" si="88"/>
        <v/>
      </c>
    </row>
    <row r="5696" spans="1:7" ht="19.5" thickTop="1" thickBot="1">
      <c r="A5696" s="22"/>
      <c r="B5696" s="22"/>
      <c r="C5696" s="22" t="str">
        <f>IF(B5696&gt;0,VLOOKUP(B5696,'الموردين والمخازن'!$A$9:$L$10006,2,0)," ")</f>
        <v xml:space="preserve"> </v>
      </c>
      <c r="D5696" s="22"/>
      <c r="E5696" s="22"/>
      <c r="F5696" s="33"/>
      <c r="G5696" s="69" t="str">
        <f t="shared" si="88"/>
        <v/>
      </c>
    </row>
    <row r="5697" spans="1:7" ht="19.5" thickTop="1" thickBot="1">
      <c r="A5697" s="22"/>
      <c r="B5697" s="22"/>
      <c r="C5697" s="22" t="str">
        <f>IF(B5697&gt;0,VLOOKUP(B5697,'الموردين والمخازن'!$A$9:$L$10006,2,0)," ")</f>
        <v xml:space="preserve"> </v>
      </c>
      <c r="D5697" s="22"/>
      <c r="E5697" s="22"/>
      <c r="F5697" s="33"/>
      <c r="G5697" s="69" t="str">
        <f t="shared" si="88"/>
        <v/>
      </c>
    </row>
    <row r="5698" spans="1:7" ht="19.5" thickTop="1" thickBot="1">
      <c r="A5698" s="22"/>
      <c r="B5698" s="22"/>
      <c r="C5698" s="22" t="str">
        <f>IF(B5698&gt;0,VLOOKUP(B5698,'الموردين والمخازن'!$A$9:$L$10006,2,0)," ")</f>
        <v xml:space="preserve"> </v>
      </c>
      <c r="D5698" s="22"/>
      <c r="E5698" s="22"/>
      <c r="F5698" s="33"/>
      <c r="G5698" s="69" t="str">
        <f t="shared" si="88"/>
        <v/>
      </c>
    </row>
    <row r="5699" spans="1:7" ht="19.5" thickTop="1" thickBot="1">
      <c r="A5699" s="22"/>
      <c r="B5699" s="22"/>
      <c r="C5699" s="22" t="str">
        <f>IF(B5699&gt;0,VLOOKUP(B5699,'الموردين والمخازن'!$A$9:$L$10006,2,0)," ")</f>
        <v xml:space="preserve"> </v>
      </c>
      <c r="D5699" s="22"/>
      <c r="E5699" s="22"/>
      <c r="F5699" s="33"/>
      <c r="G5699" s="69" t="str">
        <f t="shared" si="88"/>
        <v/>
      </c>
    </row>
    <row r="5700" spans="1:7" ht="19.5" thickTop="1" thickBot="1">
      <c r="A5700" s="22"/>
      <c r="B5700" s="22"/>
      <c r="C5700" s="22" t="str">
        <f>IF(B5700&gt;0,VLOOKUP(B5700,'الموردين والمخازن'!$A$9:$L$10006,2,0)," ")</f>
        <v xml:space="preserve"> </v>
      </c>
      <c r="D5700" s="22"/>
      <c r="E5700" s="22"/>
      <c r="F5700" s="33"/>
      <c r="G5700" s="69" t="str">
        <f t="shared" si="88"/>
        <v/>
      </c>
    </row>
    <row r="5701" spans="1:7" ht="19.5" thickTop="1" thickBot="1">
      <c r="A5701" s="22"/>
      <c r="B5701" s="22"/>
      <c r="C5701" s="22" t="str">
        <f>IF(B5701&gt;0,VLOOKUP(B5701,'الموردين والمخازن'!$A$9:$L$10006,2,0)," ")</f>
        <v xml:space="preserve"> </v>
      </c>
      <c r="D5701" s="22"/>
      <c r="E5701" s="22"/>
      <c r="F5701" s="33"/>
      <c r="G5701" s="69" t="str">
        <f t="shared" si="88"/>
        <v/>
      </c>
    </row>
    <row r="5702" spans="1:7" ht="19.5" thickTop="1" thickBot="1">
      <c r="A5702" s="22"/>
      <c r="B5702" s="22"/>
      <c r="C5702" s="22" t="str">
        <f>IF(B5702&gt;0,VLOOKUP(B5702,'الموردين والمخازن'!$A$9:$L$10006,2,0)," ")</f>
        <v xml:space="preserve"> </v>
      </c>
      <c r="D5702" s="22"/>
      <c r="E5702" s="22"/>
      <c r="F5702" s="33"/>
      <c r="G5702" s="69" t="str">
        <f t="shared" si="88"/>
        <v/>
      </c>
    </row>
    <row r="5703" spans="1:7" ht="19.5" thickTop="1" thickBot="1">
      <c r="A5703" s="22"/>
      <c r="B5703" s="22"/>
      <c r="C5703" s="22" t="str">
        <f>IF(B5703&gt;0,VLOOKUP(B5703,'الموردين والمخازن'!$A$9:$L$10006,2,0)," ")</f>
        <v xml:space="preserve"> </v>
      </c>
      <c r="D5703" s="22"/>
      <c r="E5703" s="22"/>
      <c r="F5703" s="33"/>
      <c r="G5703" s="69" t="str">
        <f t="shared" si="88"/>
        <v/>
      </c>
    </row>
    <row r="5704" spans="1:7" ht="19.5" thickTop="1" thickBot="1">
      <c r="A5704" s="22"/>
      <c r="B5704" s="22"/>
      <c r="C5704" s="22" t="str">
        <f>IF(B5704&gt;0,VLOOKUP(B5704,'الموردين والمخازن'!$A$9:$L$10006,2,0)," ")</f>
        <v xml:space="preserve"> </v>
      </c>
      <c r="D5704" s="22"/>
      <c r="E5704" s="22"/>
      <c r="F5704" s="33"/>
      <c r="G5704" s="69" t="str">
        <f t="shared" si="88"/>
        <v/>
      </c>
    </row>
    <row r="5705" spans="1:7" ht="19.5" thickTop="1" thickBot="1">
      <c r="A5705" s="22"/>
      <c r="B5705" s="22"/>
      <c r="C5705" s="22" t="str">
        <f>IF(B5705&gt;0,VLOOKUP(B5705,'الموردين والمخازن'!$A$9:$L$10006,2,0)," ")</f>
        <v xml:space="preserve"> </v>
      </c>
      <c r="D5705" s="22"/>
      <c r="E5705" s="22"/>
      <c r="F5705" s="33"/>
      <c r="G5705" s="69" t="str">
        <f t="shared" ref="G5705:G5768" si="89">B5705&amp;A5705</f>
        <v/>
      </c>
    </row>
    <row r="5706" spans="1:7" ht="19.5" thickTop="1" thickBot="1">
      <c r="A5706" s="22"/>
      <c r="B5706" s="22"/>
      <c r="C5706" s="22" t="str">
        <f>IF(B5706&gt;0,VLOOKUP(B5706,'الموردين والمخازن'!$A$9:$L$10006,2,0)," ")</f>
        <v xml:space="preserve"> </v>
      </c>
      <c r="D5706" s="22"/>
      <c r="E5706" s="22"/>
      <c r="F5706" s="33"/>
      <c r="G5706" s="69" t="str">
        <f t="shared" si="89"/>
        <v/>
      </c>
    </row>
    <row r="5707" spans="1:7" ht="19.5" thickTop="1" thickBot="1">
      <c r="A5707" s="22"/>
      <c r="B5707" s="22"/>
      <c r="C5707" s="22" t="str">
        <f>IF(B5707&gt;0,VLOOKUP(B5707,'الموردين والمخازن'!$A$9:$L$10006,2,0)," ")</f>
        <v xml:space="preserve"> </v>
      </c>
      <c r="D5707" s="22"/>
      <c r="E5707" s="22"/>
      <c r="F5707" s="33"/>
      <c r="G5707" s="69" t="str">
        <f t="shared" si="89"/>
        <v/>
      </c>
    </row>
    <row r="5708" spans="1:7" ht="19.5" thickTop="1" thickBot="1">
      <c r="A5708" s="22"/>
      <c r="B5708" s="22"/>
      <c r="C5708" s="22" t="str">
        <f>IF(B5708&gt;0,VLOOKUP(B5708,'الموردين والمخازن'!$A$9:$L$10006,2,0)," ")</f>
        <v xml:space="preserve"> </v>
      </c>
      <c r="D5708" s="22"/>
      <c r="E5708" s="22"/>
      <c r="F5708" s="33"/>
      <c r="G5708" s="69" t="str">
        <f t="shared" si="89"/>
        <v/>
      </c>
    </row>
    <row r="5709" spans="1:7" ht="19.5" thickTop="1" thickBot="1">
      <c r="A5709" s="22"/>
      <c r="B5709" s="22"/>
      <c r="C5709" s="22" t="str">
        <f>IF(B5709&gt;0,VLOOKUP(B5709,'الموردين والمخازن'!$A$9:$L$10006,2,0)," ")</f>
        <v xml:space="preserve"> </v>
      </c>
      <c r="D5709" s="22"/>
      <c r="E5709" s="22"/>
      <c r="F5709" s="33"/>
      <c r="G5709" s="69" t="str">
        <f t="shared" si="89"/>
        <v/>
      </c>
    </row>
    <row r="5710" spans="1:7" ht="19.5" thickTop="1" thickBot="1">
      <c r="A5710" s="22"/>
      <c r="B5710" s="22"/>
      <c r="C5710" s="22" t="str">
        <f>IF(B5710&gt;0,VLOOKUP(B5710,'الموردين والمخازن'!$A$9:$L$10006,2,0)," ")</f>
        <v xml:space="preserve"> </v>
      </c>
      <c r="D5710" s="22"/>
      <c r="E5710" s="22"/>
      <c r="F5710" s="33"/>
      <c r="G5710" s="69" t="str">
        <f t="shared" si="89"/>
        <v/>
      </c>
    </row>
    <row r="5711" spans="1:7" ht="19.5" thickTop="1" thickBot="1">
      <c r="A5711" s="22"/>
      <c r="B5711" s="22"/>
      <c r="C5711" s="22" t="str">
        <f>IF(B5711&gt;0,VLOOKUP(B5711,'الموردين والمخازن'!$A$9:$L$10006,2,0)," ")</f>
        <v xml:space="preserve"> </v>
      </c>
      <c r="D5711" s="22"/>
      <c r="E5711" s="22"/>
      <c r="F5711" s="33"/>
      <c r="G5711" s="69" t="str">
        <f t="shared" si="89"/>
        <v/>
      </c>
    </row>
    <row r="5712" spans="1:7" ht="19.5" thickTop="1" thickBot="1">
      <c r="A5712" s="22"/>
      <c r="B5712" s="22"/>
      <c r="C5712" s="22" t="str">
        <f>IF(B5712&gt;0,VLOOKUP(B5712,'الموردين والمخازن'!$A$9:$L$10006,2,0)," ")</f>
        <v xml:space="preserve"> </v>
      </c>
      <c r="D5712" s="22"/>
      <c r="E5712" s="22"/>
      <c r="F5712" s="33"/>
      <c r="G5712" s="69" t="str">
        <f t="shared" si="89"/>
        <v/>
      </c>
    </row>
    <row r="5713" spans="1:7" ht="19.5" thickTop="1" thickBot="1">
      <c r="A5713" s="22"/>
      <c r="B5713" s="22"/>
      <c r="C5713" s="22" t="str">
        <f>IF(B5713&gt;0,VLOOKUP(B5713,'الموردين والمخازن'!$A$9:$L$10006,2,0)," ")</f>
        <v xml:space="preserve"> </v>
      </c>
      <c r="D5713" s="22"/>
      <c r="E5713" s="22"/>
      <c r="F5713" s="33"/>
      <c r="G5713" s="69" t="str">
        <f t="shared" si="89"/>
        <v/>
      </c>
    </row>
    <row r="5714" spans="1:7" ht="19.5" thickTop="1" thickBot="1">
      <c r="A5714" s="22"/>
      <c r="B5714" s="22"/>
      <c r="C5714" s="22" t="str">
        <f>IF(B5714&gt;0,VLOOKUP(B5714,'الموردين والمخازن'!$A$9:$L$10006,2,0)," ")</f>
        <v xml:space="preserve"> </v>
      </c>
      <c r="D5714" s="22"/>
      <c r="E5714" s="22"/>
      <c r="F5714" s="33"/>
      <c r="G5714" s="69" t="str">
        <f t="shared" si="89"/>
        <v/>
      </c>
    </row>
    <row r="5715" spans="1:7" ht="19.5" thickTop="1" thickBot="1">
      <c r="A5715" s="22"/>
      <c r="B5715" s="22"/>
      <c r="C5715" s="22" t="str">
        <f>IF(B5715&gt;0,VLOOKUP(B5715,'الموردين والمخازن'!$A$9:$L$10006,2,0)," ")</f>
        <v xml:space="preserve"> </v>
      </c>
      <c r="D5715" s="22"/>
      <c r="E5715" s="22"/>
      <c r="F5715" s="33"/>
      <c r="G5715" s="69" t="str">
        <f t="shared" si="89"/>
        <v/>
      </c>
    </row>
    <row r="5716" spans="1:7" ht="19.5" thickTop="1" thickBot="1">
      <c r="A5716" s="22"/>
      <c r="B5716" s="22"/>
      <c r="C5716" s="22" t="str">
        <f>IF(B5716&gt;0,VLOOKUP(B5716,'الموردين والمخازن'!$A$9:$L$10006,2,0)," ")</f>
        <v xml:space="preserve"> </v>
      </c>
      <c r="D5716" s="22"/>
      <c r="E5716" s="22"/>
      <c r="F5716" s="33"/>
      <c r="G5716" s="69" t="str">
        <f t="shared" si="89"/>
        <v/>
      </c>
    </row>
    <row r="5717" spans="1:7" ht="19.5" thickTop="1" thickBot="1">
      <c r="A5717" s="22"/>
      <c r="B5717" s="22"/>
      <c r="C5717" s="22" t="str">
        <f>IF(B5717&gt;0,VLOOKUP(B5717,'الموردين والمخازن'!$A$9:$L$10006,2,0)," ")</f>
        <v xml:space="preserve"> </v>
      </c>
      <c r="D5717" s="22"/>
      <c r="E5717" s="22"/>
      <c r="F5717" s="33"/>
      <c r="G5717" s="69" t="str">
        <f t="shared" si="89"/>
        <v/>
      </c>
    </row>
    <row r="5718" spans="1:7" ht="19.5" thickTop="1" thickBot="1">
      <c r="A5718" s="22"/>
      <c r="B5718" s="22"/>
      <c r="C5718" s="22" t="str">
        <f>IF(B5718&gt;0,VLOOKUP(B5718,'الموردين والمخازن'!$A$9:$L$10006,2,0)," ")</f>
        <v xml:space="preserve"> </v>
      </c>
      <c r="D5718" s="22"/>
      <c r="E5718" s="22"/>
      <c r="F5718" s="33"/>
      <c r="G5718" s="69" t="str">
        <f t="shared" si="89"/>
        <v/>
      </c>
    </row>
    <row r="5719" spans="1:7" ht="19.5" thickTop="1" thickBot="1">
      <c r="A5719" s="22"/>
      <c r="B5719" s="22"/>
      <c r="C5719" s="22" t="str">
        <f>IF(B5719&gt;0,VLOOKUP(B5719,'الموردين والمخازن'!$A$9:$L$10006,2,0)," ")</f>
        <v xml:space="preserve"> </v>
      </c>
      <c r="D5719" s="22"/>
      <c r="E5719" s="22"/>
      <c r="F5719" s="33"/>
      <c r="G5719" s="69" t="str">
        <f t="shared" si="89"/>
        <v/>
      </c>
    </row>
    <row r="5720" spans="1:7" ht="19.5" thickTop="1" thickBot="1">
      <c r="A5720" s="22"/>
      <c r="B5720" s="22"/>
      <c r="C5720" s="22" t="str">
        <f>IF(B5720&gt;0,VLOOKUP(B5720,'الموردين والمخازن'!$A$9:$L$10006,2,0)," ")</f>
        <v xml:space="preserve"> </v>
      </c>
      <c r="D5720" s="22"/>
      <c r="E5720" s="22"/>
      <c r="F5720" s="33"/>
      <c r="G5720" s="69" t="str">
        <f t="shared" si="89"/>
        <v/>
      </c>
    </row>
    <row r="5721" spans="1:7" ht="19.5" thickTop="1" thickBot="1">
      <c r="A5721" s="22"/>
      <c r="B5721" s="22"/>
      <c r="C5721" s="22" t="str">
        <f>IF(B5721&gt;0,VLOOKUP(B5721,'الموردين والمخازن'!$A$9:$L$10006,2,0)," ")</f>
        <v xml:space="preserve"> </v>
      </c>
      <c r="D5721" s="22"/>
      <c r="E5721" s="22"/>
      <c r="F5721" s="33"/>
      <c r="G5721" s="69" t="str">
        <f t="shared" si="89"/>
        <v/>
      </c>
    </row>
    <row r="5722" spans="1:7" ht="19.5" thickTop="1" thickBot="1">
      <c r="A5722" s="22"/>
      <c r="B5722" s="22"/>
      <c r="C5722" s="22" t="str">
        <f>IF(B5722&gt;0,VLOOKUP(B5722,'الموردين والمخازن'!$A$9:$L$10006,2,0)," ")</f>
        <v xml:space="preserve"> </v>
      </c>
      <c r="D5722" s="22"/>
      <c r="E5722" s="22"/>
      <c r="F5722" s="33"/>
      <c r="G5722" s="69" t="str">
        <f t="shared" si="89"/>
        <v/>
      </c>
    </row>
    <row r="5723" spans="1:7" ht="19.5" thickTop="1" thickBot="1">
      <c r="A5723" s="22"/>
      <c r="B5723" s="22"/>
      <c r="C5723" s="22" t="str">
        <f>IF(B5723&gt;0,VLOOKUP(B5723,'الموردين والمخازن'!$A$9:$L$10006,2,0)," ")</f>
        <v xml:space="preserve"> </v>
      </c>
      <c r="D5723" s="22"/>
      <c r="E5723" s="22"/>
      <c r="F5723" s="33"/>
      <c r="G5723" s="69" t="str">
        <f t="shared" si="89"/>
        <v/>
      </c>
    </row>
    <row r="5724" spans="1:7" ht="19.5" thickTop="1" thickBot="1">
      <c r="A5724" s="22"/>
      <c r="B5724" s="22"/>
      <c r="C5724" s="22" t="str">
        <f>IF(B5724&gt;0,VLOOKUP(B5724,'الموردين والمخازن'!$A$9:$L$10006,2,0)," ")</f>
        <v xml:space="preserve"> </v>
      </c>
      <c r="D5724" s="22"/>
      <c r="E5724" s="22"/>
      <c r="F5724" s="33"/>
      <c r="G5724" s="69" t="str">
        <f t="shared" si="89"/>
        <v/>
      </c>
    </row>
    <row r="5725" spans="1:7" ht="19.5" thickTop="1" thickBot="1">
      <c r="A5725" s="22"/>
      <c r="B5725" s="22"/>
      <c r="C5725" s="22" t="str">
        <f>IF(B5725&gt;0,VLOOKUP(B5725,'الموردين والمخازن'!$A$9:$L$10006,2,0)," ")</f>
        <v xml:space="preserve"> </v>
      </c>
      <c r="D5725" s="22"/>
      <c r="E5725" s="22"/>
      <c r="F5725" s="33"/>
      <c r="G5725" s="69" t="str">
        <f t="shared" si="89"/>
        <v/>
      </c>
    </row>
    <row r="5726" spans="1:7" ht="19.5" thickTop="1" thickBot="1">
      <c r="A5726" s="22"/>
      <c r="B5726" s="22"/>
      <c r="C5726" s="22" t="str">
        <f>IF(B5726&gt;0,VLOOKUP(B5726,'الموردين والمخازن'!$A$9:$L$10006,2,0)," ")</f>
        <v xml:space="preserve"> </v>
      </c>
      <c r="D5726" s="22"/>
      <c r="E5726" s="22"/>
      <c r="F5726" s="33"/>
      <c r="G5726" s="69" t="str">
        <f t="shared" si="89"/>
        <v/>
      </c>
    </row>
    <row r="5727" spans="1:7" ht="19.5" thickTop="1" thickBot="1">
      <c r="A5727" s="22"/>
      <c r="B5727" s="22"/>
      <c r="C5727" s="22" t="str">
        <f>IF(B5727&gt;0,VLOOKUP(B5727,'الموردين والمخازن'!$A$9:$L$10006,2,0)," ")</f>
        <v xml:space="preserve"> </v>
      </c>
      <c r="D5727" s="22"/>
      <c r="E5727" s="22"/>
      <c r="F5727" s="33"/>
      <c r="G5727" s="69" t="str">
        <f t="shared" si="89"/>
        <v/>
      </c>
    </row>
    <row r="5728" spans="1:7" ht="19.5" thickTop="1" thickBot="1">
      <c r="A5728" s="22"/>
      <c r="B5728" s="22"/>
      <c r="C5728" s="22" t="str">
        <f>IF(B5728&gt;0,VLOOKUP(B5728,'الموردين والمخازن'!$A$9:$L$10006,2,0)," ")</f>
        <v xml:space="preserve"> </v>
      </c>
      <c r="D5728" s="22"/>
      <c r="E5728" s="22"/>
      <c r="F5728" s="33"/>
      <c r="G5728" s="69" t="str">
        <f t="shared" si="89"/>
        <v/>
      </c>
    </row>
    <row r="5729" spans="1:7" ht="19.5" thickTop="1" thickBot="1">
      <c r="A5729" s="22"/>
      <c r="B5729" s="22"/>
      <c r="C5729" s="22" t="str">
        <f>IF(B5729&gt;0,VLOOKUP(B5729,'الموردين والمخازن'!$A$9:$L$10006,2,0)," ")</f>
        <v xml:space="preserve"> </v>
      </c>
      <c r="D5729" s="22"/>
      <c r="E5729" s="22"/>
      <c r="F5729" s="33"/>
      <c r="G5729" s="69" t="str">
        <f t="shared" si="89"/>
        <v/>
      </c>
    </row>
    <row r="5730" spans="1:7" ht="19.5" thickTop="1" thickBot="1">
      <c r="A5730" s="22"/>
      <c r="B5730" s="22"/>
      <c r="C5730" s="22" t="str">
        <f>IF(B5730&gt;0,VLOOKUP(B5730,'الموردين والمخازن'!$A$9:$L$10006,2,0)," ")</f>
        <v xml:space="preserve"> </v>
      </c>
      <c r="D5730" s="22"/>
      <c r="E5730" s="22"/>
      <c r="F5730" s="33"/>
      <c r="G5730" s="69" t="str">
        <f t="shared" si="89"/>
        <v/>
      </c>
    </row>
    <row r="5731" spans="1:7" ht="19.5" thickTop="1" thickBot="1">
      <c r="A5731" s="22"/>
      <c r="B5731" s="22"/>
      <c r="C5731" s="22" t="str">
        <f>IF(B5731&gt;0,VLOOKUP(B5731,'الموردين والمخازن'!$A$9:$L$10006,2,0)," ")</f>
        <v xml:space="preserve"> </v>
      </c>
      <c r="D5731" s="22"/>
      <c r="E5731" s="22"/>
      <c r="F5731" s="33"/>
      <c r="G5731" s="69" t="str">
        <f t="shared" si="89"/>
        <v/>
      </c>
    </row>
    <row r="5732" spans="1:7" ht="19.5" thickTop="1" thickBot="1">
      <c r="A5732" s="22"/>
      <c r="B5732" s="22"/>
      <c r="C5732" s="22" t="str">
        <f>IF(B5732&gt;0,VLOOKUP(B5732,'الموردين والمخازن'!$A$9:$L$10006,2,0)," ")</f>
        <v xml:space="preserve"> </v>
      </c>
      <c r="D5732" s="22"/>
      <c r="E5732" s="22"/>
      <c r="F5732" s="33"/>
      <c r="G5732" s="69" t="str">
        <f t="shared" si="89"/>
        <v/>
      </c>
    </row>
    <row r="5733" spans="1:7" ht="19.5" thickTop="1" thickBot="1">
      <c r="A5733" s="22"/>
      <c r="B5733" s="22"/>
      <c r="C5733" s="22" t="str">
        <f>IF(B5733&gt;0,VLOOKUP(B5733,'الموردين والمخازن'!$A$9:$L$10006,2,0)," ")</f>
        <v xml:space="preserve"> </v>
      </c>
      <c r="D5733" s="22"/>
      <c r="E5733" s="22"/>
      <c r="F5733" s="33"/>
      <c r="G5733" s="69" t="str">
        <f t="shared" si="89"/>
        <v/>
      </c>
    </row>
    <row r="5734" spans="1:7" ht="19.5" thickTop="1" thickBot="1">
      <c r="A5734" s="22"/>
      <c r="B5734" s="22"/>
      <c r="C5734" s="22" t="str">
        <f>IF(B5734&gt;0,VLOOKUP(B5734,'الموردين والمخازن'!$A$9:$L$10006,2,0)," ")</f>
        <v xml:space="preserve"> </v>
      </c>
      <c r="D5734" s="22"/>
      <c r="E5734" s="22"/>
      <c r="F5734" s="33"/>
      <c r="G5734" s="69" t="str">
        <f t="shared" si="89"/>
        <v/>
      </c>
    </row>
    <row r="5735" spans="1:7" ht="19.5" thickTop="1" thickBot="1">
      <c r="A5735" s="22"/>
      <c r="B5735" s="22"/>
      <c r="C5735" s="22" t="str">
        <f>IF(B5735&gt;0,VLOOKUP(B5735,'الموردين والمخازن'!$A$9:$L$10006,2,0)," ")</f>
        <v xml:space="preserve"> </v>
      </c>
      <c r="D5735" s="22"/>
      <c r="E5735" s="22"/>
      <c r="F5735" s="33"/>
      <c r="G5735" s="69" t="str">
        <f t="shared" si="89"/>
        <v/>
      </c>
    </row>
    <row r="5736" spans="1:7" ht="19.5" thickTop="1" thickBot="1">
      <c r="A5736" s="22"/>
      <c r="B5736" s="22"/>
      <c r="C5736" s="22" t="str">
        <f>IF(B5736&gt;0,VLOOKUP(B5736,'الموردين والمخازن'!$A$9:$L$10006,2,0)," ")</f>
        <v xml:space="preserve"> </v>
      </c>
      <c r="D5736" s="22"/>
      <c r="E5736" s="22"/>
      <c r="F5736" s="33"/>
      <c r="G5736" s="69" t="str">
        <f t="shared" si="89"/>
        <v/>
      </c>
    </row>
    <row r="5737" spans="1:7" ht="19.5" thickTop="1" thickBot="1">
      <c r="A5737" s="22"/>
      <c r="B5737" s="22"/>
      <c r="C5737" s="22" t="str">
        <f>IF(B5737&gt;0,VLOOKUP(B5737,'الموردين والمخازن'!$A$9:$L$10006,2,0)," ")</f>
        <v xml:space="preserve"> </v>
      </c>
      <c r="D5737" s="22"/>
      <c r="E5737" s="22"/>
      <c r="F5737" s="33"/>
      <c r="G5737" s="69" t="str">
        <f t="shared" si="89"/>
        <v/>
      </c>
    </row>
    <row r="5738" spans="1:7" ht="19.5" thickTop="1" thickBot="1">
      <c r="A5738" s="22"/>
      <c r="B5738" s="22"/>
      <c r="C5738" s="22" t="str">
        <f>IF(B5738&gt;0,VLOOKUP(B5738,'الموردين والمخازن'!$A$9:$L$10006,2,0)," ")</f>
        <v xml:space="preserve"> </v>
      </c>
      <c r="D5738" s="22"/>
      <c r="E5738" s="22"/>
      <c r="F5738" s="33"/>
      <c r="G5738" s="69" t="str">
        <f t="shared" si="89"/>
        <v/>
      </c>
    </row>
    <row r="5739" spans="1:7" ht="19.5" thickTop="1" thickBot="1">
      <c r="A5739" s="22"/>
      <c r="B5739" s="22"/>
      <c r="C5739" s="22" t="str">
        <f>IF(B5739&gt;0,VLOOKUP(B5739,'الموردين والمخازن'!$A$9:$L$10006,2,0)," ")</f>
        <v xml:space="preserve"> </v>
      </c>
      <c r="D5739" s="22"/>
      <c r="E5739" s="22"/>
      <c r="F5739" s="33"/>
      <c r="G5739" s="69" t="str">
        <f t="shared" si="89"/>
        <v/>
      </c>
    </row>
    <row r="5740" spans="1:7" ht="19.5" thickTop="1" thickBot="1">
      <c r="A5740" s="22"/>
      <c r="B5740" s="22"/>
      <c r="C5740" s="22" t="str">
        <f>IF(B5740&gt;0,VLOOKUP(B5740,'الموردين والمخازن'!$A$9:$L$10006,2,0)," ")</f>
        <v xml:space="preserve"> </v>
      </c>
      <c r="D5740" s="22"/>
      <c r="E5740" s="22"/>
      <c r="F5740" s="33"/>
      <c r="G5740" s="69" t="str">
        <f t="shared" si="89"/>
        <v/>
      </c>
    </row>
    <row r="5741" spans="1:7" ht="19.5" thickTop="1" thickBot="1">
      <c r="A5741" s="22"/>
      <c r="B5741" s="22"/>
      <c r="C5741" s="22" t="str">
        <f>IF(B5741&gt;0,VLOOKUP(B5741,'الموردين والمخازن'!$A$9:$L$10006,2,0)," ")</f>
        <v xml:space="preserve"> </v>
      </c>
      <c r="D5741" s="22"/>
      <c r="E5741" s="22"/>
      <c r="F5741" s="33"/>
      <c r="G5741" s="69" t="str">
        <f t="shared" si="89"/>
        <v/>
      </c>
    </row>
    <row r="5742" spans="1:7" ht="19.5" thickTop="1" thickBot="1">
      <c r="A5742" s="22"/>
      <c r="B5742" s="22"/>
      <c r="C5742" s="22" t="str">
        <f>IF(B5742&gt;0,VLOOKUP(B5742,'الموردين والمخازن'!$A$9:$L$10006,2,0)," ")</f>
        <v xml:space="preserve"> </v>
      </c>
      <c r="D5742" s="22"/>
      <c r="E5742" s="22"/>
      <c r="F5742" s="33"/>
      <c r="G5742" s="69" t="str">
        <f t="shared" si="89"/>
        <v/>
      </c>
    </row>
    <row r="5743" spans="1:7" ht="19.5" thickTop="1" thickBot="1">
      <c r="A5743" s="22"/>
      <c r="B5743" s="22"/>
      <c r="C5743" s="22" t="str">
        <f>IF(B5743&gt;0,VLOOKUP(B5743,'الموردين والمخازن'!$A$9:$L$10006,2,0)," ")</f>
        <v xml:space="preserve"> </v>
      </c>
      <c r="D5743" s="22"/>
      <c r="E5743" s="22"/>
      <c r="F5743" s="33"/>
      <c r="G5743" s="69" t="str">
        <f t="shared" si="89"/>
        <v/>
      </c>
    </row>
    <row r="5744" spans="1:7" ht="19.5" thickTop="1" thickBot="1">
      <c r="A5744" s="22"/>
      <c r="B5744" s="22"/>
      <c r="C5744" s="22" t="str">
        <f>IF(B5744&gt;0,VLOOKUP(B5744,'الموردين والمخازن'!$A$9:$L$10006,2,0)," ")</f>
        <v xml:space="preserve"> </v>
      </c>
      <c r="D5744" s="22"/>
      <c r="E5744" s="22"/>
      <c r="F5744" s="33"/>
      <c r="G5744" s="69" t="str">
        <f t="shared" si="89"/>
        <v/>
      </c>
    </row>
    <row r="5745" spans="1:7" ht="19.5" thickTop="1" thickBot="1">
      <c r="A5745" s="22"/>
      <c r="B5745" s="22"/>
      <c r="C5745" s="22" t="str">
        <f>IF(B5745&gt;0,VLOOKUP(B5745,'الموردين والمخازن'!$A$9:$L$10006,2,0)," ")</f>
        <v xml:space="preserve"> </v>
      </c>
      <c r="D5745" s="22"/>
      <c r="E5745" s="22"/>
      <c r="F5745" s="33"/>
      <c r="G5745" s="69" t="str">
        <f t="shared" si="89"/>
        <v/>
      </c>
    </row>
    <row r="5746" spans="1:7" ht="19.5" thickTop="1" thickBot="1">
      <c r="A5746" s="22"/>
      <c r="B5746" s="22"/>
      <c r="C5746" s="22" t="str">
        <f>IF(B5746&gt;0,VLOOKUP(B5746,'الموردين والمخازن'!$A$9:$L$10006,2,0)," ")</f>
        <v xml:space="preserve"> </v>
      </c>
      <c r="D5746" s="22"/>
      <c r="E5746" s="22"/>
      <c r="F5746" s="33"/>
      <c r="G5746" s="69" t="str">
        <f t="shared" si="89"/>
        <v/>
      </c>
    </row>
    <row r="5747" spans="1:7" ht="19.5" thickTop="1" thickBot="1">
      <c r="A5747" s="22"/>
      <c r="B5747" s="22"/>
      <c r="C5747" s="22" t="str">
        <f>IF(B5747&gt;0,VLOOKUP(B5747,'الموردين والمخازن'!$A$9:$L$10006,2,0)," ")</f>
        <v xml:space="preserve"> </v>
      </c>
      <c r="D5747" s="22"/>
      <c r="E5747" s="22"/>
      <c r="F5747" s="33"/>
      <c r="G5747" s="69" t="str">
        <f t="shared" si="89"/>
        <v/>
      </c>
    </row>
    <row r="5748" spans="1:7" ht="19.5" thickTop="1" thickBot="1">
      <c r="A5748" s="22"/>
      <c r="B5748" s="22"/>
      <c r="C5748" s="22" t="str">
        <f>IF(B5748&gt;0,VLOOKUP(B5748,'الموردين والمخازن'!$A$9:$L$10006,2,0)," ")</f>
        <v xml:space="preserve"> </v>
      </c>
      <c r="D5748" s="22"/>
      <c r="E5748" s="22"/>
      <c r="F5748" s="33"/>
      <c r="G5748" s="69" t="str">
        <f t="shared" si="89"/>
        <v/>
      </c>
    </row>
    <row r="5749" spans="1:7" ht="19.5" thickTop="1" thickBot="1">
      <c r="A5749" s="22"/>
      <c r="B5749" s="22"/>
      <c r="C5749" s="22" t="str">
        <f>IF(B5749&gt;0,VLOOKUP(B5749,'الموردين والمخازن'!$A$9:$L$10006,2,0)," ")</f>
        <v xml:space="preserve"> </v>
      </c>
      <c r="D5749" s="22"/>
      <c r="E5749" s="22"/>
      <c r="F5749" s="33"/>
      <c r="G5749" s="69" t="str">
        <f t="shared" si="89"/>
        <v/>
      </c>
    </row>
    <row r="5750" spans="1:7" ht="19.5" thickTop="1" thickBot="1">
      <c r="A5750" s="22"/>
      <c r="B5750" s="22"/>
      <c r="C5750" s="22" t="str">
        <f>IF(B5750&gt;0,VLOOKUP(B5750,'الموردين والمخازن'!$A$9:$L$10006,2,0)," ")</f>
        <v xml:space="preserve"> </v>
      </c>
      <c r="D5750" s="22"/>
      <c r="E5750" s="22"/>
      <c r="F5750" s="33"/>
      <c r="G5750" s="69" t="str">
        <f t="shared" si="89"/>
        <v/>
      </c>
    </row>
    <row r="5751" spans="1:7" ht="19.5" thickTop="1" thickBot="1">
      <c r="A5751" s="22"/>
      <c r="B5751" s="22"/>
      <c r="C5751" s="22" t="str">
        <f>IF(B5751&gt;0,VLOOKUP(B5751,'الموردين والمخازن'!$A$9:$L$10006,2,0)," ")</f>
        <v xml:space="preserve"> </v>
      </c>
      <c r="D5751" s="22"/>
      <c r="E5751" s="22"/>
      <c r="F5751" s="33"/>
      <c r="G5751" s="69" t="str">
        <f t="shared" si="89"/>
        <v/>
      </c>
    </row>
    <row r="5752" spans="1:7" ht="19.5" thickTop="1" thickBot="1">
      <c r="A5752" s="22"/>
      <c r="B5752" s="22"/>
      <c r="C5752" s="22" t="str">
        <f>IF(B5752&gt;0,VLOOKUP(B5752,'الموردين والمخازن'!$A$9:$L$10006,2,0)," ")</f>
        <v xml:space="preserve"> </v>
      </c>
      <c r="D5752" s="22"/>
      <c r="E5752" s="22"/>
      <c r="F5752" s="33"/>
      <c r="G5752" s="69" t="str">
        <f t="shared" si="89"/>
        <v/>
      </c>
    </row>
    <row r="5753" spans="1:7" ht="19.5" thickTop="1" thickBot="1">
      <c r="A5753" s="22"/>
      <c r="B5753" s="22"/>
      <c r="C5753" s="22" t="str">
        <f>IF(B5753&gt;0,VLOOKUP(B5753,'الموردين والمخازن'!$A$9:$L$10006,2,0)," ")</f>
        <v xml:space="preserve"> </v>
      </c>
      <c r="D5753" s="22"/>
      <c r="E5753" s="22"/>
      <c r="F5753" s="33"/>
      <c r="G5753" s="69" t="str">
        <f t="shared" si="89"/>
        <v/>
      </c>
    </row>
    <row r="5754" spans="1:7" ht="19.5" thickTop="1" thickBot="1">
      <c r="A5754" s="22"/>
      <c r="B5754" s="22"/>
      <c r="C5754" s="22" t="str">
        <f>IF(B5754&gt;0,VLOOKUP(B5754,'الموردين والمخازن'!$A$9:$L$10006,2,0)," ")</f>
        <v xml:space="preserve"> </v>
      </c>
      <c r="D5754" s="22"/>
      <c r="E5754" s="22"/>
      <c r="F5754" s="33"/>
      <c r="G5754" s="69" t="str">
        <f t="shared" si="89"/>
        <v/>
      </c>
    </row>
    <row r="5755" spans="1:7" ht="19.5" thickTop="1" thickBot="1">
      <c r="A5755" s="22"/>
      <c r="B5755" s="22"/>
      <c r="C5755" s="22" t="str">
        <f>IF(B5755&gt;0,VLOOKUP(B5755,'الموردين والمخازن'!$A$9:$L$10006,2,0)," ")</f>
        <v xml:space="preserve"> </v>
      </c>
      <c r="D5755" s="22"/>
      <c r="E5755" s="22"/>
      <c r="F5755" s="33"/>
      <c r="G5755" s="69" t="str">
        <f t="shared" si="89"/>
        <v/>
      </c>
    </row>
    <row r="5756" spans="1:7" ht="19.5" thickTop="1" thickBot="1">
      <c r="A5756" s="22"/>
      <c r="B5756" s="22"/>
      <c r="C5756" s="22" t="str">
        <f>IF(B5756&gt;0,VLOOKUP(B5756,'الموردين والمخازن'!$A$9:$L$10006,2,0)," ")</f>
        <v xml:space="preserve"> </v>
      </c>
      <c r="D5756" s="22"/>
      <c r="E5756" s="22"/>
      <c r="F5756" s="33"/>
      <c r="G5756" s="69" t="str">
        <f t="shared" si="89"/>
        <v/>
      </c>
    </row>
    <row r="5757" spans="1:7" ht="19.5" thickTop="1" thickBot="1">
      <c r="A5757" s="22"/>
      <c r="B5757" s="22"/>
      <c r="C5757" s="22" t="str">
        <f>IF(B5757&gt;0,VLOOKUP(B5757,'الموردين والمخازن'!$A$9:$L$10006,2,0)," ")</f>
        <v xml:space="preserve"> </v>
      </c>
      <c r="D5757" s="22"/>
      <c r="E5757" s="22"/>
      <c r="F5757" s="33"/>
      <c r="G5757" s="69" t="str">
        <f t="shared" si="89"/>
        <v/>
      </c>
    </row>
    <row r="5758" spans="1:7" ht="19.5" thickTop="1" thickBot="1">
      <c r="A5758" s="22"/>
      <c r="B5758" s="22"/>
      <c r="C5758" s="22" t="str">
        <f>IF(B5758&gt;0,VLOOKUP(B5758,'الموردين والمخازن'!$A$9:$L$10006,2,0)," ")</f>
        <v xml:space="preserve"> </v>
      </c>
      <c r="D5758" s="22"/>
      <c r="E5758" s="22"/>
      <c r="F5758" s="33"/>
      <c r="G5758" s="69" t="str">
        <f t="shared" si="89"/>
        <v/>
      </c>
    </row>
    <row r="5759" spans="1:7" ht="19.5" thickTop="1" thickBot="1">
      <c r="A5759" s="22"/>
      <c r="B5759" s="22"/>
      <c r="C5759" s="22" t="str">
        <f>IF(B5759&gt;0,VLOOKUP(B5759,'الموردين والمخازن'!$A$9:$L$10006,2,0)," ")</f>
        <v xml:space="preserve"> </v>
      </c>
      <c r="D5759" s="22"/>
      <c r="E5759" s="22"/>
      <c r="F5759" s="33"/>
      <c r="G5759" s="69" t="str">
        <f t="shared" si="89"/>
        <v/>
      </c>
    </row>
    <row r="5760" spans="1:7" ht="19.5" thickTop="1" thickBot="1">
      <c r="A5760" s="22"/>
      <c r="B5760" s="22"/>
      <c r="C5760" s="22" t="str">
        <f>IF(B5760&gt;0,VLOOKUP(B5760,'الموردين والمخازن'!$A$9:$L$10006,2,0)," ")</f>
        <v xml:space="preserve"> </v>
      </c>
      <c r="D5760" s="22"/>
      <c r="E5760" s="22"/>
      <c r="F5760" s="33"/>
      <c r="G5760" s="69" t="str">
        <f t="shared" si="89"/>
        <v/>
      </c>
    </row>
    <row r="5761" spans="1:7" ht="19.5" thickTop="1" thickBot="1">
      <c r="A5761" s="22"/>
      <c r="B5761" s="22"/>
      <c r="C5761" s="22" t="str">
        <f>IF(B5761&gt;0,VLOOKUP(B5761,'الموردين والمخازن'!$A$9:$L$10006,2,0)," ")</f>
        <v xml:space="preserve"> </v>
      </c>
      <c r="D5761" s="22"/>
      <c r="E5761" s="22"/>
      <c r="F5761" s="33"/>
      <c r="G5761" s="69" t="str">
        <f t="shared" si="89"/>
        <v/>
      </c>
    </row>
    <row r="5762" spans="1:7" ht="19.5" thickTop="1" thickBot="1">
      <c r="A5762" s="22"/>
      <c r="B5762" s="22"/>
      <c r="C5762" s="22" t="str">
        <f>IF(B5762&gt;0,VLOOKUP(B5762,'الموردين والمخازن'!$A$9:$L$10006,2,0)," ")</f>
        <v xml:space="preserve"> </v>
      </c>
      <c r="D5762" s="22"/>
      <c r="E5762" s="22"/>
      <c r="F5762" s="33"/>
      <c r="G5762" s="69" t="str">
        <f t="shared" si="89"/>
        <v/>
      </c>
    </row>
    <row r="5763" spans="1:7" ht="19.5" thickTop="1" thickBot="1">
      <c r="A5763" s="22"/>
      <c r="B5763" s="22"/>
      <c r="C5763" s="22" t="str">
        <f>IF(B5763&gt;0,VLOOKUP(B5763,'الموردين والمخازن'!$A$9:$L$10006,2,0)," ")</f>
        <v xml:space="preserve"> </v>
      </c>
      <c r="D5763" s="22"/>
      <c r="E5763" s="22"/>
      <c r="F5763" s="33"/>
      <c r="G5763" s="69" t="str">
        <f t="shared" si="89"/>
        <v/>
      </c>
    </row>
    <row r="5764" spans="1:7" ht="19.5" thickTop="1" thickBot="1">
      <c r="A5764" s="22"/>
      <c r="B5764" s="22"/>
      <c r="C5764" s="22" t="str">
        <f>IF(B5764&gt;0,VLOOKUP(B5764,'الموردين والمخازن'!$A$9:$L$10006,2,0)," ")</f>
        <v xml:space="preserve"> </v>
      </c>
      <c r="D5764" s="22"/>
      <c r="E5764" s="22"/>
      <c r="F5764" s="33"/>
      <c r="G5764" s="69" t="str">
        <f t="shared" si="89"/>
        <v/>
      </c>
    </row>
    <row r="5765" spans="1:7" ht="19.5" thickTop="1" thickBot="1">
      <c r="A5765" s="22"/>
      <c r="B5765" s="22"/>
      <c r="C5765" s="22" t="str">
        <f>IF(B5765&gt;0,VLOOKUP(B5765,'الموردين والمخازن'!$A$9:$L$10006,2,0)," ")</f>
        <v xml:space="preserve"> </v>
      </c>
      <c r="D5765" s="22"/>
      <c r="E5765" s="22"/>
      <c r="F5765" s="33"/>
      <c r="G5765" s="69" t="str">
        <f t="shared" si="89"/>
        <v/>
      </c>
    </row>
    <row r="5766" spans="1:7" ht="19.5" thickTop="1" thickBot="1">
      <c r="A5766" s="22"/>
      <c r="B5766" s="22"/>
      <c r="C5766" s="22" t="str">
        <f>IF(B5766&gt;0,VLOOKUP(B5766,'الموردين والمخازن'!$A$9:$L$10006,2,0)," ")</f>
        <v xml:space="preserve"> </v>
      </c>
      <c r="D5766" s="22"/>
      <c r="E5766" s="22"/>
      <c r="F5766" s="33"/>
      <c r="G5766" s="69" t="str">
        <f t="shared" si="89"/>
        <v/>
      </c>
    </row>
    <row r="5767" spans="1:7" ht="19.5" thickTop="1" thickBot="1">
      <c r="A5767" s="22"/>
      <c r="B5767" s="22"/>
      <c r="C5767" s="22" t="str">
        <f>IF(B5767&gt;0,VLOOKUP(B5767,'الموردين والمخازن'!$A$9:$L$10006,2,0)," ")</f>
        <v xml:space="preserve"> </v>
      </c>
      <c r="D5767" s="22"/>
      <c r="E5767" s="22"/>
      <c r="F5767" s="33"/>
      <c r="G5767" s="69" t="str">
        <f t="shared" si="89"/>
        <v/>
      </c>
    </row>
    <row r="5768" spans="1:7" ht="19.5" thickTop="1" thickBot="1">
      <c r="A5768" s="22"/>
      <c r="B5768" s="22"/>
      <c r="C5768" s="22" t="str">
        <f>IF(B5768&gt;0,VLOOKUP(B5768,'الموردين والمخازن'!$A$9:$L$10006,2,0)," ")</f>
        <v xml:space="preserve"> </v>
      </c>
      <c r="D5768" s="22"/>
      <c r="E5768" s="22"/>
      <c r="F5768" s="33"/>
      <c r="G5768" s="69" t="str">
        <f t="shared" si="89"/>
        <v/>
      </c>
    </row>
    <row r="5769" spans="1:7" ht="19.5" thickTop="1" thickBot="1">
      <c r="A5769" s="22"/>
      <c r="B5769" s="22"/>
      <c r="C5769" s="22" t="str">
        <f>IF(B5769&gt;0,VLOOKUP(B5769,'الموردين والمخازن'!$A$9:$L$10006,2,0)," ")</f>
        <v xml:space="preserve"> </v>
      </c>
      <c r="D5769" s="22"/>
      <c r="E5769" s="22"/>
      <c r="F5769" s="33"/>
      <c r="G5769" s="69" t="str">
        <f t="shared" ref="G5769:G5832" si="90">B5769&amp;A5769</f>
        <v/>
      </c>
    </row>
    <row r="5770" spans="1:7" ht="19.5" thickTop="1" thickBot="1">
      <c r="A5770" s="22"/>
      <c r="B5770" s="22"/>
      <c r="C5770" s="22" t="str">
        <f>IF(B5770&gt;0,VLOOKUP(B5770,'الموردين والمخازن'!$A$9:$L$10006,2,0)," ")</f>
        <v xml:space="preserve"> </v>
      </c>
      <c r="D5770" s="22"/>
      <c r="E5770" s="22"/>
      <c r="F5770" s="33"/>
      <c r="G5770" s="69" t="str">
        <f t="shared" si="90"/>
        <v/>
      </c>
    </row>
    <row r="5771" spans="1:7" ht="19.5" thickTop="1" thickBot="1">
      <c r="A5771" s="22"/>
      <c r="B5771" s="22"/>
      <c r="C5771" s="22" t="str">
        <f>IF(B5771&gt;0,VLOOKUP(B5771,'الموردين والمخازن'!$A$9:$L$10006,2,0)," ")</f>
        <v xml:space="preserve"> </v>
      </c>
      <c r="D5771" s="22"/>
      <c r="E5771" s="22"/>
      <c r="F5771" s="33"/>
      <c r="G5771" s="69" t="str">
        <f t="shared" si="90"/>
        <v/>
      </c>
    </row>
    <row r="5772" spans="1:7" ht="19.5" thickTop="1" thickBot="1">
      <c r="A5772" s="22"/>
      <c r="B5772" s="22"/>
      <c r="C5772" s="22" t="str">
        <f>IF(B5772&gt;0,VLOOKUP(B5772,'الموردين والمخازن'!$A$9:$L$10006,2,0)," ")</f>
        <v xml:space="preserve"> </v>
      </c>
      <c r="D5772" s="22"/>
      <c r="E5772" s="22"/>
      <c r="F5772" s="33"/>
      <c r="G5772" s="69" t="str">
        <f t="shared" si="90"/>
        <v/>
      </c>
    </row>
    <row r="5773" spans="1:7" ht="19.5" thickTop="1" thickBot="1">
      <c r="A5773" s="22"/>
      <c r="B5773" s="22"/>
      <c r="C5773" s="22" t="str">
        <f>IF(B5773&gt;0,VLOOKUP(B5773,'الموردين والمخازن'!$A$9:$L$10006,2,0)," ")</f>
        <v xml:space="preserve"> </v>
      </c>
      <c r="D5773" s="22"/>
      <c r="E5773" s="22"/>
      <c r="F5773" s="33"/>
      <c r="G5773" s="69" t="str">
        <f t="shared" si="90"/>
        <v/>
      </c>
    </row>
    <row r="5774" spans="1:7" ht="19.5" thickTop="1" thickBot="1">
      <c r="A5774" s="22"/>
      <c r="B5774" s="22"/>
      <c r="C5774" s="22" t="str">
        <f>IF(B5774&gt;0,VLOOKUP(B5774,'الموردين والمخازن'!$A$9:$L$10006,2,0)," ")</f>
        <v xml:space="preserve"> </v>
      </c>
      <c r="D5774" s="22"/>
      <c r="E5774" s="22"/>
      <c r="F5774" s="33"/>
      <c r="G5774" s="69" t="str">
        <f t="shared" si="90"/>
        <v/>
      </c>
    </row>
    <row r="5775" spans="1:7" ht="19.5" thickTop="1" thickBot="1">
      <c r="A5775" s="22"/>
      <c r="B5775" s="22"/>
      <c r="C5775" s="22" t="str">
        <f>IF(B5775&gt;0,VLOOKUP(B5775,'الموردين والمخازن'!$A$9:$L$10006,2,0)," ")</f>
        <v xml:space="preserve"> </v>
      </c>
      <c r="D5775" s="22"/>
      <c r="E5775" s="22"/>
      <c r="F5775" s="33"/>
      <c r="G5775" s="69" t="str">
        <f t="shared" si="90"/>
        <v/>
      </c>
    </row>
    <row r="5776" spans="1:7" ht="19.5" thickTop="1" thickBot="1">
      <c r="A5776" s="22"/>
      <c r="B5776" s="22"/>
      <c r="C5776" s="22" t="str">
        <f>IF(B5776&gt;0,VLOOKUP(B5776,'الموردين والمخازن'!$A$9:$L$10006,2,0)," ")</f>
        <v xml:space="preserve"> </v>
      </c>
      <c r="D5776" s="22"/>
      <c r="E5776" s="22"/>
      <c r="F5776" s="33"/>
      <c r="G5776" s="69" t="str">
        <f t="shared" si="90"/>
        <v/>
      </c>
    </row>
    <row r="5777" spans="1:7" ht="19.5" thickTop="1" thickBot="1">
      <c r="A5777" s="22"/>
      <c r="B5777" s="22"/>
      <c r="C5777" s="22" t="str">
        <f>IF(B5777&gt;0,VLOOKUP(B5777,'الموردين والمخازن'!$A$9:$L$10006,2,0)," ")</f>
        <v xml:space="preserve"> </v>
      </c>
      <c r="D5777" s="22"/>
      <c r="E5777" s="22"/>
      <c r="F5777" s="33"/>
      <c r="G5777" s="69" t="str">
        <f t="shared" si="90"/>
        <v/>
      </c>
    </row>
    <row r="5778" spans="1:7" ht="19.5" thickTop="1" thickBot="1">
      <c r="A5778" s="22"/>
      <c r="B5778" s="22"/>
      <c r="C5778" s="22" t="str">
        <f>IF(B5778&gt;0,VLOOKUP(B5778,'الموردين والمخازن'!$A$9:$L$10006,2,0)," ")</f>
        <v xml:space="preserve"> </v>
      </c>
      <c r="D5778" s="22"/>
      <c r="E5778" s="22"/>
      <c r="F5778" s="33"/>
      <c r="G5778" s="69" t="str">
        <f t="shared" si="90"/>
        <v/>
      </c>
    </row>
    <row r="5779" spans="1:7" ht="19.5" thickTop="1" thickBot="1">
      <c r="A5779" s="22"/>
      <c r="B5779" s="22"/>
      <c r="C5779" s="22" t="str">
        <f>IF(B5779&gt;0,VLOOKUP(B5779,'الموردين والمخازن'!$A$9:$L$10006,2,0)," ")</f>
        <v xml:space="preserve"> </v>
      </c>
      <c r="D5779" s="22"/>
      <c r="E5779" s="22"/>
      <c r="F5779" s="33"/>
      <c r="G5779" s="69" t="str">
        <f t="shared" si="90"/>
        <v/>
      </c>
    </row>
    <row r="5780" spans="1:7" ht="19.5" thickTop="1" thickBot="1">
      <c r="A5780" s="22"/>
      <c r="B5780" s="22"/>
      <c r="C5780" s="22" t="str">
        <f>IF(B5780&gt;0,VLOOKUP(B5780,'الموردين والمخازن'!$A$9:$L$10006,2,0)," ")</f>
        <v xml:space="preserve"> </v>
      </c>
      <c r="D5780" s="22"/>
      <c r="E5780" s="22"/>
      <c r="F5780" s="33"/>
      <c r="G5780" s="69" t="str">
        <f t="shared" si="90"/>
        <v/>
      </c>
    </row>
    <row r="5781" spans="1:7" ht="19.5" thickTop="1" thickBot="1">
      <c r="A5781" s="22"/>
      <c r="B5781" s="22"/>
      <c r="C5781" s="22" t="str">
        <f>IF(B5781&gt;0,VLOOKUP(B5781,'الموردين والمخازن'!$A$9:$L$10006,2,0)," ")</f>
        <v xml:space="preserve"> </v>
      </c>
      <c r="D5781" s="22"/>
      <c r="E5781" s="22"/>
      <c r="F5781" s="33"/>
      <c r="G5781" s="69" t="str">
        <f t="shared" si="90"/>
        <v/>
      </c>
    </row>
    <row r="5782" spans="1:7" ht="19.5" thickTop="1" thickBot="1">
      <c r="A5782" s="22"/>
      <c r="B5782" s="22"/>
      <c r="C5782" s="22" t="str">
        <f>IF(B5782&gt;0,VLOOKUP(B5782,'الموردين والمخازن'!$A$9:$L$10006,2,0)," ")</f>
        <v xml:space="preserve"> </v>
      </c>
      <c r="D5782" s="22"/>
      <c r="E5782" s="22"/>
      <c r="F5782" s="33"/>
      <c r="G5782" s="69" t="str">
        <f t="shared" si="90"/>
        <v/>
      </c>
    </row>
    <row r="5783" spans="1:7" ht="19.5" thickTop="1" thickBot="1">
      <c r="A5783" s="22"/>
      <c r="B5783" s="22"/>
      <c r="C5783" s="22" t="str">
        <f>IF(B5783&gt;0,VLOOKUP(B5783,'الموردين والمخازن'!$A$9:$L$10006,2,0)," ")</f>
        <v xml:space="preserve"> </v>
      </c>
      <c r="D5783" s="22"/>
      <c r="E5783" s="22"/>
      <c r="F5783" s="33"/>
      <c r="G5783" s="69" t="str">
        <f t="shared" si="90"/>
        <v/>
      </c>
    </row>
    <row r="5784" spans="1:7" ht="19.5" thickTop="1" thickBot="1">
      <c r="A5784" s="22"/>
      <c r="B5784" s="22"/>
      <c r="C5784" s="22" t="str">
        <f>IF(B5784&gt;0,VLOOKUP(B5784,'الموردين والمخازن'!$A$9:$L$10006,2,0)," ")</f>
        <v xml:space="preserve"> </v>
      </c>
      <c r="D5784" s="22"/>
      <c r="E5784" s="22"/>
      <c r="F5784" s="33"/>
      <c r="G5784" s="69" t="str">
        <f t="shared" si="90"/>
        <v/>
      </c>
    </row>
    <row r="5785" spans="1:7" ht="19.5" thickTop="1" thickBot="1">
      <c r="A5785" s="22"/>
      <c r="B5785" s="22"/>
      <c r="C5785" s="22" t="str">
        <f>IF(B5785&gt;0,VLOOKUP(B5785,'الموردين والمخازن'!$A$9:$L$10006,2,0)," ")</f>
        <v xml:space="preserve"> </v>
      </c>
      <c r="D5785" s="22"/>
      <c r="E5785" s="22"/>
      <c r="F5785" s="33"/>
      <c r="G5785" s="69" t="str">
        <f t="shared" si="90"/>
        <v/>
      </c>
    </row>
    <row r="5786" spans="1:7" ht="19.5" thickTop="1" thickBot="1">
      <c r="A5786" s="22"/>
      <c r="B5786" s="22"/>
      <c r="C5786" s="22" t="str">
        <f>IF(B5786&gt;0,VLOOKUP(B5786,'الموردين والمخازن'!$A$9:$L$10006,2,0)," ")</f>
        <v xml:space="preserve"> </v>
      </c>
      <c r="D5786" s="22"/>
      <c r="E5786" s="22"/>
      <c r="F5786" s="33"/>
      <c r="G5786" s="69" t="str">
        <f t="shared" si="90"/>
        <v/>
      </c>
    </row>
    <row r="5787" spans="1:7" ht="19.5" thickTop="1" thickBot="1">
      <c r="A5787" s="22"/>
      <c r="B5787" s="22"/>
      <c r="C5787" s="22" t="str">
        <f>IF(B5787&gt;0,VLOOKUP(B5787,'الموردين والمخازن'!$A$9:$L$10006,2,0)," ")</f>
        <v xml:space="preserve"> </v>
      </c>
      <c r="D5787" s="22"/>
      <c r="E5787" s="22"/>
      <c r="F5787" s="33"/>
      <c r="G5787" s="69" t="str">
        <f t="shared" si="90"/>
        <v/>
      </c>
    </row>
    <row r="5788" spans="1:7" ht="19.5" thickTop="1" thickBot="1">
      <c r="A5788" s="22"/>
      <c r="B5788" s="22"/>
      <c r="C5788" s="22" t="str">
        <f>IF(B5788&gt;0,VLOOKUP(B5788,'الموردين والمخازن'!$A$9:$L$10006,2,0)," ")</f>
        <v xml:space="preserve"> </v>
      </c>
      <c r="D5788" s="22"/>
      <c r="E5788" s="22"/>
      <c r="F5788" s="33"/>
      <c r="G5788" s="69" t="str">
        <f t="shared" si="90"/>
        <v/>
      </c>
    </row>
    <row r="5789" spans="1:7" ht="19.5" thickTop="1" thickBot="1">
      <c r="A5789" s="22"/>
      <c r="B5789" s="22"/>
      <c r="C5789" s="22" t="str">
        <f>IF(B5789&gt;0,VLOOKUP(B5789,'الموردين والمخازن'!$A$9:$L$10006,2,0)," ")</f>
        <v xml:space="preserve"> </v>
      </c>
      <c r="D5789" s="22"/>
      <c r="E5789" s="22"/>
      <c r="F5789" s="33"/>
      <c r="G5789" s="69" t="str">
        <f t="shared" si="90"/>
        <v/>
      </c>
    </row>
    <row r="5790" spans="1:7" ht="19.5" thickTop="1" thickBot="1">
      <c r="A5790" s="22"/>
      <c r="B5790" s="22"/>
      <c r="C5790" s="22" t="str">
        <f>IF(B5790&gt;0,VLOOKUP(B5790,'الموردين والمخازن'!$A$9:$L$10006,2,0)," ")</f>
        <v xml:space="preserve"> </v>
      </c>
      <c r="D5790" s="22"/>
      <c r="E5790" s="22"/>
      <c r="F5790" s="33"/>
      <c r="G5790" s="69" t="str">
        <f t="shared" si="90"/>
        <v/>
      </c>
    </row>
    <row r="5791" spans="1:7" ht="19.5" thickTop="1" thickBot="1">
      <c r="A5791" s="22"/>
      <c r="B5791" s="22"/>
      <c r="C5791" s="22" t="str">
        <f>IF(B5791&gt;0,VLOOKUP(B5791,'الموردين والمخازن'!$A$9:$L$10006,2,0)," ")</f>
        <v xml:space="preserve"> </v>
      </c>
      <c r="D5791" s="22"/>
      <c r="E5791" s="22"/>
      <c r="F5791" s="33"/>
      <c r="G5791" s="69" t="str">
        <f t="shared" si="90"/>
        <v/>
      </c>
    </row>
    <row r="5792" spans="1:7" ht="19.5" thickTop="1" thickBot="1">
      <c r="A5792" s="22"/>
      <c r="B5792" s="22"/>
      <c r="C5792" s="22" t="str">
        <f>IF(B5792&gt;0,VLOOKUP(B5792,'الموردين والمخازن'!$A$9:$L$10006,2,0)," ")</f>
        <v xml:space="preserve"> </v>
      </c>
      <c r="D5792" s="22"/>
      <c r="E5792" s="22"/>
      <c r="F5792" s="33"/>
      <c r="G5792" s="69" t="str">
        <f t="shared" si="90"/>
        <v/>
      </c>
    </row>
    <row r="5793" spans="1:7" ht="19.5" thickTop="1" thickBot="1">
      <c r="A5793" s="22"/>
      <c r="B5793" s="22"/>
      <c r="C5793" s="22" t="str">
        <f>IF(B5793&gt;0,VLOOKUP(B5793,'الموردين والمخازن'!$A$9:$L$10006,2,0)," ")</f>
        <v xml:space="preserve"> </v>
      </c>
      <c r="D5793" s="22"/>
      <c r="E5793" s="22"/>
      <c r="F5793" s="33"/>
      <c r="G5793" s="69" t="str">
        <f t="shared" si="90"/>
        <v/>
      </c>
    </row>
    <row r="5794" spans="1:7" ht="19.5" thickTop="1" thickBot="1">
      <c r="A5794" s="22"/>
      <c r="B5794" s="22"/>
      <c r="C5794" s="22" t="str">
        <f>IF(B5794&gt;0,VLOOKUP(B5794,'الموردين والمخازن'!$A$9:$L$10006,2,0)," ")</f>
        <v xml:space="preserve"> </v>
      </c>
      <c r="D5794" s="22"/>
      <c r="E5794" s="22"/>
      <c r="F5794" s="33"/>
      <c r="G5794" s="69" t="str">
        <f t="shared" si="90"/>
        <v/>
      </c>
    </row>
    <row r="5795" spans="1:7" ht="19.5" thickTop="1" thickBot="1">
      <c r="A5795" s="22"/>
      <c r="B5795" s="22"/>
      <c r="C5795" s="22" t="str">
        <f>IF(B5795&gt;0,VLOOKUP(B5795,'الموردين والمخازن'!$A$9:$L$10006,2,0)," ")</f>
        <v xml:space="preserve"> </v>
      </c>
      <c r="D5795" s="22"/>
      <c r="E5795" s="22"/>
      <c r="F5795" s="33"/>
      <c r="G5795" s="69" t="str">
        <f t="shared" si="90"/>
        <v/>
      </c>
    </row>
    <row r="5796" spans="1:7" ht="19.5" thickTop="1" thickBot="1">
      <c r="A5796" s="22"/>
      <c r="B5796" s="22"/>
      <c r="C5796" s="22" t="str">
        <f>IF(B5796&gt;0,VLOOKUP(B5796,'الموردين والمخازن'!$A$9:$L$10006,2,0)," ")</f>
        <v xml:space="preserve"> </v>
      </c>
      <c r="D5796" s="22"/>
      <c r="E5796" s="22"/>
      <c r="F5796" s="33"/>
      <c r="G5796" s="69" t="str">
        <f t="shared" si="90"/>
        <v/>
      </c>
    </row>
    <row r="5797" spans="1:7" ht="19.5" thickTop="1" thickBot="1">
      <c r="A5797" s="22"/>
      <c r="B5797" s="22"/>
      <c r="C5797" s="22" t="str">
        <f>IF(B5797&gt;0,VLOOKUP(B5797,'الموردين والمخازن'!$A$9:$L$10006,2,0)," ")</f>
        <v xml:space="preserve"> </v>
      </c>
      <c r="D5797" s="22"/>
      <c r="E5797" s="22"/>
      <c r="F5797" s="33"/>
      <c r="G5797" s="69" t="str">
        <f t="shared" si="90"/>
        <v/>
      </c>
    </row>
    <row r="5798" spans="1:7" ht="19.5" thickTop="1" thickBot="1">
      <c r="A5798" s="22"/>
      <c r="B5798" s="22"/>
      <c r="C5798" s="22" t="str">
        <f>IF(B5798&gt;0,VLOOKUP(B5798,'الموردين والمخازن'!$A$9:$L$10006,2,0)," ")</f>
        <v xml:space="preserve"> </v>
      </c>
      <c r="D5798" s="22"/>
      <c r="E5798" s="22"/>
      <c r="F5798" s="33"/>
      <c r="G5798" s="69" t="str">
        <f t="shared" si="90"/>
        <v/>
      </c>
    </row>
    <row r="5799" spans="1:7" ht="19.5" thickTop="1" thickBot="1">
      <c r="A5799" s="22"/>
      <c r="B5799" s="22"/>
      <c r="C5799" s="22" t="str">
        <f>IF(B5799&gt;0,VLOOKUP(B5799,'الموردين والمخازن'!$A$9:$L$10006,2,0)," ")</f>
        <v xml:space="preserve"> </v>
      </c>
      <c r="D5799" s="22"/>
      <c r="E5799" s="22"/>
      <c r="F5799" s="33"/>
      <c r="G5799" s="69" t="str">
        <f t="shared" si="90"/>
        <v/>
      </c>
    </row>
    <row r="5800" spans="1:7" ht="19.5" thickTop="1" thickBot="1">
      <c r="A5800" s="22"/>
      <c r="B5800" s="22"/>
      <c r="C5800" s="22" t="str">
        <f>IF(B5800&gt;0,VLOOKUP(B5800,'الموردين والمخازن'!$A$9:$L$10006,2,0)," ")</f>
        <v xml:space="preserve"> </v>
      </c>
      <c r="D5800" s="22"/>
      <c r="E5800" s="22"/>
      <c r="F5800" s="33"/>
      <c r="G5800" s="69" t="str">
        <f t="shared" si="90"/>
        <v/>
      </c>
    </row>
    <row r="5801" spans="1:7" ht="19.5" thickTop="1" thickBot="1">
      <c r="A5801" s="22"/>
      <c r="B5801" s="22"/>
      <c r="C5801" s="22" t="str">
        <f>IF(B5801&gt;0,VLOOKUP(B5801,'الموردين والمخازن'!$A$9:$L$10006,2,0)," ")</f>
        <v xml:space="preserve"> </v>
      </c>
      <c r="D5801" s="22"/>
      <c r="E5801" s="22"/>
      <c r="F5801" s="33"/>
      <c r="G5801" s="69" t="str">
        <f t="shared" si="90"/>
        <v/>
      </c>
    </row>
    <row r="5802" spans="1:7" ht="19.5" thickTop="1" thickBot="1">
      <c r="A5802" s="22"/>
      <c r="B5802" s="22"/>
      <c r="C5802" s="22" t="str">
        <f>IF(B5802&gt;0,VLOOKUP(B5802,'الموردين والمخازن'!$A$9:$L$10006,2,0)," ")</f>
        <v xml:space="preserve"> </v>
      </c>
      <c r="D5802" s="22"/>
      <c r="E5802" s="22"/>
      <c r="F5802" s="33"/>
      <c r="G5802" s="69" t="str">
        <f t="shared" si="90"/>
        <v/>
      </c>
    </row>
    <row r="5803" spans="1:7" ht="19.5" thickTop="1" thickBot="1">
      <c r="A5803" s="22"/>
      <c r="B5803" s="22"/>
      <c r="C5803" s="22" t="str">
        <f>IF(B5803&gt;0,VLOOKUP(B5803,'الموردين والمخازن'!$A$9:$L$10006,2,0)," ")</f>
        <v xml:space="preserve"> </v>
      </c>
      <c r="D5803" s="22"/>
      <c r="E5803" s="22"/>
      <c r="F5803" s="33"/>
      <c r="G5803" s="69" t="str">
        <f t="shared" si="90"/>
        <v/>
      </c>
    </row>
    <row r="5804" spans="1:7" ht="19.5" thickTop="1" thickBot="1">
      <c r="A5804" s="22"/>
      <c r="B5804" s="22"/>
      <c r="C5804" s="22" t="str">
        <f>IF(B5804&gt;0,VLOOKUP(B5804,'الموردين والمخازن'!$A$9:$L$10006,2,0)," ")</f>
        <v xml:space="preserve"> </v>
      </c>
      <c r="D5804" s="22"/>
      <c r="E5804" s="22"/>
      <c r="F5804" s="33"/>
      <c r="G5804" s="69" t="str">
        <f t="shared" si="90"/>
        <v/>
      </c>
    </row>
    <row r="5805" spans="1:7" ht="19.5" thickTop="1" thickBot="1">
      <c r="A5805" s="22"/>
      <c r="B5805" s="22"/>
      <c r="C5805" s="22" t="str">
        <f>IF(B5805&gt;0,VLOOKUP(B5805,'الموردين والمخازن'!$A$9:$L$10006,2,0)," ")</f>
        <v xml:space="preserve"> </v>
      </c>
      <c r="D5805" s="22"/>
      <c r="E5805" s="22"/>
      <c r="F5805" s="33"/>
      <c r="G5805" s="69" t="str">
        <f t="shared" si="90"/>
        <v/>
      </c>
    </row>
    <row r="5806" spans="1:7" ht="19.5" thickTop="1" thickBot="1">
      <c r="A5806" s="22"/>
      <c r="B5806" s="22"/>
      <c r="C5806" s="22" t="str">
        <f>IF(B5806&gt;0,VLOOKUP(B5806,'الموردين والمخازن'!$A$9:$L$10006,2,0)," ")</f>
        <v xml:space="preserve"> </v>
      </c>
      <c r="D5806" s="22"/>
      <c r="E5806" s="22"/>
      <c r="F5806" s="33"/>
      <c r="G5806" s="69" t="str">
        <f t="shared" si="90"/>
        <v/>
      </c>
    </row>
    <row r="5807" spans="1:7" ht="19.5" thickTop="1" thickBot="1">
      <c r="A5807" s="22"/>
      <c r="B5807" s="22"/>
      <c r="C5807" s="22" t="str">
        <f>IF(B5807&gt;0,VLOOKUP(B5807,'الموردين والمخازن'!$A$9:$L$10006,2,0)," ")</f>
        <v xml:space="preserve"> </v>
      </c>
      <c r="D5807" s="22"/>
      <c r="E5807" s="22"/>
      <c r="F5807" s="33"/>
      <c r="G5807" s="69" t="str">
        <f t="shared" si="90"/>
        <v/>
      </c>
    </row>
    <row r="5808" spans="1:7" ht="19.5" thickTop="1" thickBot="1">
      <c r="A5808" s="22"/>
      <c r="B5808" s="22"/>
      <c r="C5808" s="22" t="str">
        <f>IF(B5808&gt;0,VLOOKUP(B5808,'الموردين والمخازن'!$A$9:$L$10006,2,0)," ")</f>
        <v xml:space="preserve"> </v>
      </c>
      <c r="D5808" s="22"/>
      <c r="E5808" s="22"/>
      <c r="F5808" s="33"/>
      <c r="G5808" s="69" t="str">
        <f t="shared" si="90"/>
        <v/>
      </c>
    </row>
    <row r="5809" spans="1:7" ht="19.5" thickTop="1" thickBot="1">
      <c r="A5809" s="22"/>
      <c r="B5809" s="22"/>
      <c r="C5809" s="22" t="str">
        <f>IF(B5809&gt;0,VLOOKUP(B5809,'الموردين والمخازن'!$A$9:$L$10006,2,0)," ")</f>
        <v xml:space="preserve"> </v>
      </c>
      <c r="D5809" s="22"/>
      <c r="E5809" s="22"/>
      <c r="F5809" s="33"/>
      <c r="G5809" s="69" t="str">
        <f t="shared" si="90"/>
        <v/>
      </c>
    </row>
    <row r="5810" spans="1:7" ht="19.5" thickTop="1" thickBot="1">
      <c r="A5810" s="22"/>
      <c r="B5810" s="22"/>
      <c r="C5810" s="22" t="str">
        <f>IF(B5810&gt;0,VLOOKUP(B5810,'الموردين والمخازن'!$A$9:$L$10006,2,0)," ")</f>
        <v xml:space="preserve"> </v>
      </c>
      <c r="D5810" s="22"/>
      <c r="E5810" s="22"/>
      <c r="F5810" s="33"/>
      <c r="G5810" s="69" t="str">
        <f t="shared" si="90"/>
        <v/>
      </c>
    </row>
    <row r="5811" spans="1:7" ht="19.5" thickTop="1" thickBot="1">
      <c r="A5811" s="22"/>
      <c r="B5811" s="22"/>
      <c r="C5811" s="22" t="str">
        <f>IF(B5811&gt;0,VLOOKUP(B5811,'الموردين والمخازن'!$A$9:$L$10006,2,0)," ")</f>
        <v xml:space="preserve"> </v>
      </c>
      <c r="D5811" s="22"/>
      <c r="E5811" s="22"/>
      <c r="F5811" s="33"/>
      <c r="G5811" s="69" t="str">
        <f t="shared" si="90"/>
        <v/>
      </c>
    </row>
    <row r="5812" spans="1:7" ht="19.5" thickTop="1" thickBot="1">
      <c r="A5812" s="22"/>
      <c r="B5812" s="22"/>
      <c r="C5812" s="22" t="str">
        <f>IF(B5812&gt;0,VLOOKUP(B5812,'الموردين والمخازن'!$A$9:$L$10006,2,0)," ")</f>
        <v xml:space="preserve"> </v>
      </c>
      <c r="D5812" s="22"/>
      <c r="E5812" s="22"/>
      <c r="F5812" s="33"/>
      <c r="G5812" s="69" t="str">
        <f t="shared" si="90"/>
        <v/>
      </c>
    </row>
    <row r="5813" spans="1:7" ht="19.5" thickTop="1" thickBot="1">
      <c r="A5813" s="22"/>
      <c r="B5813" s="22"/>
      <c r="C5813" s="22" t="str">
        <f>IF(B5813&gt;0,VLOOKUP(B5813,'الموردين والمخازن'!$A$9:$L$10006,2,0)," ")</f>
        <v xml:space="preserve"> </v>
      </c>
      <c r="D5813" s="22"/>
      <c r="E5813" s="22"/>
      <c r="F5813" s="33"/>
      <c r="G5813" s="69" t="str">
        <f t="shared" si="90"/>
        <v/>
      </c>
    </row>
    <row r="5814" spans="1:7" ht="19.5" thickTop="1" thickBot="1">
      <c r="A5814" s="22"/>
      <c r="B5814" s="22"/>
      <c r="C5814" s="22" t="str">
        <f>IF(B5814&gt;0,VLOOKUP(B5814,'الموردين والمخازن'!$A$9:$L$10006,2,0)," ")</f>
        <v xml:space="preserve"> </v>
      </c>
      <c r="D5814" s="22"/>
      <c r="E5814" s="22"/>
      <c r="F5814" s="33"/>
      <c r="G5814" s="69" t="str">
        <f t="shared" si="90"/>
        <v/>
      </c>
    </row>
    <row r="5815" spans="1:7" ht="19.5" thickTop="1" thickBot="1">
      <c r="A5815" s="22"/>
      <c r="B5815" s="22"/>
      <c r="C5815" s="22" t="str">
        <f>IF(B5815&gt;0,VLOOKUP(B5815,'الموردين والمخازن'!$A$9:$L$10006,2,0)," ")</f>
        <v xml:space="preserve"> </v>
      </c>
      <c r="D5815" s="22"/>
      <c r="E5815" s="22"/>
      <c r="F5815" s="33"/>
      <c r="G5815" s="69" t="str">
        <f t="shared" si="90"/>
        <v/>
      </c>
    </row>
    <row r="5816" spans="1:7" ht="19.5" thickTop="1" thickBot="1">
      <c r="A5816" s="22"/>
      <c r="B5816" s="22"/>
      <c r="C5816" s="22" t="str">
        <f>IF(B5816&gt;0,VLOOKUP(B5816,'الموردين والمخازن'!$A$9:$L$10006,2,0)," ")</f>
        <v xml:space="preserve"> </v>
      </c>
      <c r="D5816" s="22"/>
      <c r="E5816" s="22"/>
      <c r="F5816" s="33"/>
      <c r="G5816" s="69" t="str">
        <f t="shared" si="90"/>
        <v/>
      </c>
    </row>
    <row r="5817" spans="1:7" ht="19.5" thickTop="1" thickBot="1">
      <c r="A5817" s="22"/>
      <c r="B5817" s="22"/>
      <c r="C5817" s="22" t="str">
        <f>IF(B5817&gt;0,VLOOKUP(B5817,'الموردين والمخازن'!$A$9:$L$10006,2,0)," ")</f>
        <v xml:space="preserve"> </v>
      </c>
      <c r="D5817" s="22"/>
      <c r="E5817" s="22"/>
      <c r="F5817" s="33"/>
      <c r="G5817" s="69" t="str">
        <f t="shared" si="90"/>
        <v/>
      </c>
    </row>
    <row r="5818" spans="1:7" ht="19.5" thickTop="1" thickBot="1">
      <c r="A5818" s="22"/>
      <c r="B5818" s="22"/>
      <c r="C5818" s="22" t="str">
        <f>IF(B5818&gt;0,VLOOKUP(B5818,'الموردين والمخازن'!$A$9:$L$10006,2,0)," ")</f>
        <v xml:space="preserve"> </v>
      </c>
      <c r="D5818" s="22"/>
      <c r="E5818" s="22"/>
      <c r="F5818" s="33"/>
      <c r="G5818" s="69" t="str">
        <f t="shared" si="90"/>
        <v/>
      </c>
    </row>
    <row r="5819" spans="1:7" ht="19.5" thickTop="1" thickBot="1">
      <c r="A5819" s="22"/>
      <c r="B5819" s="22"/>
      <c r="C5819" s="22" t="str">
        <f>IF(B5819&gt;0,VLOOKUP(B5819,'الموردين والمخازن'!$A$9:$L$10006,2,0)," ")</f>
        <v xml:space="preserve"> </v>
      </c>
      <c r="D5819" s="22"/>
      <c r="E5819" s="22"/>
      <c r="F5819" s="33"/>
      <c r="G5819" s="69" t="str">
        <f t="shared" si="90"/>
        <v/>
      </c>
    </row>
    <row r="5820" spans="1:7" ht="19.5" thickTop="1" thickBot="1">
      <c r="A5820" s="22"/>
      <c r="B5820" s="22"/>
      <c r="C5820" s="22" t="str">
        <f>IF(B5820&gt;0,VLOOKUP(B5820,'الموردين والمخازن'!$A$9:$L$10006,2,0)," ")</f>
        <v xml:space="preserve"> </v>
      </c>
      <c r="D5820" s="22"/>
      <c r="E5820" s="22"/>
      <c r="F5820" s="33"/>
      <c r="G5820" s="69" t="str">
        <f t="shared" si="90"/>
        <v/>
      </c>
    </row>
    <row r="5821" spans="1:7" ht="19.5" thickTop="1" thickBot="1">
      <c r="A5821" s="22"/>
      <c r="B5821" s="22"/>
      <c r="C5821" s="22" t="str">
        <f>IF(B5821&gt;0,VLOOKUP(B5821,'الموردين والمخازن'!$A$9:$L$10006,2,0)," ")</f>
        <v xml:space="preserve"> </v>
      </c>
      <c r="D5821" s="22"/>
      <c r="E5821" s="22"/>
      <c r="F5821" s="33"/>
      <c r="G5821" s="69" t="str">
        <f t="shared" si="90"/>
        <v/>
      </c>
    </row>
    <row r="5822" spans="1:7" ht="19.5" thickTop="1" thickBot="1">
      <c r="A5822" s="22"/>
      <c r="B5822" s="22"/>
      <c r="C5822" s="22" t="str">
        <f>IF(B5822&gt;0,VLOOKUP(B5822,'الموردين والمخازن'!$A$9:$L$10006,2,0)," ")</f>
        <v xml:space="preserve"> </v>
      </c>
      <c r="D5822" s="22"/>
      <c r="E5822" s="22"/>
      <c r="F5822" s="33"/>
      <c r="G5822" s="69" t="str">
        <f t="shared" si="90"/>
        <v/>
      </c>
    </row>
    <row r="5823" spans="1:7" ht="19.5" thickTop="1" thickBot="1">
      <c r="A5823" s="22"/>
      <c r="B5823" s="22"/>
      <c r="C5823" s="22" t="str">
        <f>IF(B5823&gt;0,VLOOKUP(B5823,'الموردين والمخازن'!$A$9:$L$10006,2,0)," ")</f>
        <v xml:space="preserve"> </v>
      </c>
      <c r="D5823" s="22"/>
      <c r="E5823" s="22"/>
      <c r="F5823" s="33"/>
      <c r="G5823" s="69" t="str">
        <f t="shared" si="90"/>
        <v/>
      </c>
    </row>
    <row r="5824" spans="1:7" ht="19.5" thickTop="1" thickBot="1">
      <c r="A5824" s="22"/>
      <c r="B5824" s="22"/>
      <c r="C5824" s="22" t="str">
        <f>IF(B5824&gt;0,VLOOKUP(B5824,'الموردين والمخازن'!$A$9:$L$10006,2,0)," ")</f>
        <v xml:space="preserve"> </v>
      </c>
      <c r="D5824" s="22"/>
      <c r="E5824" s="22"/>
      <c r="F5824" s="33"/>
      <c r="G5824" s="69" t="str">
        <f t="shared" si="90"/>
        <v/>
      </c>
    </row>
    <row r="5825" spans="1:7" ht="19.5" thickTop="1" thickBot="1">
      <c r="A5825" s="22"/>
      <c r="B5825" s="22"/>
      <c r="C5825" s="22" t="str">
        <f>IF(B5825&gt;0,VLOOKUP(B5825,'الموردين والمخازن'!$A$9:$L$10006,2,0)," ")</f>
        <v xml:space="preserve"> </v>
      </c>
      <c r="D5825" s="22"/>
      <c r="E5825" s="22"/>
      <c r="F5825" s="33"/>
      <c r="G5825" s="69" t="str">
        <f t="shared" si="90"/>
        <v/>
      </c>
    </row>
    <row r="5826" spans="1:7" ht="19.5" thickTop="1" thickBot="1">
      <c r="A5826" s="22"/>
      <c r="B5826" s="22"/>
      <c r="C5826" s="22" t="str">
        <f>IF(B5826&gt;0,VLOOKUP(B5826,'الموردين والمخازن'!$A$9:$L$10006,2,0)," ")</f>
        <v xml:space="preserve"> </v>
      </c>
      <c r="D5826" s="22"/>
      <c r="E5826" s="22"/>
      <c r="F5826" s="33"/>
      <c r="G5826" s="69" t="str">
        <f t="shared" si="90"/>
        <v/>
      </c>
    </row>
    <row r="5827" spans="1:7" ht="19.5" thickTop="1" thickBot="1">
      <c r="A5827" s="22"/>
      <c r="B5827" s="22"/>
      <c r="C5827" s="22" t="str">
        <f>IF(B5827&gt;0,VLOOKUP(B5827,'الموردين والمخازن'!$A$9:$L$10006,2,0)," ")</f>
        <v xml:space="preserve"> </v>
      </c>
      <c r="D5827" s="22"/>
      <c r="E5827" s="22"/>
      <c r="F5827" s="33"/>
      <c r="G5827" s="69" t="str">
        <f t="shared" si="90"/>
        <v/>
      </c>
    </row>
    <row r="5828" spans="1:7" ht="19.5" thickTop="1" thickBot="1">
      <c r="A5828" s="22"/>
      <c r="B5828" s="22"/>
      <c r="C5828" s="22" t="str">
        <f>IF(B5828&gt;0,VLOOKUP(B5828,'الموردين والمخازن'!$A$9:$L$10006,2,0)," ")</f>
        <v xml:space="preserve"> </v>
      </c>
      <c r="D5828" s="22"/>
      <c r="E5828" s="22"/>
      <c r="F5828" s="33"/>
      <c r="G5828" s="69" t="str">
        <f t="shared" si="90"/>
        <v/>
      </c>
    </row>
    <row r="5829" spans="1:7" ht="19.5" thickTop="1" thickBot="1">
      <c r="A5829" s="22"/>
      <c r="B5829" s="22"/>
      <c r="C5829" s="22" t="str">
        <f>IF(B5829&gt;0,VLOOKUP(B5829,'الموردين والمخازن'!$A$9:$L$10006,2,0)," ")</f>
        <v xml:space="preserve"> </v>
      </c>
      <c r="D5829" s="22"/>
      <c r="E5829" s="22"/>
      <c r="F5829" s="33"/>
      <c r="G5829" s="69" t="str">
        <f t="shared" si="90"/>
        <v/>
      </c>
    </row>
    <row r="5830" spans="1:7" ht="19.5" thickTop="1" thickBot="1">
      <c r="A5830" s="22"/>
      <c r="B5830" s="22"/>
      <c r="C5830" s="22" t="str">
        <f>IF(B5830&gt;0,VLOOKUP(B5830,'الموردين والمخازن'!$A$9:$L$10006,2,0)," ")</f>
        <v xml:space="preserve"> </v>
      </c>
      <c r="D5830" s="22"/>
      <c r="E5830" s="22"/>
      <c r="F5830" s="33"/>
      <c r="G5830" s="69" t="str">
        <f t="shared" si="90"/>
        <v/>
      </c>
    </row>
    <row r="5831" spans="1:7" ht="19.5" thickTop="1" thickBot="1">
      <c r="A5831" s="22"/>
      <c r="B5831" s="22"/>
      <c r="C5831" s="22" t="str">
        <f>IF(B5831&gt;0,VLOOKUP(B5831,'الموردين والمخازن'!$A$9:$L$10006,2,0)," ")</f>
        <v xml:space="preserve"> </v>
      </c>
      <c r="D5831" s="22"/>
      <c r="E5831" s="22"/>
      <c r="F5831" s="33"/>
      <c r="G5831" s="69" t="str">
        <f t="shared" si="90"/>
        <v/>
      </c>
    </row>
    <row r="5832" spans="1:7" ht="19.5" thickTop="1" thickBot="1">
      <c r="A5832" s="22"/>
      <c r="B5832" s="22"/>
      <c r="C5832" s="22" t="str">
        <f>IF(B5832&gt;0,VLOOKUP(B5832,'الموردين والمخازن'!$A$9:$L$10006,2,0)," ")</f>
        <v xml:space="preserve"> </v>
      </c>
      <c r="D5832" s="22"/>
      <c r="E5832" s="22"/>
      <c r="F5832" s="33"/>
      <c r="G5832" s="69" t="str">
        <f t="shared" si="90"/>
        <v/>
      </c>
    </row>
    <row r="5833" spans="1:7" ht="19.5" thickTop="1" thickBot="1">
      <c r="A5833" s="22"/>
      <c r="B5833" s="22"/>
      <c r="C5833" s="22" t="str">
        <f>IF(B5833&gt;0,VLOOKUP(B5833,'الموردين والمخازن'!$A$9:$L$10006,2,0)," ")</f>
        <v xml:space="preserve"> </v>
      </c>
      <c r="D5833" s="22"/>
      <c r="E5833" s="22"/>
      <c r="F5833" s="33"/>
      <c r="G5833" s="69" t="str">
        <f t="shared" ref="G5833:G5896" si="91">B5833&amp;A5833</f>
        <v/>
      </c>
    </row>
    <row r="5834" spans="1:7" ht="19.5" thickTop="1" thickBot="1">
      <c r="A5834" s="22"/>
      <c r="B5834" s="22"/>
      <c r="C5834" s="22" t="str">
        <f>IF(B5834&gt;0,VLOOKUP(B5834,'الموردين والمخازن'!$A$9:$L$10006,2,0)," ")</f>
        <v xml:space="preserve"> </v>
      </c>
      <c r="D5834" s="22"/>
      <c r="E5834" s="22"/>
      <c r="F5834" s="33"/>
      <c r="G5834" s="69" t="str">
        <f t="shared" si="91"/>
        <v/>
      </c>
    </row>
    <row r="5835" spans="1:7" ht="19.5" thickTop="1" thickBot="1">
      <c r="A5835" s="22"/>
      <c r="B5835" s="22"/>
      <c r="C5835" s="22" t="str">
        <f>IF(B5835&gt;0,VLOOKUP(B5835,'الموردين والمخازن'!$A$9:$L$10006,2,0)," ")</f>
        <v xml:space="preserve"> </v>
      </c>
      <c r="D5835" s="22"/>
      <c r="E5835" s="22"/>
      <c r="F5835" s="33"/>
      <c r="G5835" s="69" t="str">
        <f t="shared" si="91"/>
        <v/>
      </c>
    </row>
    <row r="5836" spans="1:7" ht="19.5" thickTop="1" thickBot="1">
      <c r="A5836" s="22"/>
      <c r="B5836" s="22"/>
      <c r="C5836" s="22" t="str">
        <f>IF(B5836&gt;0,VLOOKUP(B5836,'الموردين والمخازن'!$A$9:$L$10006,2,0)," ")</f>
        <v xml:space="preserve"> </v>
      </c>
      <c r="D5836" s="22"/>
      <c r="E5836" s="22"/>
      <c r="F5836" s="33"/>
      <c r="G5836" s="69" t="str">
        <f t="shared" si="91"/>
        <v/>
      </c>
    </row>
    <row r="5837" spans="1:7" ht="19.5" thickTop="1" thickBot="1">
      <c r="A5837" s="22"/>
      <c r="B5837" s="22"/>
      <c r="C5837" s="22" t="str">
        <f>IF(B5837&gt;0,VLOOKUP(B5837,'الموردين والمخازن'!$A$9:$L$10006,2,0)," ")</f>
        <v xml:space="preserve"> </v>
      </c>
      <c r="D5837" s="22"/>
      <c r="E5837" s="22"/>
      <c r="F5837" s="33"/>
      <c r="G5837" s="69" t="str">
        <f t="shared" si="91"/>
        <v/>
      </c>
    </row>
    <row r="5838" spans="1:7" ht="19.5" thickTop="1" thickBot="1">
      <c r="A5838" s="22"/>
      <c r="B5838" s="22"/>
      <c r="C5838" s="22" t="str">
        <f>IF(B5838&gt;0,VLOOKUP(B5838,'الموردين والمخازن'!$A$9:$L$10006,2,0)," ")</f>
        <v xml:space="preserve"> </v>
      </c>
      <c r="D5838" s="22"/>
      <c r="E5838" s="22"/>
      <c r="F5838" s="33"/>
      <c r="G5838" s="69" t="str">
        <f t="shared" si="91"/>
        <v/>
      </c>
    </row>
    <row r="5839" spans="1:7" ht="19.5" thickTop="1" thickBot="1">
      <c r="A5839" s="22"/>
      <c r="B5839" s="22"/>
      <c r="C5839" s="22" t="str">
        <f>IF(B5839&gt;0,VLOOKUP(B5839,'الموردين والمخازن'!$A$9:$L$10006,2,0)," ")</f>
        <v xml:space="preserve"> </v>
      </c>
      <c r="D5839" s="22"/>
      <c r="E5839" s="22"/>
      <c r="F5839" s="33"/>
      <c r="G5839" s="69" t="str">
        <f t="shared" si="91"/>
        <v/>
      </c>
    </row>
    <row r="5840" spans="1:7" ht="19.5" thickTop="1" thickBot="1">
      <c r="A5840" s="22"/>
      <c r="B5840" s="22"/>
      <c r="C5840" s="22" t="str">
        <f>IF(B5840&gt;0,VLOOKUP(B5840,'الموردين والمخازن'!$A$9:$L$10006,2,0)," ")</f>
        <v xml:space="preserve"> </v>
      </c>
      <c r="D5840" s="22"/>
      <c r="E5840" s="22"/>
      <c r="F5840" s="33"/>
      <c r="G5840" s="69" t="str">
        <f t="shared" si="91"/>
        <v/>
      </c>
    </row>
    <row r="5841" spans="1:7" ht="19.5" thickTop="1" thickBot="1">
      <c r="A5841" s="22"/>
      <c r="B5841" s="22"/>
      <c r="C5841" s="22" t="str">
        <f>IF(B5841&gt;0,VLOOKUP(B5841,'الموردين والمخازن'!$A$9:$L$10006,2,0)," ")</f>
        <v xml:space="preserve"> </v>
      </c>
      <c r="D5841" s="22"/>
      <c r="E5841" s="22"/>
      <c r="F5841" s="33"/>
      <c r="G5841" s="69" t="str">
        <f t="shared" si="91"/>
        <v/>
      </c>
    </row>
    <row r="5842" spans="1:7" ht="19.5" thickTop="1" thickBot="1">
      <c r="A5842" s="22"/>
      <c r="B5842" s="22"/>
      <c r="C5842" s="22" t="str">
        <f>IF(B5842&gt;0,VLOOKUP(B5842,'الموردين والمخازن'!$A$9:$L$10006,2,0)," ")</f>
        <v xml:space="preserve"> </v>
      </c>
      <c r="D5842" s="22"/>
      <c r="E5842" s="22"/>
      <c r="F5842" s="33"/>
      <c r="G5842" s="69" t="str">
        <f t="shared" si="91"/>
        <v/>
      </c>
    </row>
    <row r="5843" spans="1:7" ht="19.5" thickTop="1" thickBot="1">
      <c r="A5843" s="22"/>
      <c r="B5843" s="22"/>
      <c r="C5843" s="22" t="str">
        <f>IF(B5843&gt;0,VLOOKUP(B5843,'الموردين والمخازن'!$A$9:$L$10006,2,0)," ")</f>
        <v xml:space="preserve"> </v>
      </c>
      <c r="D5843" s="22"/>
      <c r="E5843" s="22"/>
      <c r="F5843" s="33"/>
      <c r="G5843" s="69" t="str">
        <f t="shared" si="91"/>
        <v/>
      </c>
    </row>
    <row r="5844" spans="1:7" ht="19.5" thickTop="1" thickBot="1">
      <c r="A5844" s="22"/>
      <c r="B5844" s="22"/>
      <c r="C5844" s="22" t="str">
        <f>IF(B5844&gt;0,VLOOKUP(B5844,'الموردين والمخازن'!$A$9:$L$10006,2,0)," ")</f>
        <v xml:space="preserve"> </v>
      </c>
      <c r="D5844" s="22"/>
      <c r="E5844" s="22"/>
      <c r="F5844" s="33"/>
      <c r="G5844" s="69" t="str">
        <f t="shared" si="91"/>
        <v/>
      </c>
    </row>
    <row r="5845" spans="1:7" ht="19.5" thickTop="1" thickBot="1">
      <c r="A5845" s="22"/>
      <c r="B5845" s="22"/>
      <c r="C5845" s="22" t="str">
        <f>IF(B5845&gt;0,VLOOKUP(B5845,'الموردين والمخازن'!$A$9:$L$10006,2,0)," ")</f>
        <v xml:space="preserve"> </v>
      </c>
      <c r="D5845" s="22"/>
      <c r="E5845" s="22"/>
      <c r="F5845" s="33"/>
      <c r="G5845" s="69" t="str">
        <f t="shared" si="91"/>
        <v/>
      </c>
    </row>
    <row r="5846" spans="1:7" ht="19.5" thickTop="1" thickBot="1">
      <c r="A5846" s="22"/>
      <c r="B5846" s="22"/>
      <c r="C5846" s="22" t="str">
        <f>IF(B5846&gt;0,VLOOKUP(B5846,'الموردين والمخازن'!$A$9:$L$10006,2,0)," ")</f>
        <v xml:space="preserve"> </v>
      </c>
      <c r="D5846" s="22"/>
      <c r="E5846" s="22"/>
      <c r="F5846" s="33"/>
      <c r="G5846" s="69" t="str">
        <f t="shared" si="91"/>
        <v/>
      </c>
    </row>
    <row r="5847" spans="1:7" ht="19.5" thickTop="1" thickBot="1">
      <c r="A5847" s="22"/>
      <c r="B5847" s="22"/>
      <c r="C5847" s="22" t="str">
        <f>IF(B5847&gt;0,VLOOKUP(B5847,'الموردين والمخازن'!$A$9:$L$10006,2,0)," ")</f>
        <v xml:space="preserve"> </v>
      </c>
      <c r="D5847" s="22"/>
      <c r="E5847" s="22"/>
      <c r="F5847" s="33"/>
      <c r="G5847" s="69" t="str">
        <f t="shared" si="91"/>
        <v/>
      </c>
    </row>
    <row r="5848" spans="1:7" ht="19.5" thickTop="1" thickBot="1">
      <c r="A5848" s="22"/>
      <c r="B5848" s="22"/>
      <c r="C5848" s="22" t="str">
        <f>IF(B5848&gt;0,VLOOKUP(B5848,'الموردين والمخازن'!$A$9:$L$10006,2,0)," ")</f>
        <v xml:space="preserve"> </v>
      </c>
      <c r="D5848" s="22"/>
      <c r="E5848" s="22"/>
      <c r="F5848" s="33"/>
      <c r="G5848" s="69" t="str">
        <f t="shared" si="91"/>
        <v/>
      </c>
    </row>
    <row r="5849" spans="1:7" ht="19.5" thickTop="1" thickBot="1">
      <c r="A5849" s="22"/>
      <c r="B5849" s="22"/>
      <c r="C5849" s="22" t="str">
        <f>IF(B5849&gt;0,VLOOKUP(B5849,'الموردين والمخازن'!$A$9:$L$10006,2,0)," ")</f>
        <v xml:space="preserve"> </v>
      </c>
      <c r="D5849" s="22"/>
      <c r="E5849" s="22"/>
      <c r="F5849" s="33"/>
      <c r="G5849" s="69" t="str">
        <f t="shared" si="91"/>
        <v/>
      </c>
    </row>
    <row r="5850" spans="1:7" ht="19.5" thickTop="1" thickBot="1">
      <c r="A5850" s="22"/>
      <c r="B5850" s="22"/>
      <c r="C5850" s="22" t="str">
        <f>IF(B5850&gt;0,VLOOKUP(B5850,'الموردين والمخازن'!$A$9:$L$10006,2,0)," ")</f>
        <v xml:space="preserve"> </v>
      </c>
      <c r="D5850" s="22"/>
      <c r="E5850" s="22"/>
      <c r="F5850" s="33"/>
      <c r="G5850" s="69" t="str">
        <f t="shared" si="91"/>
        <v/>
      </c>
    </row>
    <row r="5851" spans="1:7" ht="19.5" thickTop="1" thickBot="1">
      <c r="A5851" s="22"/>
      <c r="B5851" s="22"/>
      <c r="C5851" s="22" t="str">
        <f>IF(B5851&gt;0,VLOOKUP(B5851,'الموردين والمخازن'!$A$9:$L$10006,2,0)," ")</f>
        <v xml:space="preserve"> </v>
      </c>
      <c r="D5851" s="22"/>
      <c r="E5851" s="22"/>
      <c r="F5851" s="33"/>
      <c r="G5851" s="69" t="str">
        <f t="shared" si="91"/>
        <v/>
      </c>
    </row>
    <row r="5852" spans="1:7" ht="19.5" thickTop="1" thickBot="1">
      <c r="A5852" s="22"/>
      <c r="B5852" s="22"/>
      <c r="C5852" s="22" t="str">
        <f>IF(B5852&gt;0,VLOOKUP(B5852,'الموردين والمخازن'!$A$9:$L$10006,2,0)," ")</f>
        <v xml:space="preserve"> </v>
      </c>
      <c r="D5852" s="22"/>
      <c r="E5852" s="22"/>
      <c r="F5852" s="33"/>
      <c r="G5852" s="69" t="str">
        <f t="shared" si="91"/>
        <v/>
      </c>
    </row>
    <row r="5853" spans="1:7" ht="19.5" thickTop="1" thickBot="1">
      <c r="A5853" s="22"/>
      <c r="B5853" s="22"/>
      <c r="C5853" s="22" t="str">
        <f>IF(B5853&gt;0,VLOOKUP(B5853,'الموردين والمخازن'!$A$9:$L$10006,2,0)," ")</f>
        <v xml:space="preserve"> </v>
      </c>
      <c r="D5853" s="22"/>
      <c r="E5853" s="22"/>
      <c r="F5853" s="33"/>
      <c r="G5853" s="69" t="str">
        <f t="shared" si="91"/>
        <v/>
      </c>
    </row>
    <row r="5854" spans="1:7" ht="19.5" thickTop="1" thickBot="1">
      <c r="A5854" s="22"/>
      <c r="B5854" s="22"/>
      <c r="C5854" s="22" t="str">
        <f>IF(B5854&gt;0,VLOOKUP(B5854,'الموردين والمخازن'!$A$9:$L$10006,2,0)," ")</f>
        <v xml:space="preserve"> </v>
      </c>
      <c r="D5854" s="22"/>
      <c r="E5854" s="22"/>
      <c r="F5854" s="33"/>
      <c r="G5854" s="69" t="str">
        <f t="shared" si="91"/>
        <v/>
      </c>
    </row>
    <row r="5855" spans="1:7" ht="19.5" thickTop="1" thickBot="1">
      <c r="A5855" s="22"/>
      <c r="B5855" s="22"/>
      <c r="C5855" s="22" t="str">
        <f>IF(B5855&gt;0,VLOOKUP(B5855,'الموردين والمخازن'!$A$9:$L$10006,2,0)," ")</f>
        <v xml:space="preserve"> </v>
      </c>
      <c r="D5855" s="22"/>
      <c r="E5855" s="22"/>
      <c r="F5855" s="33"/>
      <c r="G5855" s="69" t="str">
        <f t="shared" si="91"/>
        <v/>
      </c>
    </row>
    <row r="5856" spans="1:7" ht="19.5" thickTop="1" thickBot="1">
      <c r="A5856" s="22"/>
      <c r="B5856" s="22"/>
      <c r="C5856" s="22" t="str">
        <f>IF(B5856&gt;0,VLOOKUP(B5856,'الموردين والمخازن'!$A$9:$L$10006,2,0)," ")</f>
        <v xml:space="preserve"> </v>
      </c>
      <c r="D5856" s="22"/>
      <c r="E5856" s="22"/>
      <c r="F5856" s="33"/>
      <c r="G5856" s="69" t="str">
        <f t="shared" si="91"/>
        <v/>
      </c>
    </row>
    <row r="5857" spans="1:7" ht="19.5" thickTop="1" thickBot="1">
      <c r="A5857" s="22"/>
      <c r="B5857" s="22"/>
      <c r="C5857" s="22" t="str">
        <f>IF(B5857&gt;0,VLOOKUP(B5857,'الموردين والمخازن'!$A$9:$L$10006,2,0)," ")</f>
        <v xml:space="preserve"> </v>
      </c>
      <c r="D5857" s="22"/>
      <c r="E5857" s="22"/>
      <c r="F5857" s="33"/>
      <c r="G5857" s="69" t="str">
        <f t="shared" si="91"/>
        <v/>
      </c>
    </row>
    <row r="5858" spans="1:7" ht="19.5" thickTop="1" thickBot="1">
      <c r="A5858" s="22"/>
      <c r="B5858" s="22"/>
      <c r="C5858" s="22" t="str">
        <f>IF(B5858&gt;0,VLOOKUP(B5858,'الموردين والمخازن'!$A$9:$L$10006,2,0)," ")</f>
        <v xml:space="preserve"> </v>
      </c>
      <c r="D5858" s="22"/>
      <c r="E5858" s="22"/>
      <c r="F5858" s="33"/>
      <c r="G5858" s="69" t="str">
        <f t="shared" si="91"/>
        <v/>
      </c>
    </row>
    <row r="5859" spans="1:7" ht="19.5" thickTop="1" thickBot="1">
      <c r="A5859" s="22"/>
      <c r="B5859" s="22"/>
      <c r="C5859" s="22" t="str">
        <f>IF(B5859&gt;0,VLOOKUP(B5859,'الموردين والمخازن'!$A$9:$L$10006,2,0)," ")</f>
        <v xml:space="preserve"> </v>
      </c>
      <c r="D5859" s="22"/>
      <c r="E5859" s="22"/>
      <c r="F5859" s="33"/>
      <c r="G5859" s="69" t="str">
        <f t="shared" si="91"/>
        <v/>
      </c>
    </row>
    <row r="5860" spans="1:7" ht="19.5" thickTop="1" thickBot="1">
      <c r="A5860" s="22"/>
      <c r="B5860" s="22"/>
      <c r="C5860" s="22" t="str">
        <f>IF(B5860&gt;0,VLOOKUP(B5860,'الموردين والمخازن'!$A$9:$L$10006,2,0)," ")</f>
        <v xml:space="preserve"> </v>
      </c>
      <c r="D5860" s="22"/>
      <c r="E5860" s="22"/>
      <c r="F5860" s="33"/>
      <c r="G5860" s="69" t="str">
        <f t="shared" si="91"/>
        <v/>
      </c>
    </row>
    <row r="5861" spans="1:7" ht="19.5" thickTop="1" thickBot="1">
      <c r="A5861" s="22"/>
      <c r="B5861" s="22"/>
      <c r="C5861" s="22" t="str">
        <f>IF(B5861&gt;0,VLOOKUP(B5861,'الموردين والمخازن'!$A$9:$L$10006,2,0)," ")</f>
        <v xml:space="preserve"> </v>
      </c>
      <c r="D5861" s="22"/>
      <c r="E5861" s="22"/>
      <c r="F5861" s="33"/>
      <c r="G5861" s="69" t="str">
        <f t="shared" si="91"/>
        <v/>
      </c>
    </row>
    <row r="5862" spans="1:7" ht="19.5" thickTop="1" thickBot="1">
      <c r="A5862" s="22"/>
      <c r="B5862" s="22"/>
      <c r="C5862" s="22" t="str">
        <f>IF(B5862&gt;0,VLOOKUP(B5862,'الموردين والمخازن'!$A$9:$L$10006,2,0)," ")</f>
        <v xml:space="preserve"> </v>
      </c>
      <c r="D5862" s="22"/>
      <c r="E5862" s="22"/>
      <c r="F5862" s="33"/>
      <c r="G5862" s="69" t="str">
        <f t="shared" si="91"/>
        <v/>
      </c>
    </row>
    <row r="5863" spans="1:7" ht="19.5" thickTop="1" thickBot="1">
      <c r="A5863" s="22"/>
      <c r="B5863" s="22"/>
      <c r="C5863" s="22" t="str">
        <f>IF(B5863&gt;0,VLOOKUP(B5863,'الموردين والمخازن'!$A$9:$L$10006,2,0)," ")</f>
        <v xml:space="preserve"> </v>
      </c>
      <c r="D5863" s="22"/>
      <c r="E5863" s="22"/>
      <c r="F5863" s="33"/>
      <c r="G5863" s="69" t="str">
        <f t="shared" si="91"/>
        <v/>
      </c>
    </row>
    <row r="5864" spans="1:7" ht="19.5" thickTop="1" thickBot="1">
      <c r="A5864" s="22"/>
      <c r="B5864" s="22"/>
      <c r="C5864" s="22" t="str">
        <f>IF(B5864&gt;0,VLOOKUP(B5864,'الموردين والمخازن'!$A$9:$L$10006,2,0)," ")</f>
        <v xml:space="preserve"> </v>
      </c>
      <c r="D5864" s="22"/>
      <c r="E5864" s="22"/>
      <c r="F5864" s="33"/>
      <c r="G5864" s="69" t="str">
        <f t="shared" si="91"/>
        <v/>
      </c>
    </row>
    <row r="5865" spans="1:7" ht="19.5" thickTop="1" thickBot="1">
      <c r="A5865" s="22"/>
      <c r="B5865" s="22"/>
      <c r="C5865" s="22" t="str">
        <f>IF(B5865&gt;0,VLOOKUP(B5865,'الموردين والمخازن'!$A$9:$L$10006,2,0)," ")</f>
        <v xml:space="preserve"> </v>
      </c>
      <c r="D5865" s="22"/>
      <c r="E5865" s="22"/>
      <c r="F5865" s="33"/>
      <c r="G5865" s="69" t="str">
        <f t="shared" si="91"/>
        <v/>
      </c>
    </row>
    <row r="5866" spans="1:7" ht="19.5" thickTop="1" thickBot="1">
      <c r="A5866" s="22"/>
      <c r="B5866" s="22"/>
      <c r="C5866" s="22" t="str">
        <f>IF(B5866&gt;0,VLOOKUP(B5866,'الموردين والمخازن'!$A$9:$L$10006,2,0)," ")</f>
        <v xml:space="preserve"> </v>
      </c>
      <c r="D5866" s="22"/>
      <c r="E5866" s="22"/>
      <c r="F5866" s="33"/>
      <c r="G5866" s="69" t="str">
        <f t="shared" si="91"/>
        <v/>
      </c>
    </row>
    <row r="5867" spans="1:7" ht="19.5" thickTop="1" thickBot="1">
      <c r="A5867" s="22"/>
      <c r="B5867" s="22"/>
      <c r="C5867" s="22" t="str">
        <f>IF(B5867&gt;0,VLOOKUP(B5867,'الموردين والمخازن'!$A$9:$L$10006,2,0)," ")</f>
        <v xml:space="preserve"> </v>
      </c>
      <c r="D5867" s="22"/>
      <c r="E5867" s="22"/>
      <c r="F5867" s="33"/>
      <c r="G5867" s="69" t="str">
        <f t="shared" si="91"/>
        <v/>
      </c>
    </row>
    <row r="5868" spans="1:7" ht="19.5" thickTop="1" thickBot="1">
      <c r="A5868" s="22"/>
      <c r="B5868" s="22"/>
      <c r="C5868" s="22" t="str">
        <f>IF(B5868&gt;0,VLOOKUP(B5868,'الموردين والمخازن'!$A$9:$L$10006,2,0)," ")</f>
        <v xml:space="preserve"> </v>
      </c>
      <c r="D5868" s="22"/>
      <c r="E5868" s="22"/>
      <c r="F5868" s="33"/>
      <c r="G5868" s="69" t="str">
        <f t="shared" si="91"/>
        <v/>
      </c>
    </row>
    <row r="5869" spans="1:7" ht="19.5" thickTop="1" thickBot="1">
      <c r="A5869" s="22"/>
      <c r="B5869" s="22"/>
      <c r="C5869" s="22" t="str">
        <f>IF(B5869&gt;0,VLOOKUP(B5869,'الموردين والمخازن'!$A$9:$L$10006,2,0)," ")</f>
        <v xml:space="preserve"> </v>
      </c>
      <c r="D5869" s="22"/>
      <c r="E5869" s="22"/>
      <c r="F5869" s="33"/>
      <c r="G5869" s="69" t="str">
        <f t="shared" si="91"/>
        <v/>
      </c>
    </row>
    <row r="5870" spans="1:7" ht="19.5" thickTop="1" thickBot="1">
      <c r="A5870" s="22"/>
      <c r="B5870" s="22"/>
      <c r="C5870" s="22" t="str">
        <f>IF(B5870&gt;0,VLOOKUP(B5870,'الموردين والمخازن'!$A$9:$L$10006,2,0)," ")</f>
        <v xml:space="preserve"> </v>
      </c>
      <c r="D5870" s="22"/>
      <c r="E5870" s="22"/>
      <c r="F5870" s="33"/>
      <c r="G5870" s="69" t="str">
        <f t="shared" si="91"/>
        <v/>
      </c>
    </row>
    <row r="5871" spans="1:7" ht="19.5" thickTop="1" thickBot="1">
      <c r="A5871" s="22"/>
      <c r="B5871" s="22"/>
      <c r="C5871" s="22" t="str">
        <f>IF(B5871&gt;0,VLOOKUP(B5871,'الموردين والمخازن'!$A$9:$L$10006,2,0)," ")</f>
        <v xml:space="preserve"> </v>
      </c>
      <c r="D5871" s="22"/>
      <c r="E5871" s="22"/>
      <c r="F5871" s="33"/>
      <c r="G5871" s="69" t="str">
        <f t="shared" si="91"/>
        <v/>
      </c>
    </row>
    <row r="5872" spans="1:7" ht="19.5" thickTop="1" thickBot="1">
      <c r="A5872" s="22"/>
      <c r="B5872" s="22"/>
      <c r="C5872" s="22" t="str">
        <f>IF(B5872&gt;0,VLOOKUP(B5872,'الموردين والمخازن'!$A$9:$L$10006,2,0)," ")</f>
        <v xml:space="preserve"> </v>
      </c>
      <c r="D5872" s="22"/>
      <c r="E5872" s="22"/>
      <c r="F5872" s="33"/>
      <c r="G5872" s="69" t="str">
        <f t="shared" si="91"/>
        <v/>
      </c>
    </row>
    <row r="5873" spans="1:7" ht="19.5" thickTop="1" thickBot="1">
      <c r="A5873" s="22"/>
      <c r="B5873" s="22"/>
      <c r="C5873" s="22" t="str">
        <f>IF(B5873&gt;0,VLOOKUP(B5873,'الموردين والمخازن'!$A$9:$L$10006,2,0)," ")</f>
        <v xml:space="preserve"> </v>
      </c>
      <c r="D5873" s="22"/>
      <c r="E5873" s="22"/>
      <c r="F5873" s="33"/>
      <c r="G5873" s="69" t="str">
        <f t="shared" si="91"/>
        <v/>
      </c>
    </row>
    <row r="5874" spans="1:7" ht="19.5" thickTop="1" thickBot="1">
      <c r="A5874" s="22"/>
      <c r="B5874" s="22"/>
      <c r="C5874" s="22" t="str">
        <f>IF(B5874&gt;0,VLOOKUP(B5874,'الموردين والمخازن'!$A$9:$L$10006,2,0)," ")</f>
        <v xml:space="preserve"> </v>
      </c>
      <c r="D5874" s="22"/>
      <c r="E5874" s="22"/>
      <c r="F5874" s="33"/>
      <c r="G5874" s="69" t="str">
        <f t="shared" si="91"/>
        <v/>
      </c>
    </row>
    <row r="5875" spans="1:7" ht="19.5" thickTop="1" thickBot="1">
      <c r="A5875" s="22"/>
      <c r="B5875" s="22"/>
      <c r="C5875" s="22" t="str">
        <f>IF(B5875&gt;0,VLOOKUP(B5875,'الموردين والمخازن'!$A$9:$L$10006,2,0)," ")</f>
        <v xml:space="preserve"> </v>
      </c>
      <c r="D5875" s="22"/>
      <c r="E5875" s="22"/>
      <c r="F5875" s="33"/>
      <c r="G5875" s="69" t="str">
        <f t="shared" si="91"/>
        <v/>
      </c>
    </row>
    <row r="5876" spans="1:7" ht="19.5" thickTop="1" thickBot="1">
      <c r="A5876" s="22"/>
      <c r="B5876" s="22"/>
      <c r="C5876" s="22" t="str">
        <f>IF(B5876&gt;0,VLOOKUP(B5876,'الموردين والمخازن'!$A$9:$L$10006,2,0)," ")</f>
        <v xml:space="preserve"> </v>
      </c>
      <c r="D5876" s="22"/>
      <c r="E5876" s="22"/>
      <c r="F5876" s="33"/>
      <c r="G5876" s="69" t="str">
        <f t="shared" si="91"/>
        <v/>
      </c>
    </row>
    <row r="5877" spans="1:7" ht="19.5" thickTop="1" thickBot="1">
      <c r="A5877" s="22"/>
      <c r="B5877" s="22"/>
      <c r="C5877" s="22" t="str">
        <f>IF(B5877&gt;0,VLOOKUP(B5877,'الموردين والمخازن'!$A$9:$L$10006,2,0)," ")</f>
        <v xml:space="preserve"> </v>
      </c>
      <c r="D5877" s="22"/>
      <c r="E5877" s="22"/>
      <c r="F5877" s="33"/>
      <c r="G5877" s="69" t="str">
        <f t="shared" si="91"/>
        <v/>
      </c>
    </row>
    <row r="5878" spans="1:7" ht="19.5" thickTop="1" thickBot="1">
      <c r="A5878" s="22"/>
      <c r="B5878" s="22"/>
      <c r="C5878" s="22" t="str">
        <f>IF(B5878&gt;0,VLOOKUP(B5878,'الموردين والمخازن'!$A$9:$L$10006,2,0)," ")</f>
        <v xml:space="preserve"> </v>
      </c>
      <c r="D5878" s="22"/>
      <c r="E5878" s="22"/>
      <c r="F5878" s="33"/>
      <c r="G5878" s="69" t="str">
        <f t="shared" si="91"/>
        <v/>
      </c>
    </row>
    <row r="5879" spans="1:7" ht="19.5" thickTop="1" thickBot="1">
      <c r="A5879" s="22"/>
      <c r="B5879" s="22"/>
      <c r="C5879" s="22" t="str">
        <f>IF(B5879&gt;0,VLOOKUP(B5879,'الموردين والمخازن'!$A$9:$L$10006,2,0)," ")</f>
        <v xml:space="preserve"> </v>
      </c>
      <c r="D5879" s="22"/>
      <c r="E5879" s="22"/>
      <c r="F5879" s="33"/>
      <c r="G5879" s="69" t="str">
        <f t="shared" si="91"/>
        <v/>
      </c>
    </row>
    <row r="5880" spans="1:7" ht="19.5" thickTop="1" thickBot="1">
      <c r="A5880" s="22"/>
      <c r="B5880" s="22"/>
      <c r="C5880" s="22" t="str">
        <f>IF(B5880&gt;0,VLOOKUP(B5880,'الموردين والمخازن'!$A$9:$L$10006,2,0)," ")</f>
        <v xml:space="preserve"> </v>
      </c>
      <c r="D5880" s="22"/>
      <c r="E5880" s="22"/>
      <c r="F5880" s="33"/>
      <c r="G5880" s="69" t="str">
        <f t="shared" si="91"/>
        <v/>
      </c>
    </row>
    <row r="5881" spans="1:7" ht="19.5" thickTop="1" thickBot="1">
      <c r="A5881" s="22"/>
      <c r="B5881" s="22"/>
      <c r="C5881" s="22" t="str">
        <f>IF(B5881&gt;0,VLOOKUP(B5881,'الموردين والمخازن'!$A$9:$L$10006,2,0)," ")</f>
        <v xml:space="preserve"> </v>
      </c>
      <c r="D5881" s="22"/>
      <c r="E5881" s="22"/>
      <c r="F5881" s="33"/>
      <c r="G5881" s="69" t="str">
        <f t="shared" si="91"/>
        <v/>
      </c>
    </row>
    <row r="5882" spans="1:7" ht="19.5" thickTop="1" thickBot="1">
      <c r="A5882" s="22"/>
      <c r="B5882" s="22"/>
      <c r="C5882" s="22" t="str">
        <f>IF(B5882&gt;0,VLOOKUP(B5882,'الموردين والمخازن'!$A$9:$L$10006,2,0)," ")</f>
        <v xml:space="preserve"> </v>
      </c>
      <c r="D5882" s="22"/>
      <c r="E5882" s="22"/>
      <c r="F5882" s="33"/>
      <c r="G5882" s="69" t="str">
        <f t="shared" si="91"/>
        <v/>
      </c>
    </row>
    <row r="5883" spans="1:7" ht="19.5" thickTop="1" thickBot="1">
      <c r="A5883" s="22"/>
      <c r="B5883" s="22"/>
      <c r="C5883" s="22" t="str">
        <f>IF(B5883&gt;0,VLOOKUP(B5883,'الموردين والمخازن'!$A$9:$L$10006,2,0)," ")</f>
        <v xml:space="preserve"> </v>
      </c>
      <c r="D5883" s="22"/>
      <c r="E5883" s="22"/>
      <c r="F5883" s="33"/>
      <c r="G5883" s="69" t="str">
        <f t="shared" si="91"/>
        <v/>
      </c>
    </row>
    <row r="5884" spans="1:7" ht="19.5" thickTop="1" thickBot="1">
      <c r="A5884" s="22"/>
      <c r="B5884" s="22"/>
      <c r="C5884" s="22" t="str">
        <f>IF(B5884&gt;0,VLOOKUP(B5884,'الموردين والمخازن'!$A$9:$L$10006,2,0)," ")</f>
        <v xml:space="preserve"> </v>
      </c>
      <c r="D5884" s="22"/>
      <c r="E5884" s="22"/>
      <c r="F5884" s="33"/>
      <c r="G5884" s="69" t="str">
        <f t="shared" si="91"/>
        <v/>
      </c>
    </row>
    <row r="5885" spans="1:7" ht="19.5" thickTop="1" thickBot="1">
      <c r="A5885" s="22"/>
      <c r="B5885" s="22"/>
      <c r="C5885" s="22" t="str">
        <f>IF(B5885&gt;0,VLOOKUP(B5885,'الموردين والمخازن'!$A$9:$L$10006,2,0)," ")</f>
        <v xml:space="preserve"> </v>
      </c>
      <c r="D5885" s="22"/>
      <c r="E5885" s="22"/>
      <c r="F5885" s="33"/>
      <c r="G5885" s="69" t="str">
        <f t="shared" si="91"/>
        <v/>
      </c>
    </row>
    <row r="5886" spans="1:7" ht="19.5" thickTop="1" thickBot="1">
      <c r="A5886" s="22"/>
      <c r="B5886" s="22"/>
      <c r="C5886" s="22" t="str">
        <f>IF(B5886&gt;0,VLOOKUP(B5886,'الموردين والمخازن'!$A$9:$L$10006,2,0)," ")</f>
        <v xml:space="preserve"> </v>
      </c>
      <c r="D5886" s="22"/>
      <c r="E5886" s="22"/>
      <c r="F5886" s="33"/>
      <c r="G5886" s="69" t="str">
        <f t="shared" si="91"/>
        <v/>
      </c>
    </row>
    <row r="5887" spans="1:7" ht="19.5" thickTop="1" thickBot="1">
      <c r="A5887" s="22"/>
      <c r="B5887" s="22"/>
      <c r="C5887" s="22" t="str">
        <f>IF(B5887&gt;0,VLOOKUP(B5887,'الموردين والمخازن'!$A$9:$L$10006,2,0)," ")</f>
        <v xml:space="preserve"> </v>
      </c>
      <c r="D5887" s="22"/>
      <c r="E5887" s="22"/>
      <c r="F5887" s="33"/>
      <c r="G5887" s="69" t="str">
        <f t="shared" si="91"/>
        <v/>
      </c>
    </row>
    <row r="5888" spans="1:7" ht="19.5" thickTop="1" thickBot="1">
      <c r="A5888" s="22"/>
      <c r="B5888" s="22"/>
      <c r="C5888" s="22" t="str">
        <f>IF(B5888&gt;0,VLOOKUP(B5888,'الموردين والمخازن'!$A$9:$L$10006,2,0)," ")</f>
        <v xml:space="preserve"> </v>
      </c>
      <c r="D5888" s="22"/>
      <c r="E5888" s="22"/>
      <c r="F5888" s="33"/>
      <c r="G5888" s="69" t="str">
        <f t="shared" si="91"/>
        <v/>
      </c>
    </row>
    <row r="5889" spans="1:7" ht="19.5" thickTop="1" thickBot="1">
      <c r="A5889" s="22"/>
      <c r="B5889" s="22"/>
      <c r="C5889" s="22" t="str">
        <f>IF(B5889&gt;0,VLOOKUP(B5889,'الموردين والمخازن'!$A$9:$L$10006,2,0)," ")</f>
        <v xml:space="preserve"> </v>
      </c>
      <c r="D5889" s="22"/>
      <c r="E5889" s="22"/>
      <c r="F5889" s="33"/>
      <c r="G5889" s="69" t="str">
        <f t="shared" si="91"/>
        <v/>
      </c>
    </row>
    <row r="5890" spans="1:7" ht="19.5" thickTop="1" thickBot="1">
      <c r="A5890" s="22"/>
      <c r="B5890" s="22"/>
      <c r="C5890" s="22" t="str">
        <f>IF(B5890&gt;0,VLOOKUP(B5890,'الموردين والمخازن'!$A$9:$L$10006,2,0)," ")</f>
        <v xml:space="preserve"> </v>
      </c>
      <c r="D5890" s="22"/>
      <c r="E5890" s="22"/>
      <c r="F5890" s="33"/>
      <c r="G5890" s="69" t="str">
        <f t="shared" si="91"/>
        <v/>
      </c>
    </row>
    <row r="5891" spans="1:7" ht="19.5" thickTop="1" thickBot="1">
      <c r="A5891" s="22"/>
      <c r="B5891" s="22"/>
      <c r="C5891" s="22" t="str">
        <f>IF(B5891&gt;0,VLOOKUP(B5891,'الموردين والمخازن'!$A$9:$L$10006,2,0)," ")</f>
        <v xml:space="preserve"> </v>
      </c>
      <c r="D5891" s="22"/>
      <c r="E5891" s="22"/>
      <c r="F5891" s="33"/>
      <c r="G5891" s="69" t="str">
        <f t="shared" si="91"/>
        <v/>
      </c>
    </row>
    <row r="5892" spans="1:7" ht="19.5" thickTop="1" thickBot="1">
      <c r="A5892" s="22"/>
      <c r="B5892" s="22"/>
      <c r="C5892" s="22" t="str">
        <f>IF(B5892&gt;0,VLOOKUP(B5892,'الموردين والمخازن'!$A$9:$L$10006,2,0)," ")</f>
        <v xml:space="preserve"> </v>
      </c>
      <c r="D5892" s="22"/>
      <c r="E5892" s="22"/>
      <c r="F5892" s="33"/>
      <c r="G5892" s="69" t="str">
        <f t="shared" si="91"/>
        <v/>
      </c>
    </row>
    <row r="5893" spans="1:7" ht="19.5" thickTop="1" thickBot="1">
      <c r="A5893" s="22"/>
      <c r="B5893" s="22"/>
      <c r="C5893" s="22" t="str">
        <f>IF(B5893&gt;0,VLOOKUP(B5893,'الموردين والمخازن'!$A$9:$L$10006,2,0)," ")</f>
        <v xml:space="preserve"> </v>
      </c>
      <c r="D5893" s="22"/>
      <c r="E5893" s="22"/>
      <c r="F5893" s="33"/>
      <c r="G5893" s="69" t="str">
        <f t="shared" si="91"/>
        <v/>
      </c>
    </row>
    <row r="5894" spans="1:7" ht="19.5" thickTop="1" thickBot="1">
      <c r="A5894" s="22"/>
      <c r="B5894" s="22"/>
      <c r="C5894" s="22" t="str">
        <f>IF(B5894&gt;0,VLOOKUP(B5894,'الموردين والمخازن'!$A$9:$L$10006,2,0)," ")</f>
        <v xml:space="preserve"> </v>
      </c>
      <c r="D5894" s="22"/>
      <c r="E5894" s="22"/>
      <c r="F5894" s="33"/>
      <c r="G5894" s="69" t="str">
        <f t="shared" si="91"/>
        <v/>
      </c>
    </row>
    <row r="5895" spans="1:7" ht="19.5" thickTop="1" thickBot="1">
      <c r="A5895" s="22"/>
      <c r="B5895" s="22"/>
      <c r="C5895" s="22" t="str">
        <f>IF(B5895&gt;0,VLOOKUP(B5895,'الموردين والمخازن'!$A$9:$L$10006,2,0)," ")</f>
        <v xml:space="preserve"> </v>
      </c>
      <c r="D5895" s="22"/>
      <c r="E5895" s="22"/>
      <c r="F5895" s="33"/>
      <c r="G5895" s="69" t="str">
        <f t="shared" si="91"/>
        <v/>
      </c>
    </row>
    <row r="5896" spans="1:7" ht="19.5" thickTop="1" thickBot="1">
      <c r="A5896" s="22"/>
      <c r="B5896" s="22"/>
      <c r="C5896" s="22" t="str">
        <f>IF(B5896&gt;0,VLOOKUP(B5896,'الموردين والمخازن'!$A$9:$L$10006,2,0)," ")</f>
        <v xml:space="preserve"> </v>
      </c>
      <c r="D5896" s="22"/>
      <c r="E5896" s="22"/>
      <c r="F5896" s="33"/>
      <c r="G5896" s="69" t="str">
        <f t="shared" si="91"/>
        <v/>
      </c>
    </row>
    <row r="5897" spans="1:7" ht="19.5" thickTop="1" thickBot="1">
      <c r="A5897" s="22"/>
      <c r="B5897" s="22"/>
      <c r="C5897" s="22" t="str">
        <f>IF(B5897&gt;0,VLOOKUP(B5897,'الموردين والمخازن'!$A$9:$L$10006,2,0)," ")</f>
        <v xml:space="preserve"> </v>
      </c>
      <c r="D5897" s="22"/>
      <c r="E5897" s="22"/>
      <c r="F5897" s="33"/>
      <c r="G5897" s="69" t="str">
        <f t="shared" ref="G5897:G5960" si="92">B5897&amp;A5897</f>
        <v/>
      </c>
    </row>
    <row r="5898" spans="1:7" ht="19.5" thickTop="1" thickBot="1">
      <c r="A5898" s="22"/>
      <c r="B5898" s="22"/>
      <c r="C5898" s="22" t="str">
        <f>IF(B5898&gt;0,VLOOKUP(B5898,'الموردين والمخازن'!$A$9:$L$10006,2,0)," ")</f>
        <v xml:space="preserve"> </v>
      </c>
      <c r="D5898" s="22"/>
      <c r="E5898" s="22"/>
      <c r="F5898" s="33"/>
      <c r="G5898" s="69" t="str">
        <f t="shared" si="92"/>
        <v/>
      </c>
    </row>
    <row r="5899" spans="1:7" ht="19.5" thickTop="1" thickBot="1">
      <c r="A5899" s="22"/>
      <c r="B5899" s="22"/>
      <c r="C5899" s="22" t="str">
        <f>IF(B5899&gt;0,VLOOKUP(B5899,'الموردين والمخازن'!$A$9:$L$10006,2,0)," ")</f>
        <v xml:space="preserve"> </v>
      </c>
      <c r="D5899" s="22"/>
      <c r="E5899" s="22"/>
      <c r="F5899" s="33"/>
      <c r="G5899" s="69" t="str">
        <f t="shared" si="92"/>
        <v/>
      </c>
    </row>
    <row r="5900" spans="1:7" ht="19.5" thickTop="1" thickBot="1">
      <c r="A5900" s="22"/>
      <c r="B5900" s="22"/>
      <c r="C5900" s="22" t="str">
        <f>IF(B5900&gt;0,VLOOKUP(B5900,'الموردين والمخازن'!$A$9:$L$10006,2,0)," ")</f>
        <v xml:space="preserve"> </v>
      </c>
      <c r="D5900" s="22"/>
      <c r="E5900" s="22"/>
      <c r="F5900" s="33"/>
      <c r="G5900" s="69" t="str">
        <f t="shared" si="92"/>
        <v/>
      </c>
    </row>
    <row r="5901" spans="1:7" ht="19.5" thickTop="1" thickBot="1">
      <c r="A5901" s="22"/>
      <c r="B5901" s="22"/>
      <c r="C5901" s="22" t="str">
        <f>IF(B5901&gt;0,VLOOKUP(B5901,'الموردين والمخازن'!$A$9:$L$10006,2,0)," ")</f>
        <v xml:space="preserve"> </v>
      </c>
      <c r="D5901" s="22"/>
      <c r="E5901" s="22"/>
      <c r="F5901" s="33"/>
      <c r="G5901" s="69" t="str">
        <f t="shared" si="92"/>
        <v/>
      </c>
    </row>
    <row r="5902" spans="1:7" ht="19.5" thickTop="1" thickBot="1">
      <c r="A5902" s="22"/>
      <c r="B5902" s="22"/>
      <c r="C5902" s="22" t="str">
        <f>IF(B5902&gt;0,VLOOKUP(B5902,'الموردين والمخازن'!$A$9:$L$10006,2,0)," ")</f>
        <v xml:space="preserve"> </v>
      </c>
      <c r="D5902" s="22"/>
      <c r="E5902" s="22"/>
      <c r="F5902" s="33"/>
      <c r="G5902" s="69" t="str">
        <f t="shared" si="92"/>
        <v/>
      </c>
    </row>
    <row r="5903" spans="1:7" ht="19.5" thickTop="1" thickBot="1">
      <c r="A5903" s="22"/>
      <c r="B5903" s="22"/>
      <c r="C5903" s="22" t="str">
        <f>IF(B5903&gt;0,VLOOKUP(B5903,'الموردين والمخازن'!$A$9:$L$10006,2,0)," ")</f>
        <v xml:space="preserve"> </v>
      </c>
      <c r="D5903" s="22"/>
      <c r="E5903" s="22"/>
      <c r="F5903" s="33"/>
      <c r="G5903" s="69" t="str">
        <f t="shared" si="92"/>
        <v/>
      </c>
    </row>
    <row r="5904" spans="1:7" ht="19.5" thickTop="1" thickBot="1">
      <c r="A5904" s="22"/>
      <c r="B5904" s="22"/>
      <c r="C5904" s="22" t="str">
        <f>IF(B5904&gt;0,VLOOKUP(B5904,'الموردين والمخازن'!$A$9:$L$10006,2,0)," ")</f>
        <v xml:space="preserve"> </v>
      </c>
      <c r="D5904" s="22"/>
      <c r="E5904" s="22"/>
      <c r="F5904" s="33"/>
      <c r="G5904" s="69" t="str">
        <f t="shared" si="92"/>
        <v/>
      </c>
    </row>
    <row r="5905" spans="1:7" ht="19.5" thickTop="1" thickBot="1">
      <c r="A5905" s="22"/>
      <c r="B5905" s="22"/>
      <c r="C5905" s="22" t="str">
        <f>IF(B5905&gt;0,VLOOKUP(B5905,'الموردين والمخازن'!$A$9:$L$10006,2,0)," ")</f>
        <v xml:space="preserve"> </v>
      </c>
      <c r="D5905" s="22"/>
      <c r="E5905" s="22"/>
      <c r="F5905" s="33"/>
      <c r="G5905" s="69" t="str">
        <f t="shared" si="92"/>
        <v/>
      </c>
    </row>
    <row r="5906" spans="1:7" ht="19.5" thickTop="1" thickBot="1">
      <c r="A5906" s="22"/>
      <c r="B5906" s="22"/>
      <c r="C5906" s="22" t="str">
        <f>IF(B5906&gt;0,VLOOKUP(B5906,'الموردين والمخازن'!$A$9:$L$10006,2,0)," ")</f>
        <v xml:space="preserve"> </v>
      </c>
      <c r="D5906" s="22"/>
      <c r="E5906" s="22"/>
      <c r="F5906" s="33"/>
      <c r="G5906" s="69" t="str">
        <f t="shared" si="92"/>
        <v/>
      </c>
    </row>
    <row r="5907" spans="1:7" ht="19.5" thickTop="1" thickBot="1">
      <c r="A5907" s="22"/>
      <c r="B5907" s="22"/>
      <c r="C5907" s="22" t="str">
        <f>IF(B5907&gt;0,VLOOKUP(B5907,'الموردين والمخازن'!$A$9:$L$10006,2,0)," ")</f>
        <v xml:space="preserve"> </v>
      </c>
      <c r="D5907" s="22"/>
      <c r="E5907" s="22"/>
      <c r="F5907" s="33"/>
      <c r="G5907" s="69" t="str">
        <f t="shared" si="92"/>
        <v/>
      </c>
    </row>
    <row r="5908" spans="1:7" ht="19.5" thickTop="1" thickBot="1">
      <c r="A5908" s="22"/>
      <c r="B5908" s="22"/>
      <c r="C5908" s="22" t="str">
        <f>IF(B5908&gt;0,VLOOKUP(B5908,'الموردين والمخازن'!$A$9:$L$10006,2,0)," ")</f>
        <v xml:space="preserve"> </v>
      </c>
      <c r="D5908" s="22"/>
      <c r="E5908" s="22"/>
      <c r="F5908" s="33"/>
      <c r="G5908" s="69" t="str">
        <f t="shared" si="92"/>
        <v/>
      </c>
    </row>
    <row r="5909" spans="1:7" ht="19.5" thickTop="1" thickBot="1">
      <c r="A5909" s="22"/>
      <c r="B5909" s="22"/>
      <c r="C5909" s="22" t="str">
        <f>IF(B5909&gt;0,VLOOKUP(B5909,'الموردين والمخازن'!$A$9:$L$10006,2,0)," ")</f>
        <v xml:space="preserve"> </v>
      </c>
      <c r="D5909" s="22"/>
      <c r="E5909" s="22"/>
      <c r="F5909" s="33"/>
      <c r="G5909" s="69" t="str">
        <f t="shared" si="92"/>
        <v/>
      </c>
    </row>
    <row r="5910" spans="1:7" ht="19.5" thickTop="1" thickBot="1">
      <c r="A5910" s="22"/>
      <c r="B5910" s="22"/>
      <c r="C5910" s="22" t="str">
        <f>IF(B5910&gt;0,VLOOKUP(B5910,'الموردين والمخازن'!$A$9:$L$10006,2,0)," ")</f>
        <v xml:space="preserve"> </v>
      </c>
      <c r="D5910" s="22"/>
      <c r="E5910" s="22"/>
      <c r="F5910" s="33"/>
      <c r="G5910" s="69" t="str">
        <f t="shared" si="92"/>
        <v/>
      </c>
    </row>
    <row r="5911" spans="1:7" ht="19.5" thickTop="1" thickBot="1">
      <c r="A5911" s="22"/>
      <c r="B5911" s="22"/>
      <c r="C5911" s="22" t="str">
        <f>IF(B5911&gt;0,VLOOKUP(B5911,'الموردين والمخازن'!$A$9:$L$10006,2,0)," ")</f>
        <v xml:space="preserve"> </v>
      </c>
      <c r="D5911" s="22"/>
      <c r="E5911" s="22"/>
      <c r="F5911" s="33"/>
      <c r="G5911" s="69" t="str">
        <f t="shared" si="92"/>
        <v/>
      </c>
    </row>
    <row r="5912" spans="1:7" ht="19.5" thickTop="1" thickBot="1">
      <c r="A5912" s="22"/>
      <c r="B5912" s="22"/>
      <c r="C5912" s="22" t="str">
        <f>IF(B5912&gt;0,VLOOKUP(B5912,'الموردين والمخازن'!$A$9:$L$10006,2,0)," ")</f>
        <v xml:space="preserve"> </v>
      </c>
      <c r="D5912" s="22"/>
      <c r="E5912" s="22"/>
      <c r="F5912" s="33"/>
      <c r="G5912" s="69" t="str">
        <f t="shared" si="92"/>
        <v/>
      </c>
    </row>
    <row r="5913" spans="1:7" ht="19.5" thickTop="1" thickBot="1">
      <c r="A5913" s="22"/>
      <c r="B5913" s="22"/>
      <c r="C5913" s="22" t="str">
        <f>IF(B5913&gt;0,VLOOKUP(B5913,'الموردين والمخازن'!$A$9:$L$10006,2,0)," ")</f>
        <v xml:space="preserve"> </v>
      </c>
      <c r="D5913" s="22"/>
      <c r="E5913" s="22"/>
      <c r="F5913" s="33"/>
      <c r="G5913" s="69" t="str">
        <f t="shared" si="92"/>
        <v/>
      </c>
    </row>
    <row r="5914" spans="1:7" ht="19.5" thickTop="1" thickBot="1">
      <c r="A5914" s="22"/>
      <c r="B5914" s="22"/>
      <c r="C5914" s="22" t="str">
        <f>IF(B5914&gt;0,VLOOKUP(B5914,'الموردين والمخازن'!$A$9:$L$10006,2,0)," ")</f>
        <v xml:space="preserve"> </v>
      </c>
      <c r="D5914" s="22"/>
      <c r="E5914" s="22"/>
      <c r="F5914" s="33"/>
      <c r="G5914" s="69" t="str">
        <f t="shared" si="92"/>
        <v/>
      </c>
    </row>
    <row r="5915" spans="1:7" ht="19.5" thickTop="1" thickBot="1">
      <c r="A5915" s="22"/>
      <c r="B5915" s="22"/>
      <c r="C5915" s="22" t="str">
        <f>IF(B5915&gt;0,VLOOKUP(B5915,'الموردين والمخازن'!$A$9:$L$10006,2,0)," ")</f>
        <v xml:space="preserve"> </v>
      </c>
      <c r="D5915" s="22"/>
      <c r="E5915" s="22"/>
      <c r="F5915" s="33"/>
      <c r="G5915" s="69" t="str">
        <f t="shared" si="92"/>
        <v/>
      </c>
    </row>
    <row r="5916" spans="1:7" ht="19.5" thickTop="1" thickBot="1">
      <c r="A5916" s="22"/>
      <c r="B5916" s="22"/>
      <c r="C5916" s="22" t="str">
        <f>IF(B5916&gt;0,VLOOKUP(B5916,'الموردين والمخازن'!$A$9:$L$10006,2,0)," ")</f>
        <v xml:space="preserve"> </v>
      </c>
      <c r="D5916" s="22"/>
      <c r="E5916" s="22"/>
      <c r="F5916" s="33"/>
      <c r="G5916" s="69" t="str">
        <f t="shared" si="92"/>
        <v/>
      </c>
    </row>
    <row r="5917" spans="1:7" ht="19.5" thickTop="1" thickBot="1">
      <c r="A5917" s="22"/>
      <c r="B5917" s="22"/>
      <c r="C5917" s="22" t="str">
        <f>IF(B5917&gt;0,VLOOKUP(B5917,'الموردين والمخازن'!$A$9:$L$10006,2,0)," ")</f>
        <v xml:space="preserve"> </v>
      </c>
      <c r="D5917" s="22"/>
      <c r="E5917" s="22"/>
      <c r="F5917" s="33"/>
      <c r="G5917" s="69" t="str">
        <f t="shared" si="92"/>
        <v/>
      </c>
    </row>
    <row r="5918" spans="1:7" ht="19.5" thickTop="1" thickBot="1">
      <c r="A5918" s="22"/>
      <c r="B5918" s="22"/>
      <c r="C5918" s="22" t="str">
        <f>IF(B5918&gt;0,VLOOKUP(B5918,'الموردين والمخازن'!$A$9:$L$10006,2,0)," ")</f>
        <v xml:space="preserve"> </v>
      </c>
      <c r="D5918" s="22"/>
      <c r="E5918" s="22"/>
      <c r="F5918" s="33"/>
      <c r="G5918" s="69" t="str">
        <f t="shared" si="92"/>
        <v/>
      </c>
    </row>
    <row r="5919" spans="1:7" ht="19.5" thickTop="1" thickBot="1">
      <c r="A5919" s="22"/>
      <c r="B5919" s="22"/>
      <c r="C5919" s="22" t="str">
        <f>IF(B5919&gt;0,VLOOKUP(B5919,'الموردين والمخازن'!$A$9:$L$10006,2,0)," ")</f>
        <v xml:space="preserve"> </v>
      </c>
      <c r="D5919" s="22"/>
      <c r="E5919" s="22"/>
      <c r="F5919" s="33"/>
      <c r="G5919" s="69" t="str">
        <f t="shared" si="92"/>
        <v/>
      </c>
    </row>
    <row r="5920" spans="1:7" ht="19.5" thickTop="1" thickBot="1">
      <c r="A5920" s="22"/>
      <c r="B5920" s="22"/>
      <c r="C5920" s="22" t="str">
        <f>IF(B5920&gt;0,VLOOKUP(B5920,'الموردين والمخازن'!$A$9:$L$10006,2,0)," ")</f>
        <v xml:space="preserve"> </v>
      </c>
      <c r="D5920" s="22"/>
      <c r="E5920" s="22"/>
      <c r="F5920" s="33"/>
      <c r="G5920" s="69" t="str">
        <f t="shared" si="92"/>
        <v/>
      </c>
    </row>
    <row r="5921" spans="1:7" ht="19.5" thickTop="1" thickBot="1">
      <c r="A5921" s="22"/>
      <c r="B5921" s="22"/>
      <c r="C5921" s="22" t="str">
        <f>IF(B5921&gt;0,VLOOKUP(B5921,'الموردين والمخازن'!$A$9:$L$10006,2,0)," ")</f>
        <v xml:space="preserve"> </v>
      </c>
      <c r="D5921" s="22"/>
      <c r="E5921" s="22"/>
      <c r="F5921" s="33"/>
      <c r="G5921" s="69" t="str">
        <f t="shared" si="92"/>
        <v/>
      </c>
    </row>
    <row r="5922" spans="1:7" ht="19.5" thickTop="1" thickBot="1">
      <c r="A5922" s="22"/>
      <c r="B5922" s="22"/>
      <c r="C5922" s="22" t="str">
        <f>IF(B5922&gt;0,VLOOKUP(B5922,'الموردين والمخازن'!$A$9:$L$10006,2,0)," ")</f>
        <v xml:space="preserve"> </v>
      </c>
      <c r="D5922" s="22"/>
      <c r="E5922" s="22"/>
      <c r="F5922" s="33"/>
      <c r="G5922" s="69" t="str">
        <f t="shared" si="92"/>
        <v/>
      </c>
    </row>
    <row r="5923" spans="1:7" ht="19.5" thickTop="1" thickBot="1">
      <c r="A5923" s="22"/>
      <c r="B5923" s="22"/>
      <c r="C5923" s="22" t="str">
        <f>IF(B5923&gt;0,VLOOKUP(B5923,'الموردين والمخازن'!$A$9:$L$10006,2,0)," ")</f>
        <v xml:space="preserve"> </v>
      </c>
      <c r="D5923" s="22"/>
      <c r="E5923" s="22"/>
      <c r="F5923" s="33"/>
      <c r="G5923" s="69" t="str">
        <f t="shared" si="92"/>
        <v/>
      </c>
    </row>
    <row r="5924" spans="1:7" ht="19.5" thickTop="1" thickBot="1">
      <c r="A5924" s="22"/>
      <c r="B5924" s="22"/>
      <c r="C5924" s="22" t="str">
        <f>IF(B5924&gt;0,VLOOKUP(B5924,'الموردين والمخازن'!$A$9:$L$10006,2,0)," ")</f>
        <v xml:space="preserve"> </v>
      </c>
      <c r="D5924" s="22"/>
      <c r="E5924" s="22"/>
      <c r="F5924" s="33"/>
      <c r="G5924" s="69" t="str">
        <f t="shared" si="92"/>
        <v/>
      </c>
    </row>
    <row r="5925" spans="1:7" ht="19.5" thickTop="1" thickBot="1">
      <c r="A5925" s="22"/>
      <c r="B5925" s="22"/>
      <c r="C5925" s="22" t="str">
        <f>IF(B5925&gt;0,VLOOKUP(B5925,'الموردين والمخازن'!$A$9:$L$10006,2,0)," ")</f>
        <v xml:space="preserve"> </v>
      </c>
      <c r="D5925" s="22"/>
      <c r="E5925" s="22"/>
      <c r="F5925" s="33"/>
      <c r="G5925" s="69" t="str">
        <f t="shared" si="92"/>
        <v/>
      </c>
    </row>
    <row r="5926" spans="1:7" ht="19.5" thickTop="1" thickBot="1">
      <c r="A5926" s="22"/>
      <c r="B5926" s="22"/>
      <c r="C5926" s="22" t="str">
        <f>IF(B5926&gt;0,VLOOKUP(B5926,'الموردين والمخازن'!$A$9:$L$10006,2,0)," ")</f>
        <v xml:space="preserve"> </v>
      </c>
      <c r="D5926" s="22"/>
      <c r="E5926" s="22"/>
      <c r="F5926" s="33"/>
      <c r="G5926" s="69" t="str">
        <f t="shared" si="92"/>
        <v/>
      </c>
    </row>
    <row r="5927" spans="1:7" ht="19.5" thickTop="1" thickBot="1">
      <c r="A5927" s="22"/>
      <c r="B5927" s="22"/>
      <c r="C5927" s="22" t="str">
        <f>IF(B5927&gt;0,VLOOKUP(B5927,'الموردين والمخازن'!$A$9:$L$10006,2,0)," ")</f>
        <v xml:space="preserve"> </v>
      </c>
      <c r="D5927" s="22"/>
      <c r="E5927" s="22"/>
      <c r="F5927" s="33"/>
      <c r="G5927" s="69" t="str">
        <f t="shared" si="92"/>
        <v/>
      </c>
    </row>
    <row r="5928" spans="1:7" ht="19.5" thickTop="1" thickBot="1">
      <c r="A5928" s="22"/>
      <c r="B5928" s="22"/>
      <c r="C5928" s="22" t="str">
        <f>IF(B5928&gt;0,VLOOKUP(B5928,'الموردين والمخازن'!$A$9:$L$10006,2,0)," ")</f>
        <v xml:space="preserve"> </v>
      </c>
      <c r="D5928" s="22"/>
      <c r="E5928" s="22"/>
      <c r="F5928" s="33"/>
      <c r="G5928" s="69" t="str">
        <f t="shared" si="92"/>
        <v/>
      </c>
    </row>
    <row r="5929" spans="1:7" ht="19.5" thickTop="1" thickBot="1">
      <c r="A5929" s="22"/>
      <c r="B5929" s="22"/>
      <c r="C5929" s="22" t="str">
        <f>IF(B5929&gt;0,VLOOKUP(B5929,'الموردين والمخازن'!$A$9:$L$10006,2,0)," ")</f>
        <v xml:space="preserve"> </v>
      </c>
      <c r="D5929" s="22"/>
      <c r="E5929" s="22"/>
      <c r="F5929" s="33"/>
      <c r="G5929" s="69" t="str">
        <f t="shared" si="92"/>
        <v/>
      </c>
    </row>
    <row r="5930" spans="1:7" ht="19.5" thickTop="1" thickBot="1">
      <c r="A5930" s="22"/>
      <c r="B5930" s="22"/>
      <c r="C5930" s="22" t="str">
        <f>IF(B5930&gt;0,VLOOKUP(B5930,'الموردين والمخازن'!$A$9:$L$10006,2,0)," ")</f>
        <v xml:space="preserve"> </v>
      </c>
      <c r="D5930" s="22"/>
      <c r="E5930" s="22"/>
      <c r="F5930" s="33"/>
      <c r="G5930" s="69" t="str">
        <f t="shared" si="92"/>
        <v/>
      </c>
    </row>
    <row r="5931" spans="1:7" ht="19.5" thickTop="1" thickBot="1">
      <c r="A5931" s="22"/>
      <c r="B5931" s="22"/>
      <c r="C5931" s="22" t="str">
        <f>IF(B5931&gt;0,VLOOKUP(B5931,'الموردين والمخازن'!$A$9:$L$10006,2,0)," ")</f>
        <v xml:space="preserve"> </v>
      </c>
      <c r="D5931" s="22"/>
      <c r="E5931" s="22"/>
      <c r="F5931" s="33"/>
      <c r="G5931" s="69" t="str">
        <f t="shared" si="92"/>
        <v/>
      </c>
    </row>
    <row r="5932" spans="1:7" ht="19.5" thickTop="1" thickBot="1">
      <c r="A5932" s="22"/>
      <c r="B5932" s="22"/>
      <c r="C5932" s="22" t="str">
        <f>IF(B5932&gt;0,VLOOKUP(B5932,'الموردين والمخازن'!$A$9:$L$10006,2,0)," ")</f>
        <v xml:space="preserve"> </v>
      </c>
      <c r="D5932" s="22"/>
      <c r="E5932" s="22"/>
      <c r="F5932" s="33"/>
      <c r="G5932" s="69" t="str">
        <f t="shared" si="92"/>
        <v/>
      </c>
    </row>
    <row r="5933" spans="1:7" ht="19.5" thickTop="1" thickBot="1">
      <c r="A5933" s="22"/>
      <c r="B5933" s="22"/>
      <c r="C5933" s="22" t="str">
        <f>IF(B5933&gt;0,VLOOKUP(B5933,'الموردين والمخازن'!$A$9:$L$10006,2,0)," ")</f>
        <v xml:space="preserve"> </v>
      </c>
      <c r="D5933" s="22"/>
      <c r="E5933" s="22"/>
      <c r="F5933" s="33"/>
      <c r="G5933" s="69" t="str">
        <f t="shared" si="92"/>
        <v/>
      </c>
    </row>
    <row r="5934" spans="1:7" ht="19.5" thickTop="1" thickBot="1">
      <c r="A5934" s="22"/>
      <c r="B5934" s="22"/>
      <c r="C5934" s="22" t="str">
        <f>IF(B5934&gt;0,VLOOKUP(B5934,'الموردين والمخازن'!$A$9:$L$10006,2,0)," ")</f>
        <v xml:space="preserve"> </v>
      </c>
      <c r="D5934" s="22"/>
      <c r="E5934" s="22"/>
      <c r="F5934" s="33"/>
      <c r="G5934" s="69" t="str">
        <f t="shared" si="92"/>
        <v/>
      </c>
    </row>
    <row r="5935" spans="1:7" ht="19.5" thickTop="1" thickBot="1">
      <c r="A5935" s="22"/>
      <c r="B5935" s="22"/>
      <c r="C5935" s="22" t="str">
        <f>IF(B5935&gt;0,VLOOKUP(B5935,'الموردين والمخازن'!$A$9:$L$10006,2,0)," ")</f>
        <v xml:space="preserve"> </v>
      </c>
      <c r="D5935" s="22"/>
      <c r="E5935" s="22"/>
      <c r="F5935" s="33"/>
      <c r="G5935" s="69" t="str">
        <f t="shared" si="92"/>
        <v/>
      </c>
    </row>
    <row r="5936" spans="1:7" ht="19.5" thickTop="1" thickBot="1">
      <c r="A5936" s="22"/>
      <c r="B5936" s="22"/>
      <c r="C5936" s="22" t="str">
        <f>IF(B5936&gt;0,VLOOKUP(B5936,'الموردين والمخازن'!$A$9:$L$10006,2,0)," ")</f>
        <v xml:space="preserve"> </v>
      </c>
      <c r="D5936" s="22"/>
      <c r="E5936" s="22"/>
      <c r="F5936" s="33"/>
      <c r="G5936" s="69" t="str">
        <f t="shared" si="92"/>
        <v/>
      </c>
    </row>
    <row r="5937" spans="1:7" ht="19.5" thickTop="1" thickBot="1">
      <c r="A5937" s="22"/>
      <c r="B5937" s="22"/>
      <c r="C5937" s="22" t="str">
        <f>IF(B5937&gt;0,VLOOKUP(B5937,'الموردين والمخازن'!$A$9:$L$10006,2,0)," ")</f>
        <v xml:space="preserve"> </v>
      </c>
      <c r="D5937" s="22"/>
      <c r="E5937" s="22"/>
      <c r="F5937" s="33"/>
      <c r="G5937" s="69" t="str">
        <f t="shared" si="92"/>
        <v/>
      </c>
    </row>
    <row r="5938" spans="1:7" ht="19.5" thickTop="1" thickBot="1">
      <c r="A5938" s="22"/>
      <c r="B5938" s="22"/>
      <c r="C5938" s="22" t="str">
        <f>IF(B5938&gt;0,VLOOKUP(B5938,'الموردين والمخازن'!$A$9:$L$10006,2,0)," ")</f>
        <v xml:space="preserve"> </v>
      </c>
      <c r="D5938" s="22"/>
      <c r="E5938" s="22"/>
      <c r="F5938" s="33"/>
      <c r="G5938" s="69" t="str">
        <f t="shared" si="92"/>
        <v/>
      </c>
    </row>
    <row r="5939" spans="1:7" ht="19.5" thickTop="1" thickBot="1">
      <c r="A5939" s="22"/>
      <c r="B5939" s="22"/>
      <c r="C5939" s="22" t="str">
        <f>IF(B5939&gt;0,VLOOKUP(B5939,'الموردين والمخازن'!$A$9:$L$10006,2,0)," ")</f>
        <v xml:space="preserve"> </v>
      </c>
      <c r="D5939" s="22"/>
      <c r="E5939" s="22"/>
      <c r="F5939" s="33"/>
      <c r="G5939" s="69" t="str">
        <f t="shared" si="92"/>
        <v/>
      </c>
    </row>
    <row r="5940" spans="1:7" ht="19.5" thickTop="1" thickBot="1">
      <c r="A5940" s="22"/>
      <c r="B5940" s="22"/>
      <c r="C5940" s="22" t="str">
        <f>IF(B5940&gt;0,VLOOKUP(B5940,'الموردين والمخازن'!$A$9:$L$10006,2,0)," ")</f>
        <v xml:space="preserve"> </v>
      </c>
      <c r="D5940" s="22"/>
      <c r="E5940" s="22"/>
      <c r="F5940" s="33"/>
      <c r="G5940" s="69" t="str">
        <f t="shared" si="92"/>
        <v/>
      </c>
    </row>
    <row r="5941" spans="1:7" ht="19.5" thickTop="1" thickBot="1">
      <c r="A5941" s="22"/>
      <c r="B5941" s="22"/>
      <c r="C5941" s="22" t="str">
        <f>IF(B5941&gt;0,VLOOKUP(B5941,'الموردين والمخازن'!$A$9:$L$10006,2,0)," ")</f>
        <v xml:space="preserve"> </v>
      </c>
      <c r="D5941" s="22"/>
      <c r="E5941" s="22"/>
      <c r="F5941" s="33"/>
      <c r="G5941" s="69" t="str">
        <f t="shared" si="92"/>
        <v/>
      </c>
    </row>
    <row r="5942" spans="1:7" ht="19.5" thickTop="1" thickBot="1">
      <c r="A5942" s="22"/>
      <c r="B5942" s="22"/>
      <c r="C5942" s="22" t="str">
        <f>IF(B5942&gt;0,VLOOKUP(B5942,'الموردين والمخازن'!$A$9:$L$10006,2,0)," ")</f>
        <v xml:space="preserve"> </v>
      </c>
      <c r="D5942" s="22"/>
      <c r="E5942" s="22"/>
      <c r="F5942" s="33"/>
      <c r="G5942" s="69" t="str">
        <f t="shared" si="92"/>
        <v/>
      </c>
    </row>
    <row r="5943" spans="1:7" ht="19.5" thickTop="1" thickBot="1">
      <c r="A5943" s="22"/>
      <c r="B5943" s="22"/>
      <c r="C5943" s="22" t="str">
        <f>IF(B5943&gt;0,VLOOKUP(B5943,'الموردين والمخازن'!$A$9:$L$10006,2,0)," ")</f>
        <v xml:space="preserve"> </v>
      </c>
      <c r="D5943" s="22"/>
      <c r="E5943" s="22"/>
      <c r="F5943" s="33"/>
      <c r="G5943" s="69" t="str">
        <f t="shared" si="92"/>
        <v/>
      </c>
    </row>
    <row r="5944" spans="1:7" ht="19.5" thickTop="1" thickBot="1">
      <c r="A5944" s="22"/>
      <c r="B5944" s="22"/>
      <c r="C5944" s="22" t="str">
        <f>IF(B5944&gt;0,VLOOKUP(B5944,'الموردين والمخازن'!$A$9:$L$10006,2,0)," ")</f>
        <v xml:space="preserve"> </v>
      </c>
      <c r="D5944" s="22"/>
      <c r="E5944" s="22"/>
      <c r="F5944" s="33"/>
      <c r="G5944" s="69" t="str">
        <f t="shared" si="92"/>
        <v/>
      </c>
    </row>
    <row r="5945" spans="1:7" ht="19.5" thickTop="1" thickBot="1">
      <c r="A5945" s="22"/>
      <c r="B5945" s="22"/>
      <c r="C5945" s="22" t="str">
        <f>IF(B5945&gt;0,VLOOKUP(B5945,'الموردين والمخازن'!$A$9:$L$10006,2,0)," ")</f>
        <v xml:space="preserve"> </v>
      </c>
      <c r="D5945" s="22"/>
      <c r="E5945" s="22"/>
      <c r="F5945" s="33"/>
      <c r="G5945" s="69" t="str">
        <f t="shared" si="92"/>
        <v/>
      </c>
    </row>
    <row r="5946" spans="1:7" ht="19.5" thickTop="1" thickBot="1">
      <c r="A5946" s="22"/>
      <c r="B5946" s="22"/>
      <c r="C5946" s="22" t="str">
        <f>IF(B5946&gt;0,VLOOKUP(B5946,'الموردين والمخازن'!$A$9:$L$10006,2,0)," ")</f>
        <v xml:space="preserve"> </v>
      </c>
      <c r="D5946" s="22"/>
      <c r="E5946" s="22"/>
      <c r="F5946" s="33"/>
      <c r="G5946" s="69" t="str">
        <f t="shared" si="92"/>
        <v/>
      </c>
    </row>
    <row r="5947" spans="1:7" ht="19.5" thickTop="1" thickBot="1">
      <c r="A5947" s="22"/>
      <c r="B5947" s="22"/>
      <c r="C5947" s="22" t="str">
        <f>IF(B5947&gt;0,VLOOKUP(B5947,'الموردين والمخازن'!$A$9:$L$10006,2,0)," ")</f>
        <v xml:space="preserve"> </v>
      </c>
      <c r="D5947" s="22"/>
      <c r="E5947" s="22"/>
      <c r="F5947" s="33"/>
      <c r="G5947" s="69" t="str">
        <f t="shared" si="92"/>
        <v/>
      </c>
    </row>
    <row r="5948" spans="1:7" ht="19.5" thickTop="1" thickBot="1">
      <c r="A5948" s="22"/>
      <c r="B5948" s="22"/>
      <c r="C5948" s="22" t="str">
        <f>IF(B5948&gt;0,VLOOKUP(B5948,'الموردين والمخازن'!$A$9:$L$10006,2,0)," ")</f>
        <v xml:space="preserve"> </v>
      </c>
      <c r="D5948" s="22"/>
      <c r="E5948" s="22"/>
      <c r="F5948" s="33"/>
      <c r="G5948" s="69" t="str">
        <f t="shared" si="92"/>
        <v/>
      </c>
    </row>
    <row r="5949" spans="1:7" ht="19.5" thickTop="1" thickBot="1">
      <c r="A5949" s="22"/>
      <c r="B5949" s="22"/>
      <c r="C5949" s="22" t="str">
        <f>IF(B5949&gt;0,VLOOKUP(B5949,'الموردين والمخازن'!$A$9:$L$10006,2,0)," ")</f>
        <v xml:space="preserve"> </v>
      </c>
      <c r="D5949" s="22"/>
      <c r="E5949" s="22"/>
      <c r="F5949" s="33"/>
      <c r="G5949" s="69" t="str">
        <f t="shared" si="92"/>
        <v/>
      </c>
    </row>
    <row r="5950" spans="1:7" ht="19.5" thickTop="1" thickBot="1">
      <c r="A5950" s="22"/>
      <c r="B5950" s="22"/>
      <c r="C5950" s="22" t="str">
        <f>IF(B5950&gt;0,VLOOKUP(B5950,'الموردين والمخازن'!$A$9:$L$10006,2,0)," ")</f>
        <v xml:space="preserve"> </v>
      </c>
      <c r="D5950" s="22"/>
      <c r="E5950" s="22"/>
      <c r="F5950" s="33"/>
      <c r="G5950" s="69" t="str">
        <f t="shared" si="92"/>
        <v/>
      </c>
    </row>
    <row r="5951" spans="1:7" ht="19.5" thickTop="1" thickBot="1">
      <c r="A5951" s="22"/>
      <c r="B5951" s="22"/>
      <c r="C5951" s="22" t="str">
        <f>IF(B5951&gt;0,VLOOKUP(B5951,'الموردين والمخازن'!$A$9:$L$10006,2,0)," ")</f>
        <v xml:space="preserve"> </v>
      </c>
      <c r="D5951" s="22"/>
      <c r="E5951" s="22"/>
      <c r="F5951" s="33"/>
      <c r="G5951" s="69" t="str">
        <f t="shared" si="92"/>
        <v/>
      </c>
    </row>
    <row r="5952" spans="1:7" ht="19.5" thickTop="1" thickBot="1">
      <c r="A5952" s="22"/>
      <c r="B5952" s="22"/>
      <c r="C5952" s="22" t="str">
        <f>IF(B5952&gt;0,VLOOKUP(B5952,'الموردين والمخازن'!$A$9:$L$10006,2,0)," ")</f>
        <v xml:space="preserve"> </v>
      </c>
      <c r="D5952" s="22"/>
      <c r="E5952" s="22"/>
      <c r="F5952" s="33"/>
      <c r="G5952" s="69" t="str">
        <f t="shared" si="92"/>
        <v/>
      </c>
    </row>
    <row r="5953" spans="1:7" ht="19.5" thickTop="1" thickBot="1">
      <c r="A5953" s="22"/>
      <c r="B5953" s="22"/>
      <c r="C5953" s="22" t="str">
        <f>IF(B5953&gt;0,VLOOKUP(B5953,'الموردين والمخازن'!$A$9:$L$10006,2,0)," ")</f>
        <v xml:space="preserve"> </v>
      </c>
      <c r="D5953" s="22"/>
      <c r="E5953" s="22"/>
      <c r="F5953" s="33"/>
      <c r="G5953" s="69" t="str">
        <f t="shared" si="92"/>
        <v/>
      </c>
    </row>
    <row r="5954" spans="1:7" ht="19.5" thickTop="1" thickBot="1">
      <c r="A5954" s="22"/>
      <c r="B5954" s="22"/>
      <c r="C5954" s="22" t="str">
        <f>IF(B5954&gt;0,VLOOKUP(B5954,'الموردين والمخازن'!$A$9:$L$10006,2,0)," ")</f>
        <v xml:space="preserve"> </v>
      </c>
      <c r="D5954" s="22"/>
      <c r="E5954" s="22"/>
      <c r="F5954" s="33"/>
      <c r="G5954" s="69" t="str">
        <f t="shared" si="92"/>
        <v/>
      </c>
    </row>
    <row r="5955" spans="1:7" ht="19.5" thickTop="1" thickBot="1">
      <c r="A5955" s="22"/>
      <c r="B5955" s="22"/>
      <c r="C5955" s="22" t="str">
        <f>IF(B5955&gt;0,VLOOKUP(B5955,'الموردين والمخازن'!$A$9:$L$10006,2,0)," ")</f>
        <v xml:space="preserve"> </v>
      </c>
      <c r="D5955" s="22"/>
      <c r="E5955" s="22"/>
      <c r="F5955" s="33"/>
      <c r="G5955" s="69" t="str">
        <f t="shared" si="92"/>
        <v/>
      </c>
    </row>
    <row r="5956" spans="1:7" ht="19.5" thickTop="1" thickBot="1">
      <c r="A5956" s="22"/>
      <c r="B5956" s="22"/>
      <c r="C5956" s="22" t="str">
        <f>IF(B5956&gt;0,VLOOKUP(B5956,'الموردين والمخازن'!$A$9:$L$10006,2,0)," ")</f>
        <v xml:space="preserve"> </v>
      </c>
      <c r="D5956" s="22"/>
      <c r="E5956" s="22"/>
      <c r="F5956" s="33"/>
      <c r="G5956" s="69" t="str">
        <f t="shared" si="92"/>
        <v/>
      </c>
    </row>
    <row r="5957" spans="1:7" ht="19.5" thickTop="1" thickBot="1">
      <c r="A5957" s="22"/>
      <c r="B5957" s="22"/>
      <c r="C5957" s="22" t="str">
        <f>IF(B5957&gt;0,VLOOKUP(B5957,'الموردين والمخازن'!$A$9:$L$10006,2,0)," ")</f>
        <v xml:space="preserve"> </v>
      </c>
      <c r="D5957" s="22"/>
      <c r="E5957" s="22"/>
      <c r="F5957" s="33"/>
      <c r="G5957" s="69" t="str">
        <f t="shared" si="92"/>
        <v/>
      </c>
    </row>
    <row r="5958" spans="1:7" ht="19.5" thickTop="1" thickBot="1">
      <c r="A5958" s="22"/>
      <c r="B5958" s="22"/>
      <c r="C5958" s="22" t="str">
        <f>IF(B5958&gt;0,VLOOKUP(B5958,'الموردين والمخازن'!$A$9:$L$10006,2,0)," ")</f>
        <v xml:space="preserve"> </v>
      </c>
      <c r="D5958" s="22"/>
      <c r="E5958" s="22"/>
      <c r="F5958" s="33"/>
      <c r="G5958" s="69" t="str">
        <f t="shared" si="92"/>
        <v/>
      </c>
    </row>
    <row r="5959" spans="1:7" ht="19.5" thickTop="1" thickBot="1">
      <c r="A5959" s="22"/>
      <c r="B5959" s="22"/>
      <c r="C5959" s="22" t="str">
        <f>IF(B5959&gt;0,VLOOKUP(B5959,'الموردين والمخازن'!$A$9:$L$10006,2,0)," ")</f>
        <v xml:space="preserve"> </v>
      </c>
      <c r="D5959" s="22"/>
      <c r="E5959" s="22"/>
      <c r="F5959" s="33"/>
      <c r="G5959" s="69" t="str">
        <f t="shared" si="92"/>
        <v/>
      </c>
    </row>
    <row r="5960" spans="1:7" ht="19.5" thickTop="1" thickBot="1">
      <c r="A5960" s="22"/>
      <c r="B5960" s="22"/>
      <c r="C5960" s="22" t="str">
        <f>IF(B5960&gt;0,VLOOKUP(B5960,'الموردين والمخازن'!$A$9:$L$10006,2,0)," ")</f>
        <v xml:space="preserve"> </v>
      </c>
      <c r="D5960" s="22"/>
      <c r="E5960" s="22"/>
      <c r="F5960" s="33"/>
      <c r="G5960" s="69" t="str">
        <f t="shared" si="92"/>
        <v/>
      </c>
    </row>
    <row r="5961" spans="1:7" ht="19.5" thickTop="1" thickBot="1">
      <c r="A5961" s="22"/>
      <c r="B5961" s="22"/>
      <c r="C5961" s="22" t="str">
        <f>IF(B5961&gt;0,VLOOKUP(B5961,'الموردين والمخازن'!$A$9:$L$10006,2,0)," ")</f>
        <v xml:space="preserve"> </v>
      </c>
      <c r="D5961" s="22"/>
      <c r="E5961" s="22"/>
      <c r="F5961" s="33"/>
      <c r="G5961" s="69" t="str">
        <f t="shared" ref="G5961:G6024" si="93">B5961&amp;A5961</f>
        <v/>
      </c>
    </row>
    <row r="5962" spans="1:7" ht="19.5" thickTop="1" thickBot="1">
      <c r="A5962" s="22"/>
      <c r="B5962" s="22"/>
      <c r="C5962" s="22" t="str">
        <f>IF(B5962&gt;0,VLOOKUP(B5962,'الموردين والمخازن'!$A$9:$L$10006,2,0)," ")</f>
        <v xml:space="preserve"> </v>
      </c>
      <c r="D5962" s="22"/>
      <c r="E5962" s="22"/>
      <c r="F5962" s="33"/>
      <c r="G5962" s="69" t="str">
        <f t="shared" si="93"/>
        <v/>
      </c>
    </row>
    <row r="5963" spans="1:7" ht="19.5" thickTop="1" thickBot="1">
      <c r="A5963" s="22"/>
      <c r="B5963" s="22"/>
      <c r="C5963" s="22" t="str">
        <f>IF(B5963&gt;0,VLOOKUP(B5963,'الموردين والمخازن'!$A$9:$L$10006,2,0)," ")</f>
        <v xml:space="preserve"> </v>
      </c>
      <c r="D5963" s="22"/>
      <c r="E5963" s="22"/>
      <c r="F5963" s="33"/>
      <c r="G5963" s="69" t="str">
        <f t="shared" si="93"/>
        <v/>
      </c>
    </row>
    <row r="5964" spans="1:7" ht="19.5" thickTop="1" thickBot="1">
      <c r="A5964" s="22"/>
      <c r="B5964" s="22"/>
      <c r="C5964" s="22" t="str">
        <f>IF(B5964&gt;0,VLOOKUP(B5964,'الموردين والمخازن'!$A$9:$L$10006,2,0)," ")</f>
        <v xml:space="preserve"> </v>
      </c>
      <c r="D5964" s="22"/>
      <c r="E5964" s="22"/>
      <c r="F5964" s="33"/>
      <c r="G5964" s="69" t="str">
        <f t="shared" si="93"/>
        <v/>
      </c>
    </row>
    <row r="5965" spans="1:7" ht="19.5" thickTop="1" thickBot="1">
      <c r="A5965" s="22"/>
      <c r="B5965" s="22"/>
      <c r="C5965" s="22" t="str">
        <f>IF(B5965&gt;0,VLOOKUP(B5965,'الموردين والمخازن'!$A$9:$L$10006,2,0)," ")</f>
        <v xml:space="preserve"> </v>
      </c>
      <c r="D5965" s="22"/>
      <c r="E5965" s="22"/>
      <c r="F5965" s="33"/>
      <c r="G5965" s="69" t="str">
        <f t="shared" si="93"/>
        <v/>
      </c>
    </row>
    <row r="5966" spans="1:7" ht="19.5" thickTop="1" thickBot="1">
      <c r="A5966" s="22"/>
      <c r="B5966" s="22"/>
      <c r="C5966" s="22" t="str">
        <f>IF(B5966&gt;0,VLOOKUP(B5966,'الموردين والمخازن'!$A$9:$L$10006,2,0)," ")</f>
        <v xml:space="preserve"> </v>
      </c>
      <c r="D5966" s="22"/>
      <c r="E5966" s="22"/>
      <c r="F5966" s="33"/>
      <c r="G5966" s="69" t="str">
        <f t="shared" si="93"/>
        <v/>
      </c>
    </row>
    <row r="5967" spans="1:7" ht="19.5" thickTop="1" thickBot="1">
      <c r="A5967" s="22"/>
      <c r="B5967" s="22"/>
      <c r="C5967" s="22" t="str">
        <f>IF(B5967&gt;0,VLOOKUP(B5967,'الموردين والمخازن'!$A$9:$L$10006,2,0)," ")</f>
        <v xml:space="preserve"> </v>
      </c>
      <c r="D5967" s="22"/>
      <c r="E5967" s="22"/>
      <c r="F5967" s="33"/>
      <c r="G5967" s="69" t="str">
        <f t="shared" si="93"/>
        <v/>
      </c>
    </row>
    <row r="5968" spans="1:7" ht="19.5" thickTop="1" thickBot="1">
      <c r="A5968" s="22"/>
      <c r="B5968" s="22"/>
      <c r="C5968" s="22" t="str">
        <f>IF(B5968&gt;0,VLOOKUP(B5968,'الموردين والمخازن'!$A$9:$L$10006,2,0)," ")</f>
        <v xml:space="preserve"> </v>
      </c>
      <c r="D5968" s="22"/>
      <c r="E5968" s="22"/>
      <c r="F5968" s="33"/>
      <c r="G5968" s="69" t="str">
        <f t="shared" si="93"/>
        <v/>
      </c>
    </row>
    <row r="5969" spans="1:7" ht="19.5" thickTop="1" thickBot="1">
      <c r="A5969" s="22"/>
      <c r="B5969" s="22"/>
      <c r="C5969" s="22" t="str">
        <f>IF(B5969&gt;0,VLOOKUP(B5969,'الموردين والمخازن'!$A$9:$L$10006,2,0)," ")</f>
        <v xml:space="preserve"> </v>
      </c>
      <c r="D5969" s="22"/>
      <c r="E5969" s="22"/>
      <c r="F5969" s="33"/>
      <c r="G5969" s="69" t="str">
        <f t="shared" si="93"/>
        <v/>
      </c>
    </row>
    <row r="5970" spans="1:7" ht="19.5" thickTop="1" thickBot="1">
      <c r="A5970" s="22"/>
      <c r="B5970" s="22"/>
      <c r="C5970" s="22" t="str">
        <f>IF(B5970&gt;0,VLOOKUP(B5970,'الموردين والمخازن'!$A$9:$L$10006,2,0)," ")</f>
        <v xml:space="preserve"> </v>
      </c>
      <c r="D5970" s="22"/>
      <c r="E5970" s="22"/>
      <c r="F5970" s="33"/>
      <c r="G5970" s="69" t="str">
        <f t="shared" si="93"/>
        <v/>
      </c>
    </row>
    <row r="5971" spans="1:7" ht="19.5" thickTop="1" thickBot="1">
      <c r="A5971" s="22"/>
      <c r="B5971" s="22"/>
      <c r="C5971" s="22" t="str">
        <f>IF(B5971&gt;0,VLOOKUP(B5971,'الموردين والمخازن'!$A$9:$L$10006,2,0)," ")</f>
        <v xml:space="preserve"> </v>
      </c>
      <c r="D5971" s="22"/>
      <c r="E5971" s="22"/>
      <c r="F5971" s="33"/>
      <c r="G5971" s="69" t="str">
        <f t="shared" si="93"/>
        <v/>
      </c>
    </row>
    <row r="5972" spans="1:7" ht="19.5" thickTop="1" thickBot="1">
      <c r="A5972" s="22"/>
      <c r="B5972" s="22"/>
      <c r="C5972" s="22" t="str">
        <f>IF(B5972&gt;0,VLOOKUP(B5972,'الموردين والمخازن'!$A$9:$L$10006,2,0)," ")</f>
        <v xml:space="preserve"> </v>
      </c>
      <c r="D5972" s="22"/>
      <c r="E5972" s="22"/>
      <c r="F5972" s="33"/>
      <c r="G5972" s="69" t="str">
        <f t="shared" si="93"/>
        <v/>
      </c>
    </row>
    <row r="5973" spans="1:7" ht="19.5" thickTop="1" thickBot="1">
      <c r="A5973" s="22"/>
      <c r="B5973" s="22"/>
      <c r="C5973" s="22" t="str">
        <f>IF(B5973&gt;0,VLOOKUP(B5973,'الموردين والمخازن'!$A$9:$L$10006,2,0)," ")</f>
        <v xml:space="preserve"> </v>
      </c>
      <c r="D5973" s="22"/>
      <c r="E5973" s="22"/>
      <c r="F5973" s="33"/>
      <c r="G5973" s="69" t="str">
        <f t="shared" si="93"/>
        <v/>
      </c>
    </row>
    <row r="5974" spans="1:7" ht="19.5" thickTop="1" thickBot="1">
      <c r="A5974" s="22"/>
      <c r="B5974" s="22"/>
      <c r="C5974" s="22" t="str">
        <f>IF(B5974&gt;0,VLOOKUP(B5974,'الموردين والمخازن'!$A$9:$L$10006,2,0)," ")</f>
        <v xml:space="preserve"> </v>
      </c>
      <c r="D5974" s="22"/>
      <c r="E5974" s="22"/>
      <c r="F5974" s="33"/>
      <c r="G5974" s="69" t="str">
        <f t="shared" si="93"/>
        <v/>
      </c>
    </row>
    <row r="5975" spans="1:7" ht="19.5" thickTop="1" thickBot="1">
      <c r="A5975" s="22"/>
      <c r="B5975" s="22"/>
      <c r="C5975" s="22" t="str">
        <f>IF(B5975&gt;0,VLOOKUP(B5975,'الموردين والمخازن'!$A$9:$L$10006,2,0)," ")</f>
        <v xml:space="preserve"> </v>
      </c>
      <c r="D5975" s="22"/>
      <c r="E5975" s="22"/>
      <c r="F5975" s="33"/>
      <c r="G5975" s="69" t="str">
        <f t="shared" si="93"/>
        <v/>
      </c>
    </row>
    <row r="5976" spans="1:7" ht="19.5" thickTop="1" thickBot="1">
      <c r="A5976" s="22"/>
      <c r="B5976" s="22"/>
      <c r="C5976" s="22" t="str">
        <f>IF(B5976&gt;0,VLOOKUP(B5976,'الموردين والمخازن'!$A$9:$L$10006,2,0)," ")</f>
        <v xml:space="preserve"> </v>
      </c>
      <c r="D5976" s="22"/>
      <c r="E5976" s="22"/>
      <c r="F5976" s="33"/>
      <c r="G5976" s="69" t="str">
        <f t="shared" si="93"/>
        <v/>
      </c>
    </row>
    <row r="5977" spans="1:7" ht="19.5" thickTop="1" thickBot="1">
      <c r="A5977" s="22"/>
      <c r="B5977" s="22"/>
      <c r="C5977" s="22" t="str">
        <f>IF(B5977&gt;0,VLOOKUP(B5977,'الموردين والمخازن'!$A$9:$L$10006,2,0)," ")</f>
        <v xml:space="preserve"> </v>
      </c>
      <c r="D5977" s="22"/>
      <c r="E5977" s="22"/>
      <c r="F5977" s="33"/>
      <c r="G5977" s="69" t="str">
        <f t="shared" si="93"/>
        <v/>
      </c>
    </row>
    <row r="5978" spans="1:7" ht="19.5" thickTop="1" thickBot="1">
      <c r="A5978" s="22"/>
      <c r="B5978" s="22"/>
      <c r="C5978" s="22" t="str">
        <f>IF(B5978&gt;0,VLOOKUP(B5978,'الموردين والمخازن'!$A$9:$L$10006,2,0)," ")</f>
        <v xml:space="preserve"> </v>
      </c>
      <c r="D5978" s="22"/>
      <c r="E5978" s="22"/>
      <c r="F5978" s="33"/>
      <c r="G5978" s="69" t="str">
        <f t="shared" si="93"/>
        <v/>
      </c>
    </row>
    <row r="5979" spans="1:7" ht="19.5" thickTop="1" thickBot="1">
      <c r="A5979" s="22"/>
      <c r="B5979" s="22"/>
      <c r="C5979" s="22" t="str">
        <f>IF(B5979&gt;0,VLOOKUP(B5979,'الموردين والمخازن'!$A$9:$L$10006,2,0)," ")</f>
        <v xml:space="preserve"> </v>
      </c>
      <c r="D5979" s="22"/>
      <c r="E5979" s="22"/>
      <c r="F5979" s="33"/>
      <c r="G5979" s="69" t="str">
        <f t="shared" si="93"/>
        <v/>
      </c>
    </row>
    <row r="5980" spans="1:7" ht="19.5" thickTop="1" thickBot="1">
      <c r="A5980" s="22"/>
      <c r="B5980" s="22"/>
      <c r="C5980" s="22" t="str">
        <f>IF(B5980&gt;0,VLOOKUP(B5980,'الموردين والمخازن'!$A$9:$L$10006,2,0)," ")</f>
        <v xml:space="preserve"> </v>
      </c>
      <c r="D5980" s="22"/>
      <c r="E5980" s="22"/>
      <c r="F5980" s="33"/>
      <c r="G5980" s="69" t="str">
        <f t="shared" si="93"/>
        <v/>
      </c>
    </row>
    <row r="5981" spans="1:7" ht="19.5" thickTop="1" thickBot="1">
      <c r="A5981" s="22"/>
      <c r="B5981" s="22"/>
      <c r="C5981" s="22" t="str">
        <f>IF(B5981&gt;0,VLOOKUP(B5981,'الموردين والمخازن'!$A$9:$L$10006,2,0)," ")</f>
        <v xml:space="preserve"> </v>
      </c>
      <c r="D5981" s="22"/>
      <c r="E5981" s="22"/>
      <c r="F5981" s="33"/>
      <c r="G5981" s="69" t="str">
        <f t="shared" si="93"/>
        <v/>
      </c>
    </row>
    <row r="5982" spans="1:7" ht="19.5" thickTop="1" thickBot="1">
      <c r="A5982" s="22"/>
      <c r="B5982" s="22"/>
      <c r="C5982" s="22" t="str">
        <f>IF(B5982&gt;0,VLOOKUP(B5982,'الموردين والمخازن'!$A$9:$L$10006,2,0)," ")</f>
        <v xml:space="preserve"> </v>
      </c>
      <c r="D5982" s="22"/>
      <c r="E5982" s="22"/>
      <c r="F5982" s="33"/>
      <c r="G5982" s="69" t="str">
        <f t="shared" si="93"/>
        <v/>
      </c>
    </row>
    <row r="5983" spans="1:7" ht="19.5" thickTop="1" thickBot="1">
      <c r="A5983" s="22"/>
      <c r="B5983" s="22"/>
      <c r="C5983" s="22" t="str">
        <f>IF(B5983&gt;0,VLOOKUP(B5983,'الموردين والمخازن'!$A$9:$L$10006,2,0)," ")</f>
        <v xml:space="preserve"> </v>
      </c>
      <c r="D5983" s="22"/>
      <c r="E5983" s="22"/>
      <c r="F5983" s="33"/>
      <c r="G5983" s="69" t="str">
        <f t="shared" si="93"/>
        <v/>
      </c>
    </row>
    <row r="5984" spans="1:7" ht="19.5" thickTop="1" thickBot="1">
      <c r="A5984" s="22"/>
      <c r="B5984" s="22"/>
      <c r="C5984" s="22" t="str">
        <f>IF(B5984&gt;0,VLOOKUP(B5984,'الموردين والمخازن'!$A$9:$L$10006,2,0)," ")</f>
        <v xml:space="preserve"> </v>
      </c>
      <c r="D5984" s="22"/>
      <c r="E5984" s="22"/>
      <c r="F5984" s="33"/>
      <c r="G5984" s="69" t="str">
        <f t="shared" si="93"/>
        <v/>
      </c>
    </row>
    <row r="5985" spans="1:7" ht="19.5" thickTop="1" thickBot="1">
      <c r="A5985" s="22"/>
      <c r="B5985" s="22"/>
      <c r="C5985" s="22" t="str">
        <f>IF(B5985&gt;0,VLOOKUP(B5985,'الموردين والمخازن'!$A$9:$L$10006,2,0)," ")</f>
        <v xml:space="preserve"> </v>
      </c>
      <c r="D5985" s="22"/>
      <c r="E5985" s="22"/>
      <c r="F5985" s="33"/>
      <c r="G5985" s="69" t="str">
        <f t="shared" si="93"/>
        <v/>
      </c>
    </row>
    <row r="5986" spans="1:7" ht="19.5" thickTop="1" thickBot="1">
      <c r="A5986" s="22"/>
      <c r="B5986" s="22"/>
      <c r="C5986" s="22" t="str">
        <f>IF(B5986&gt;0,VLOOKUP(B5986,'الموردين والمخازن'!$A$9:$L$10006,2,0)," ")</f>
        <v xml:space="preserve"> </v>
      </c>
      <c r="D5986" s="22"/>
      <c r="E5986" s="22"/>
      <c r="F5986" s="33"/>
      <c r="G5986" s="69" t="str">
        <f t="shared" si="93"/>
        <v/>
      </c>
    </row>
    <row r="5987" spans="1:7" ht="19.5" thickTop="1" thickBot="1">
      <c r="A5987" s="22"/>
      <c r="B5987" s="22"/>
      <c r="C5987" s="22" t="str">
        <f>IF(B5987&gt;0,VLOOKUP(B5987,'الموردين والمخازن'!$A$9:$L$10006,2,0)," ")</f>
        <v xml:space="preserve"> </v>
      </c>
      <c r="D5987" s="22"/>
      <c r="E5987" s="22"/>
      <c r="F5987" s="33"/>
      <c r="G5987" s="69" t="str">
        <f t="shared" si="93"/>
        <v/>
      </c>
    </row>
    <row r="5988" spans="1:7" ht="19.5" thickTop="1" thickBot="1">
      <c r="A5988" s="22"/>
      <c r="B5988" s="22"/>
      <c r="C5988" s="22" t="str">
        <f>IF(B5988&gt;0,VLOOKUP(B5988,'الموردين والمخازن'!$A$9:$L$10006,2,0)," ")</f>
        <v xml:space="preserve"> </v>
      </c>
      <c r="D5988" s="22"/>
      <c r="E5988" s="22"/>
      <c r="F5988" s="33"/>
      <c r="G5988" s="69" t="str">
        <f t="shared" si="93"/>
        <v/>
      </c>
    </row>
    <row r="5989" spans="1:7" ht="19.5" thickTop="1" thickBot="1">
      <c r="A5989" s="22"/>
      <c r="B5989" s="22"/>
      <c r="C5989" s="22" t="str">
        <f>IF(B5989&gt;0,VLOOKUP(B5989,'الموردين والمخازن'!$A$9:$L$10006,2,0)," ")</f>
        <v xml:space="preserve"> </v>
      </c>
      <c r="D5989" s="22"/>
      <c r="E5989" s="22"/>
      <c r="F5989" s="33"/>
      <c r="G5989" s="69" t="str">
        <f t="shared" si="93"/>
        <v/>
      </c>
    </row>
    <row r="5990" spans="1:7" ht="19.5" thickTop="1" thickBot="1">
      <c r="A5990" s="22"/>
      <c r="B5990" s="22"/>
      <c r="C5990" s="22" t="str">
        <f>IF(B5990&gt;0,VLOOKUP(B5990,'الموردين والمخازن'!$A$9:$L$10006,2,0)," ")</f>
        <v xml:space="preserve"> </v>
      </c>
      <c r="D5990" s="22"/>
      <c r="E5990" s="22"/>
      <c r="F5990" s="33"/>
      <c r="G5990" s="69" t="str">
        <f t="shared" si="93"/>
        <v/>
      </c>
    </row>
    <row r="5991" spans="1:7" ht="19.5" thickTop="1" thickBot="1">
      <c r="A5991" s="22"/>
      <c r="B5991" s="22"/>
      <c r="C5991" s="22" t="str">
        <f>IF(B5991&gt;0,VLOOKUP(B5991,'الموردين والمخازن'!$A$9:$L$10006,2,0)," ")</f>
        <v xml:space="preserve"> </v>
      </c>
      <c r="D5991" s="22"/>
      <c r="E5991" s="22"/>
      <c r="F5991" s="33"/>
      <c r="G5991" s="69" t="str">
        <f t="shared" si="93"/>
        <v/>
      </c>
    </row>
    <row r="5992" spans="1:7" ht="19.5" thickTop="1" thickBot="1">
      <c r="A5992" s="22"/>
      <c r="B5992" s="22"/>
      <c r="C5992" s="22" t="str">
        <f>IF(B5992&gt;0,VLOOKUP(B5992,'الموردين والمخازن'!$A$9:$L$10006,2,0)," ")</f>
        <v xml:space="preserve"> </v>
      </c>
      <c r="D5992" s="22"/>
      <c r="E5992" s="22"/>
      <c r="F5992" s="33"/>
      <c r="G5992" s="69" t="str">
        <f t="shared" si="93"/>
        <v/>
      </c>
    </row>
    <row r="5993" spans="1:7" ht="19.5" thickTop="1" thickBot="1">
      <c r="A5993" s="22"/>
      <c r="B5993" s="22"/>
      <c r="C5993" s="22" t="str">
        <f>IF(B5993&gt;0,VLOOKUP(B5993,'الموردين والمخازن'!$A$9:$L$10006,2,0)," ")</f>
        <v xml:space="preserve"> </v>
      </c>
      <c r="D5993" s="22"/>
      <c r="E5993" s="22"/>
      <c r="F5993" s="33"/>
      <c r="G5993" s="69" t="str">
        <f t="shared" si="93"/>
        <v/>
      </c>
    </row>
    <row r="5994" spans="1:7" ht="19.5" thickTop="1" thickBot="1">
      <c r="A5994" s="22"/>
      <c r="B5994" s="22"/>
      <c r="C5994" s="22" t="str">
        <f>IF(B5994&gt;0,VLOOKUP(B5994,'الموردين والمخازن'!$A$9:$L$10006,2,0)," ")</f>
        <v xml:space="preserve"> </v>
      </c>
      <c r="D5994" s="22"/>
      <c r="E5994" s="22"/>
      <c r="F5994" s="33"/>
      <c r="G5994" s="69" t="str">
        <f t="shared" si="93"/>
        <v/>
      </c>
    </row>
    <row r="5995" spans="1:7" ht="19.5" thickTop="1" thickBot="1">
      <c r="A5995" s="22"/>
      <c r="B5995" s="22"/>
      <c r="C5995" s="22" t="str">
        <f>IF(B5995&gt;0,VLOOKUP(B5995,'الموردين والمخازن'!$A$9:$L$10006,2,0)," ")</f>
        <v xml:space="preserve"> </v>
      </c>
      <c r="D5995" s="22"/>
      <c r="E5995" s="22"/>
      <c r="F5995" s="33"/>
      <c r="G5995" s="69" t="str">
        <f t="shared" si="93"/>
        <v/>
      </c>
    </row>
    <row r="5996" spans="1:7" ht="19.5" thickTop="1" thickBot="1">
      <c r="A5996" s="22"/>
      <c r="B5996" s="22"/>
      <c r="C5996" s="22" t="str">
        <f>IF(B5996&gt;0,VLOOKUP(B5996,'الموردين والمخازن'!$A$9:$L$10006,2,0)," ")</f>
        <v xml:space="preserve"> </v>
      </c>
      <c r="D5996" s="22"/>
      <c r="E5996" s="22"/>
      <c r="F5996" s="33"/>
      <c r="G5996" s="69" t="str">
        <f t="shared" si="93"/>
        <v/>
      </c>
    </row>
    <row r="5997" spans="1:7" ht="19.5" thickTop="1" thickBot="1">
      <c r="A5997" s="22"/>
      <c r="B5997" s="22"/>
      <c r="C5997" s="22" t="str">
        <f>IF(B5997&gt;0,VLOOKUP(B5997,'الموردين والمخازن'!$A$9:$L$10006,2,0)," ")</f>
        <v xml:space="preserve"> </v>
      </c>
      <c r="D5997" s="22"/>
      <c r="E5997" s="22"/>
      <c r="F5997" s="33"/>
      <c r="G5997" s="69" t="str">
        <f t="shared" si="93"/>
        <v/>
      </c>
    </row>
    <row r="5998" spans="1:7" ht="19.5" thickTop="1" thickBot="1">
      <c r="A5998" s="22"/>
      <c r="B5998" s="22"/>
      <c r="C5998" s="22" t="str">
        <f>IF(B5998&gt;0,VLOOKUP(B5998,'الموردين والمخازن'!$A$9:$L$10006,2,0)," ")</f>
        <v xml:space="preserve"> </v>
      </c>
      <c r="D5998" s="22"/>
      <c r="E5998" s="22"/>
      <c r="F5998" s="33"/>
      <c r="G5998" s="69" t="str">
        <f t="shared" si="93"/>
        <v/>
      </c>
    </row>
    <row r="5999" spans="1:7" ht="19.5" thickTop="1" thickBot="1">
      <c r="A5999" s="22"/>
      <c r="B5999" s="22"/>
      <c r="C5999" s="22" t="str">
        <f>IF(B5999&gt;0,VLOOKUP(B5999,'الموردين والمخازن'!$A$9:$L$10006,2,0)," ")</f>
        <v xml:space="preserve"> </v>
      </c>
      <c r="D5999" s="22"/>
      <c r="E5999" s="22"/>
      <c r="F5999" s="33"/>
      <c r="G5999" s="69" t="str">
        <f t="shared" si="93"/>
        <v/>
      </c>
    </row>
    <row r="6000" spans="1:7" ht="19.5" thickTop="1" thickBot="1">
      <c r="A6000" s="22"/>
      <c r="B6000" s="22"/>
      <c r="C6000" s="22" t="str">
        <f>IF(B6000&gt;0,VLOOKUP(B6000,'الموردين والمخازن'!$A$9:$L$10006,2,0)," ")</f>
        <v xml:space="preserve"> </v>
      </c>
      <c r="D6000" s="22"/>
      <c r="E6000" s="22"/>
      <c r="F6000" s="33"/>
      <c r="G6000" s="69" t="str">
        <f t="shared" si="93"/>
        <v/>
      </c>
    </row>
    <row r="6001" spans="1:7" ht="19.5" thickTop="1" thickBot="1">
      <c r="A6001" s="22"/>
      <c r="B6001" s="22"/>
      <c r="C6001" s="22" t="str">
        <f>IF(B6001&gt;0,VLOOKUP(B6001,'الموردين والمخازن'!$A$9:$L$10006,2,0)," ")</f>
        <v xml:space="preserve"> </v>
      </c>
      <c r="D6001" s="22"/>
      <c r="E6001" s="22"/>
      <c r="F6001" s="33"/>
      <c r="G6001" s="69" t="str">
        <f t="shared" si="93"/>
        <v/>
      </c>
    </row>
    <row r="6002" spans="1:7" ht="19.5" thickTop="1" thickBot="1">
      <c r="A6002" s="22"/>
      <c r="B6002" s="22"/>
      <c r="C6002" s="22" t="str">
        <f>IF(B6002&gt;0,VLOOKUP(B6002,'الموردين والمخازن'!$A$9:$L$10006,2,0)," ")</f>
        <v xml:space="preserve"> </v>
      </c>
      <c r="D6002" s="22"/>
      <c r="E6002" s="22"/>
      <c r="F6002" s="33"/>
      <c r="G6002" s="69" t="str">
        <f t="shared" si="93"/>
        <v/>
      </c>
    </row>
    <row r="6003" spans="1:7" ht="19.5" thickTop="1" thickBot="1">
      <c r="A6003" s="22"/>
      <c r="B6003" s="22"/>
      <c r="C6003" s="22" t="str">
        <f>IF(B6003&gt;0,VLOOKUP(B6003,'الموردين والمخازن'!$A$9:$L$10006,2,0)," ")</f>
        <v xml:space="preserve"> </v>
      </c>
      <c r="D6003" s="22"/>
      <c r="E6003" s="22"/>
      <c r="F6003" s="33"/>
      <c r="G6003" s="69" t="str">
        <f t="shared" si="93"/>
        <v/>
      </c>
    </row>
    <row r="6004" spans="1:7" ht="19.5" thickTop="1" thickBot="1">
      <c r="A6004" s="22"/>
      <c r="B6004" s="22"/>
      <c r="C6004" s="22" t="str">
        <f>IF(B6004&gt;0,VLOOKUP(B6004,'الموردين والمخازن'!$A$9:$L$10006,2,0)," ")</f>
        <v xml:space="preserve"> </v>
      </c>
      <c r="D6004" s="22"/>
      <c r="E6004" s="22"/>
      <c r="F6004" s="33"/>
      <c r="G6004" s="69" t="str">
        <f t="shared" si="93"/>
        <v/>
      </c>
    </row>
    <row r="6005" spans="1:7" ht="19.5" thickTop="1" thickBot="1">
      <c r="A6005" s="22"/>
      <c r="B6005" s="22"/>
      <c r="C6005" s="22" t="str">
        <f>IF(B6005&gt;0,VLOOKUP(B6005,'الموردين والمخازن'!$A$9:$L$10006,2,0)," ")</f>
        <v xml:space="preserve"> </v>
      </c>
      <c r="D6005" s="22"/>
      <c r="E6005" s="22"/>
      <c r="F6005" s="33"/>
      <c r="G6005" s="69" t="str">
        <f t="shared" si="93"/>
        <v/>
      </c>
    </row>
    <row r="6006" spans="1:7" ht="19.5" thickTop="1" thickBot="1">
      <c r="A6006" s="22"/>
      <c r="B6006" s="22"/>
      <c r="C6006" s="22" t="str">
        <f>IF(B6006&gt;0,VLOOKUP(B6006,'الموردين والمخازن'!$A$9:$L$10006,2,0)," ")</f>
        <v xml:space="preserve"> </v>
      </c>
      <c r="D6006" s="22"/>
      <c r="E6006" s="22"/>
      <c r="F6006" s="33"/>
      <c r="G6006" s="69" t="str">
        <f t="shared" si="93"/>
        <v/>
      </c>
    </row>
    <row r="6007" spans="1:7" ht="19.5" thickTop="1" thickBot="1">
      <c r="A6007" s="22"/>
      <c r="B6007" s="22"/>
      <c r="C6007" s="22" t="str">
        <f>IF(B6007&gt;0,VLOOKUP(B6007,'الموردين والمخازن'!$A$9:$L$10006,2,0)," ")</f>
        <v xml:space="preserve"> </v>
      </c>
      <c r="D6007" s="22"/>
      <c r="E6007" s="22"/>
      <c r="F6007" s="33"/>
      <c r="G6007" s="69" t="str">
        <f t="shared" si="93"/>
        <v/>
      </c>
    </row>
    <row r="6008" spans="1:7" ht="19.5" thickTop="1" thickBot="1">
      <c r="A6008" s="22"/>
      <c r="B6008" s="22"/>
      <c r="C6008" s="22" t="str">
        <f>IF(B6008&gt;0,VLOOKUP(B6008,'الموردين والمخازن'!$A$9:$L$10006,2,0)," ")</f>
        <v xml:space="preserve"> </v>
      </c>
      <c r="D6008" s="22"/>
      <c r="E6008" s="22"/>
      <c r="F6008" s="33"/>
      <c r="G6008" s="69" t="str">
        <f t="shared" si="93"/>
        <v/>
      </c>
    </row>
    <row r="6009" spans="1:7" ht="19.5" thickTop="1" thickBot="1">
      <c r="A6009" s="22"/>
      <c r="B6009" s="22"/>
      <c r="C6009" s="22" t="str">
        <f>IF(B6009&gt;0,VLOOKUP(B6009,'الموردين والمخازن'!$A$9:$L$10006,2,0)," ")</f>
        <v xml:space="preserve"> </v>
      </c>
      <c r="D6009" s="22"/>
      <c r="E6009" s="22"/>
      <c r="F6009" s="33"/>
      <c r="G6009" s="69" t="str">
        <f t="shared" si="93"/>
        <v/>
      </c>
    </row>
    <row r="6010" spans="1:7" ht="19.5" thickTop="1" thickBot="1">
      <c r="A6010" s="22"/>
      <c r="B6010" s="22"/>
      <c r="C6010" s="22" t="str">
        <f>IF(B6010&gt;0,VLOOKUP(B6010,'الموردين والمخازن'!$A$9:$L$10006,2,0)," ")</f>
        <v xml:space="preserve"> </v>
      </c>
      <c r="D6010" s="22"/>
      <c r="E6010" s="22"/>
      <c r="F6010" s="33"/>
      <c r="G6010" s="69" t="str">
        <f t="shared" si="93"/>
        <v/>
      </c>
    </row>
    <row r="6011" spans="1:7" ht="19.5" thickTop="1" thickBot="1">
      <c r="A6011" s="22"/>
      <c r="B6011" s="22"/>
      <c r="C6011" s="22" t="str">
        <f>IF(B6011&gt;0,VLOOKUP(B6011,'الموردين والمخازن'!$A$9:$L$10006,2,0)," ")</f>
        <v xml:space="preserve"> </v>
      </c>
      <c r="D6011" s="22"/>
      <c r="E6011" s="22"/>
      <c r="F6011" s="33"/>
      <c r="G6011" s="69" t="str">
        <f t="shared" si="93"/>
        <v/>
      </c>
    </row>
    <row r="6012" spans="1:7" ht="19.5" thickTop="1" thickBot="1">
      <c r="A6012" s="22"/>
      <c r="B6012" s="22"/>
      <c r="C6012" s="22" t="str">
        <f>IF(B6012&gt;0,VLOOKUP(B6012,'الموردين والمخازن'!$A$9:$L$10006,2,0)," ")</f>
        <v xml:space="preserve"> </v>
      </c>
      <c r="D6012" s="22"/>
      <c r="E6012" s="22"/>
      <c r="F6012" s="33"/>
      <c r="G6012" s="69" t="str">
        <f t="shared" si="93"/>
        <v/>
      </c>
    </row>
    <row r="6013" spans="1:7" ht="19.5" thickTop="1" thickBot="1">
      <c r="A6013" s="22"/>
      <c r="B6013" s="22"/>
      <c r="C6013" s="22" t="str">
        <f>IF(B6013&gt;0,VLOOKUP(B6013,'الموردين والمخازن'!$A$9:$L$10006,2,0)," ")</f>
        <v xml:space="preserve"> </v>
      </c>
      <c r="D6013" s="22"/>
      <c r="E6013" s="22"/>
      <c r="F6013" s="33"/>
      <c r="G6013" s="69" t="str">
        <f t="shared" si="93"/>
        <v/>
      </c>
    </row>
    <row r="6014" spans="1:7" ht="19.5" thickTop="1" thickBot="1">
      <c r="A6014" s="22"/>
      <c r="B6014" s="22"/>
      <c r="C6014" s="22" t="str">
        <f>IF(B6014&gt;0,VLOOKUP(B6014,'الموردين والمخازن'!$A$9:$L$10006,2,0)," ")</f>
        <v xml:space="preserve"> </v>
      </c>
      <c r="D6014" s="22"/>
      <c r="E6014" s="22"/>
      <c r="F6014" s="33"/>
      <c r="G6014" s="69" t="str">
        <f t="shared" si="93"/>
        <v/>
      </c>
    </row>
    <row r="6015" spans="1:7" ht="19.5" thickTop="1" thickBot="1">
      <c r="A6015" s="22"/>
      <c r="B6015" s="22"/>
      <c r="C6015" s="22" t="str">
        <f>IF(B6015&gt;0,VLOOKUP(B6015,'الموردين والمخازن'!$A$9:$L$10006,2,0)," ")</f>
        <v xml:space="preserve"> </v>
      </c>
      <c r="D6015" s="22"/>
      <c r="E6015" s="22"/>
      <c r="F6015" s="33"/>
      <c r="G6015" s="69" t="str">
        <f t="shared" si="93"/>
        <v/>
      </c>
    </row>
    <row r="6016" spans="1:7" ht="19.5" thickTop="1" thickBot="1">
      <c r="A6016" s="22"/>
      <c r="B6016" s="22"/>
      <c r="C6016" s="22" t="str">
        <f>IF(B6016&gt;0,VLOOKUP(B6016,'الموردين والمخازن'!$A$9:$L$10006,2,0)," ")</f>
        <v xml:space="preserve"> </v>
      </c>
      <c r="D6016" s="22"/>
      <c r="E6016" s="22"/>
      <c r="F6016" s="33"/>
      <c r="G6016" s="69" t="str">
        <f t="shared" si="93"/>
        <v/>
      </c>
    </row>
    <row r="6017" spans="1:7" ht="19.5" thickTop="1" thickBot="1">
      <c r="A6017" s="22"/>
      <c r="B6017" s="22"/>
      <c r="C6017" s="22" t="str">
        <f>IF(B6017&gt;0,VLOOKUP(B6017,'الموردين والمخازن'!$A$9:$L$10006,2,0)," ")</f>
        <v xml:space="preserve"> </v>
      </c>
      <c r="D6017" s="22"/>
      <c r="E6017" s="22"/>
      <c r="F6017" s="33"/>
      <c r="G6017" s="69" t="str">
        <f t="shared" si="93"/>
        <v/>
      </c>
    </row>
    <row r="6018" spans="1:7" ht="19.5" thickTop="1" thickBot="1">
      <c r="A6018" s="22"/>
      <c r="B6018" s="22"/>
      <c r="C6018" s="22" t="str">
        <f>IF(B6018&gt;0,VLOOKUP(B6018,'الموردين والمخازن'!$A$9:$L$10006,2,0)," ")</f>
        <v xml:space="preserve"> </v>
      </c>
      <c r="D6018" s="22"/>
      <c r="E6018" s="22"/>
      <c r="F6018" s="33"/>
      <c r="G6018" s="69" t="str">
        <f t="shared" si="93"/>
        <v/>
      </c>
    </row>
    <row r="6019" spans="1:7" ht="19.5" thickTop="1" thickBot="1">
      <c r="A6019" s="22"/>
      <c r="B6019" s="22"/>
      <c r="C6019" s="22" t="str">
        <f>IF(B6019&gt;0,VLOOKUP(B6019,'الموردين والمخازن'!$A$9:$L$10006,2,0)," ")</f>
        <v xml:space="preserve"> </v>
      </c>
      <c r="D6019" s="22"/>
      <c r="E6019" s="22"/>
      <c r="F6019" s="33"/>
      <c r="G6019" s="69" t="str">
        <f t="shared" si="93"/>
        <v/>
      </c>
    </row>
    <row r="6020" spans="1:7" ht="19.5" thickTop="1" thickBot="1">
      <c r="A6020" s="22"/>
      <c r="B6020" s="22"/>
      <c r="C6020" s="22" t="str">
        <f>IF(B6020&gt;0,VLOOKUP(B6020,'الموردين والمخازن'!$A$9:$L$10006,2,0)," ")</f>
        <v xml:space="preserve"> </v>
      </c>
      <c r="D6020" s="22"/>
      <c r="E6020" s="22"/>
      <c r="F6020" s="33"/>
      <c r="G6020" s="69" t="str">
        <f t="shared" si="93"/>
        <v/>
      </c>
    </row>
    <row r="6021" spans="1:7" ht="19.5" thickTop="1" thickBot="1">
      <c r="A6021" s="22"/>
      <c r="B6021" s="22"/>
      <c r="C6021" s="22" t="str">
        <f>IF(B6021&gt;0,VLOOKUP(B6021,'الموردين والمخازن'!$A$9:$L$10006,2,0)," ")</f>
        <v xml:space="preserve"> </v>
      </c>
      <c r="D6021" s="22"/>
      <c r="E6021" s="22"/>
      <c r="F6021" s="33"/>
      <c r="G6021" s="69" t="str">
        <f t="shared" si="93"/>
        <v/>
      </c>
    </row>
    <row r="6022" spans="1:7" ht="19.5" thickTop="1" thickBot="1">
      <c r="A6022" s="22"/>
      <c r="B6022" s="22"/>
      <c r="C6022" s="22" t="str">
        <f>IF(B6022&gt;0,VLOOKUP(B6022,'الموردين والمخازن'!$A$9:$L$10006,2,0)," ")</f>
        <v xml:space="preserve"> </v>
      </c>
      <c r="D6022" s="22"/>
      <c r="E6022" s="22"/>
      <c r="F6022" s="33"/>
      <c r="G6022" s="69" t="str">
        <f t="shared" si="93"/>
        <v/>
      </c>
    </row>
    <row r="6023" spans="1:7" ht="19.5" thickTop="1" thickBot="1">
      <c r="A6023" s="22"/>
      <c r="B6023" s="22"/>
      <c r="C6023" s="22" t="str">
        <f>IF(B6023&gt;0,VLOOKUP(B6023,'الموردين والمخازن'!$A$9:$L$10006,2,0)," ")</f>
        <v xml:space="preserve"> </v>
      </c>
      <c r="D6023" s="22"/>
      <c r="E6023" s="22"/>
      <c r="F6023" s="33"/>
      <c r="G6023" s="69" t="str">
        <f t="shared" si="93"/>
        <v/>
      </c>
    </row>
    <row r="6024" spans="1:7" ht="19.5" thickTop="1" thickBot="1">
      <c r="A6024" s="22"/>
      <c r="B6024" s="22"/>
      <c r="C6024" s="22" t="str">
        <f>IF(B6024&gt;0,VLOOKUP(B6024,'الموردين والمخازن'!$A$9:$L$10006,2,0)," ")</f>
        <v xml:space="preserve"> </v>
      </c>
      <c r="D6024" s="22"/>
      <c r="E6024" s="22"/>
      <c r="F6024" s="33"/>
      <c r="G6024" s="69" t="str">
        <f t="shared" si="93"/>
        <v/>
      </c>
    </row>
    <row r="6025" spans="1:7" ht="19.5" thickTop="1" thickBot="1">
      <c r="A6025" s="22"/>
      <c r="B6025" s="22"/>
      <c r="C6025" s="22" t="str">
        <f>IF(B6025&gt;0,VLOOKUP(B6025,'الموردين والمخازن'!$A$9:$L$10006,2,0)," ")</f>
        <v xml:space="preserve"> </v>
      </c>
      <c r="D6025" s="22"/>
      <c r="E6025" s="22"/>
      <c r="F6025" s="33"/>
      <c r="G6025" s="69" t="str">
        <f t="shared" ref="G6025:G6088" si="94">B6025&amp;A6025</f>
        <v/>
      </c>
    </row>
    <row r="6026" spans="1:7" ht="19.5" thickTop="1" thickBot="1">
      <c r="A6026" s="22"/>
      <c r="B6026" s="22"/>
      <c r="C6026" s="22" t="str">
        <f>IF(B6026&gt;0,VLOOKUP(B6026,'الموردين والمخازن'!$A$9:$L$10006,2,0)," ")</f>
        <v xml:space="preserve"> </v>
      </c>
      <c r="D6026" s="22"/>
      <c r="E6026" s="22"/>
      <c r="F6026" s="33"/>
      <c r="G6026" s="69" t="str">
        <f t="shared" si="94"/>
        <v/>
      </c>
    </row>
    <row r="6027" spans="1:7" ht="19.5" thickTop="1" thickBot="1">
      <c r="A6027" s="22"/>
      <c r="B6027" s="22"/>
      <c r="C6027" s="22" t="str">
        <f>IF(B6027&gt;0,VLOOKUP(B6027,'الموردين والمخازن'!$A$9:$L$10006,2,0)," ")</f>
        <v xml:space="preserve"> </v>
      </c>
      <c r="D6027" s="22"/>
      <c r="E6027" s="22"/>
      <c r="F6027" s="33"/>
      <c r="G6027" s="69" t="str">
        <f t="shared" si="94"/>
        <v/>
      </c>
    </row>
    <row r="6028" spans="1:7" ht="19.5" thickTop="1" thickBot="1">
      <c r="A6028" s="22"/>
      <c r="B6028" s="22"/>
      <c r="C6028" s="22" t="str">
        <f>IF(B6028&gt;0,VLOOKUP(B6028,'الموردين والمخازن'!$A$9:$L$10006,2,0)," ")</f>
        <v xml:space="preserve"> </v>
      </c>
      <c r="D6028" s="22"/>
      <c r="E6028" s="22"/>
      <c r="F6028" s="33"/>
      <c r="G6028" s="69" t="str">
        <f t="shared" si="94"/>
        <v/>
      </c>
    </row>
    <row r="6029" spans="1:7" ht="19.5" thickTop="1" thickBot="1">
      <c r="A6029" s="22"/>
      <c r="B6029" s="22"/>
      <c r="C6029" s="22" t="str">
        <f>IF(B6029&gt;0,VLOOKUP(B6029,'الموردين والمخازن'!$A$9:$L$10006,2,0)," ")</f>
        <v xml:space="preserve"> </v>
      </c>
      <c r="D6029" s="22"/>
      <c r="E6029" s="22"/>
      <c r="F6029" s="33"/>
      <c r="G6029" s="69" t="str">
        <f t="shared" si="94"/>
        <v/>
      </c>
    </row>
    <row r="6030" spans="1:7" ht="19.5" thickTop="1" thickBot="1">
      <c r="A6030" s="22"/>
      <c r="B6030" s="22"/>
      <c r="C6030" s="22" t="str">
        <f>IF(B6030&gt;0,VLOOKUP(B6030,'الموردين والمخازن'!$A$9:$L$10006,2,0)," ")</f>
        <v xml:space="preserve"> </v>
      </c>
      <c r="D6030" s="22"/>
      <c r="E6030" s="22"/>
      <c r="F6030" s="33"/>
      <c r="G6030" s="69" t="str">
        <f t="shared" si="94"/>
        <v/>
      </c>
    </row>
    <row r="6031" spans="1:7" ht="19.5" thickTop="1" thickBot="1">
      <c r="A6031" s="22"/>
      <c r="B6031" s="22"/>
      <c r="C6031" s="22" t="str">
        <f>IF(B6031&gt;0,VLOOKUP(B6031,'الموردين والمخازن'!$A$9:$L$10006,2,0)," ")</f>
        <v xml:space="preserve"> </v>
      </c>
      <c r="D6031" s="22"/>
      <c r="E6031" s="22"/>
      <c r="F6031" s="33"/>
      <c r="G6031" s="69" t="str">
        <f t="shared" si="94"/>
        <v/>
      </c>
    </row>
    <row r="6032" spans="1:7" ht="19.5" thickTop="1" thickBot="1">
      <c r="A6032" s="22"/>
      <c r="B6032" s="22"/>
      <c r="C6032" s="22" t="str">
        <f>IF(B6032&gt;0,VLOOKUP(B6032,'الموردين والمخازن'!$A$9:$L$10006,2,0)," ")</f>
        <v xml:space="preserve"> </v>
      </c>
      <c r="D6032" s="22"/>
      <c r="E6032" s="22"/>
      <c r="F6032" s="33"/>
      <c r="G6032" s="69" t="str">
        <f t="shared" si="94"/>
        <v/>
      </c>
    </row>
    <row r="6033" spans="1:7" ht="19.5" thickTop="1" thickBot="1">
      <c r="A6033" s="22"/>
      <c r="B6033" s="22"/>
      <c r="C6033" s="22" t="str">
        <f>IF(B6033&gt;0,VLOOKUP(B6033,'الموردين والمخازن'!$A$9:$L$10006,2,0)," ")</f>
        <v xml:space="preserve"> </v>
      </c>
      <c r="D6033" s="22"/>
      <c r="E6033" s="22"/>
      <c r="F6033" s="33"/>
      <c r="G6033" s="69" t="str">
        <f t="shared" si="94"/>
        <v/>
      </c>
    </row>
    <row r="6034" spans="1:7" ht="19.5" thickTop="1" thickBot="1">
      <c r="A6034" s="22"/>
      <c r="B6034" s="22"/>
      <c r="C6034" s="22" t="str">
        <f>IF(B6034&gt;0,VLOOKUP(B6034,'الموردين والمخازن'!$A$9:$L$10006,2,0)," ")</f>
        <v xml:space="preserve"> </v>
      </c>
      <c r="D6034" s="22"/>
      <c r="E6034" s="22"/>
      <c r="F6034" s="33"/>
      <c r="G6034" s="69" t="str">
        <f t="shared" si="94"/>
        <v/>
      </c>
    </row>
    <row r="6035" spans="1:7" ht="19.5" thickTop="1" thickBot="1">
      <c r="A6035" s="22"/>
      <c r="B6035" s="22"/>
      <c r="C6035" s="22" t="str">
        <f>IF(B6035&gt;0,VLOOKUP(B6035,'الموردين والمخازن'!$A$9:$L$10006,2,0)," ")</f>
        <v xml:space="preserve"> </v>
      </c>
      <c r="D6035" s="22"/>
      <c r="E6035" s="22"/>
      <c r="F6035" s="33"/>
      <c r="G6035" s="69" t="str">
        <f t="shared" si="94"/>
        <v/>
      </c>
    </row>
    <row r="6036" spans="1:7" ht="19.5" thickTop="1" thickBot="1">
      <c r="A6036" s="22"/>
      <c r="B6036" s="22"/>
      <c r="C6036" s="22" t="str">
        <f>IF(B6036&gt;0,VLOOKUP(B6036,'الموردين والمخازن'!$A$9:$L$10006,2,0)," ")</f>
        <v xml:space="preserve"> </v>
      </c>
      <c r="D6036" s="22"/>
      <c r="E6036" s="22"/>
      <c r="F6036" s="33"/>
      <c r="G6036" s="69" t="str">
        <f t="shared" si="94"/>
        <v/>
      </c>
    </row>
    <row r="6037" spans="1:7" ht="19.5" thickTop="1" thickBot="1">
      <c r="A6037" s="22"/>
      <c r="B6037" s="22"/>
      <c r="C6037" s="22" t="str">
        <f>IF(B6037&gt;0,VLOOKUP(B6037,'الموردين والمخازن'!$A$9:$L$10006,2,0)," ")</f>
        <v xml:space="preserve"> </v>
      </c>
      <c r="D6037" s="22"/>
      <c r="E6037" s="22"/>
      <c r="F6037" s="33"/>
      <c r="G6037" s="69" t="str">
        <f t="shared" si="94"/>
        <v/>
      </c>
    </row>
    <row r="6038" spans="1:7" ht="19.5" thickTop="1" thickBot="1">
      <c r="A6038" s="22"/>
      <c r="B6038" s="22"/>
      <c r="C6038" s="22" t="str">
        <f>IF(B6038&gt;0,VLOOKUP(B6038,'الموردين والمخازن'!$A$9:$L$10006,2,0)," ")</f>
        <v xml:space="preserve"> </v>
      </c>
      <c r="D6038" s="22"/>
      <c r="E6038" s="22"/>
      <c r="F6038" s="33"/>
      <c r="G6038" s="69" t="str">
        <f t="shared" si="94"/>
        <v/>
      </c>
    </row>
    <row r="6039" spans="1:7" ht="19.5" thickTop="1" thickBot="1">
      <c r="A6039" s="22"/>
      <c r="B6039" s="22"/>
      <c r="C6039" s="22" t="str">
        <f>IF(B6039&gt;0,VLOOKUP(B6039,'الموردين والمخازن'!$A$9:$L$10006,2,0)," ")</f>
        <v xml:space="preserve"> </v>
      </c>
      <c r="D6039" s="22"/>
      <c r="E6039" s="22"/>
      <c r="F6039" s="33"/>
      <c r="G6039" s="69" t="str">
        <f t="shared" si="94"/>
        <v/>
      </c>
    </row>
    <row r="6040" spans="1:7" ht="19.5" thickTop="1" thickBot="1">
      <c r="A6040" s="22"/>
      <c r="B6040" s="22"/>
      <c r="C6040" s="22" t="str">
        <f>IF(B6040&gt;0,VLOOKUP(B6040,'الموردين والمخازن'!$A$9:$L$10006,2,0)," ")</f>
        <v xml:space="preserve"> </v>
      </c>
      <c r="D6040" s="22"/>
      <c r="E6040" s="22"/>
      <c r="F6040" s="33"/>
      <c r="G6040" s="69" t="str">
        <f t="shared" si="94"/>
        <v/>
      </c>
    </row>
    <row r="6041" spans="1:7" ht="19.5" thickTop="1" thickBot="1">
      <c r="A6041" s="22"/>
      <c r="B6041" s="22"/>
      <c r="C6041" s="22" t="str">
        <f>IF(B6041&gt;0,VLOOKUP(B6041,'الموردين والمخازن'!$A$9:$L$10006,2,0)," ")</f>
        <v xml:space="preserve"> </v>
      </c>
      <c r="D6041" s="22"/>
      <c r="E6041" s="22"/>
      <c r="F6041" s="33"/>
      <c r="G6041" s="69" t="str">
        <f t="shared" si="94"/>
        <v/>
      </c>
    </row>
    <row r="6042" spans="1:7" ht="19.5" thickTop="1" thickBot="1">
      <c r="A6042" s="22"/>
      <c r="B6042" s="22"/>
      <c r="C6042" s="22" t="str">
        <f>IF(B6042&gt;0,VLOOKUP(B6042,'الموردين والمخازن'!$A$9:$L$10006,2,0)," ")</f>
        <v xml:space="preserve"> </v>
      </c>
      <c r="D6042" s="22"/>
      <c r="E6042" s="22"/>
      <c r="F6042" s="33"/>
      <c r="G6042" s="69" t="str">
        <f t="shared" si="94"/>
        <v/>
      </c>
    </row>
    <row r="6043" spans="1:7" ht="19.5" thickTop="1" thickBot="1">
      <c r="A6043" s="22"/>
      <c r="B6043" s="22"/>
      <c r="C6043" s="22" t="str">
        <f>IF(B6043&gt;0,VLOOKUP(B6043,'الموردين والمخازن'!$A$9:$L$10006,2,0)," ")</f>
        <v xml:space="preserve"> </v>
      </c>
      <c r="D6043" s="22"/>
      <c r="E6043" s="22"/>
      <c r="F6043" s="33"/>
      <c r="G6043" s="69" t="str">
        <f t="shared" si="94"/>
        <v/>
      </c>
    </row>
    <row r="6044" spans="1:7" ht="19.5" thickTop="1" thickBot="1">
      <c r="A6044" s="22"/>
      <c r="B6044" s="22"/>
      <c r="C6044" s="22" t="str">
        <f>IF(B6044&gt;0,VLOOKUP(B6044,'الموردين والمخازن'!$A$9:$L$10006,2,0)," ")</f>
        <v xml:space="preserve"> </v>
      </c>
      <c r="D6044" s="22"/>
      <c r="E6044" s="22"/>
      <c r="F6044" s="33"/>
      <c r="G6044" s="69" t="str">
        <f t="shared" si="94"/>
        <v/>
      </c>
    </row>
    <row r="6045" spans="1:7" ht="19.5" thickTop="1" thickBot="1">
      <c r="A6045" s="22"/>
      <c r="B6045" s="22"/>
      <c r="C6045" s="22" t="str">
        <f>IF(B6045&gt;0,VLOOKUP(B6045,'الموردين والمخازن'!$A$9:$L$10006,2,0)," ")</f>
        <v xml:space="preserve"> </v>
      </c>
      <c r="D6045" s="22"/>
      <c r="E6045" s="22"/>
      <c r="F6045" s="33"/>
      <c r="G6045" s="69" t="str">
        <f t="shared" si="94"/>
        <v/>
      </c>
    </row>
    <row r="6046" spans="1:7" ht="19.5" thickTop="1" thickBot="1">
      <c r="A6046" s="22"/>
      <c r="B6046" s="22"/>
      <c r="C6046" s="22" t="str">
        <f>IF(B6046&gt;0,VLOOKUP(B6046,'الموردين والمخازن'!$A$9:$L$10006,2,0)," ")</f>
        <v xml:space="preserve"> </v>
      </c>
      <c r="D6046" s="22"/>
      <c r="E6046" s="22"/>
      <c r="F6046" s="33"/>
      <c r="G6046" s="69" t="str">
        <f t="shared" si="94"/>
        <v/>
      </c>
    </row>
    <row r="6047" spans="1:7" ht="19.5" thickTop="1" thickBot="1">
      <c r="A6047" s="22"/>
      <c r="B6047" s="22"/>
      <c r="C6047" s="22" t="str">
        <f>IF(B6047&gt;0,VLOOKUP(B6047,'الموردين والمخازن'!$A$9:$L$10006,2,0)," ")</f>
        <v xml:space="preserve"> </v>
      </c>
      <c r="D6047" s="22"/>
      <c r="E6047" s="22"/>
      <c r="F6047" s="33"/>
      <c r="G6047" s="69" t="str">
        <f t="shared" si="94"/>
        <v/>
      </c>
    </row>
    <row r="6048" spans="1:7" ht="19.5" thickTop="1" thickBot="1">
      <c r="A6048" s="22"/>
      <c r="B6048" s="22"/>
      <c r="C6048" s="22" t="str">
        <f>IF(B6048&gt;0,VLOOKUP(B6048,'الموردين والمخازن'!$A$9:$L$10006,2,0)," ")</f>
        <v xml:space="preserve"> </v>
      </c>
      <c r="D6048" s="22"/>
      <c r="E6048" s="22"/>
      <c r="F6048" s="33"/>
      <c r="G6048" s="69" t="str">
        <f t="shared" si="94"/>
        <v/>
      </c>
    </row>
    <row r="6049" spans="1:7" ht="19.5" thickTop="1" thickBot="1">
      <c r="A6049" s="22"/>
      <c r="B6049" s="22"/>
      <c r="C6049" s="22" t="str">
        <f>IF(B6049&gt;0,VLOOKUP(B6049,'الموردين والمخازن'!$A$9:$L$10006,2,0)," ")</f>
        <v xml:space="preserve"> </v>
      </c>
      <c r="D6049" s="22"/>
      <c r="E6049" s="22"/>
      <c r="F6049" s="33"/>
      <c r="G6049" s="69" t="str">
        <f t="shared" si="94"/>
        <v/>
      </c>
    </row>
    <row r="6050" spans="1:7" ht="19.5" thickTop="1" thickBot="1">
      <c r="A6050" s="22"/>
      <c r="B6050" s="22"/>
      <c r="C6050" s="22" t="str">
        <f>IF(B6050&gt;0,VLOOKUP(B6050,'الموردين والمخازن'!$A$9:$L$10006,2,0)," ")</f>
        <v xml:space="preserve"> </v>
      </c>
      <c r="D6050" s="22"/>
      <c r="E6050" s="22"/>
      <c r="F6050" s="33"/>
      <c r="G6050" s="69" t="str">
        <f t="shared" si="94"/>
        <v/>
      </c>
    </row>
    <row r="6051" spans="1:7" ht="19.5" thickTop="1" thickBot="1">
      <c r="A6051" s="22"/>
      <c r="B6051" s="22"/>
      <c r="C6051" s="22" t="str">
        <f>IF(B6051&gt;0,VLOOKUP(B6051,'الموردين والمخازن'!$A$9:$L$10006,2,0)," ")</f>
        <v xml:space="preserve"> </v>
      </c>
      <c r="D6051" s="22"/>
      <c r="E6051" s="22"/>
      <c r="F6051" s="33"/>
      <c r="G6051" s="69" t="str">
        <f t="shared" si="94"/>
        <v/>
      </c>
    </row>
    <row r="6052" spans="1:7" ht="19.5" thickTop="1" thickBot="1">
      <c r="A6052" s="22"/>
      <c r="B6052" s="22"/>
      <c r="C6052" s="22" t="str">
        <f>IF(B6052&gt;0,VLOOKUP(B6052,'الموردين والمخازن'!$A$9:$L$10006,2,0)," ")</f>
        <v xml:space="preserve"> </v>
      </c>
      <c r="D6052" s="22"/>
      <c r="E6052" s="22"/>
      <c r="F6052" s="33"/>
      <c r="G6052" s="69" t="str">
        <f t="shared" si="94"/>
        <v/>
      </c>
    </row>
    <row r="6053" spans="1:7" ht="19.5" thickTop="1" thickBot="1">
      <c r="A6053" s="22"/>
      <c r="B6053" s="22"/>
      <c r="C6053" s="22" t="str">
        <f>IF(B6053&gt;0,VLOOKUP(B6053,'الموردين والمخازن'!$A$9:$L$10006,2,0)," ")</f>
        <v xml:space="preserve"> </v>
      </c>
      <c r="D6053" s="22"/>
      <c r="E6053" s="22"/>
      <c r="F6053" s="33"/>
      <c r="G6053" s="69" t="str">
        <f t="shared" si="94"/>
        <v/>
      </c>
    </row>
    <row r="6054" spans="1:7" ht="19.5" thickTop="1" thickBot="1">
      <c r="A6054" s="22"/>
      <c r="B6054" s="22"/>
      <c r="C6054" s="22" t="str">
        <f>IF(B6054&gt;0,VLOOKUP(B6054,'الموردين والمخازن'!$A$9:$L$10006,2,0)," ")</f>
        <v xml:space="preserve"> </v>
      </c>
      <c r="D6054" s="22"/>
      <c r="E6054" s="22"/>
      <c r="F6054" s="33"/>
      <c r="G6054" s="69" t="str">
        <f t="shared" si="94"/>
        <v/>
      </c>
    </row>
    <row r="6055" spans="1:7" ht="19.5" thickTop="1" thickBot="1">
      <c r="A6055" s="22"/>
      <c r="B6055" s="22"/>
      <c r="C6055" s="22" t="str">
        <f>IF(B6055&gt;0,VLOOKUP(B6055,'الموردين والمخازن'!$A$9:$L$10006,2,0)," ")</f>
        <v xml:space="preserve"> </v>
      </c>
      <c r="D6055" s="22"/>
      <c r="E6055" s="22"/>
      <c r="F6055" s="33"/>
      <c r="G6055" s="69" t="str">
        <f t="shared" si="94"/>
        <v/>
      </c>
    </row>
    <row r="6056" spans="1:7" ht="19.5" thickTop="1" thickBot="1">
      <c r="A6056" s="22"/>
      <c r="B6056" s="22"/>
      <c r="C6056" s="22" t="str">
        <f>IF(B6056&gt;0,VLOOKUP(B6056,'الموردين والمخازن'!$A$9:$L$10006,2,0)," ")</f>
        <v xml:space="preserve"> </v>
      </c>
      <c r="D6056" s="22"/>
      <c r="E6056" s="22"/>
      <c r="F6056" s="33"/>
      <c r="G6056" s="69" t="str">
        <f t="shared" si="94"/>
        <v/>
      </c>
    </row>
    <row r="6057" spans="1:7" ht="19.5" thickTop="1" thickBot="1">
      <c r="A6057" s="22"/>
      <c r="B6057" s="22"/>
      <c r="C6057" s="22" t="str">
        <f>IF(B6057&gt;0,VLOOKUP(B6057,'الموردين والمخازن'!$A$9:$L$10006,2,0)," ")</f>
        <v xml:space="preserve"> </v>
      </c>
      <c r="D6057" s="22"/>
      <c r="E6057" s="22"/>
      <c r="F6057" s="33"/>
      <c r="G6057" s="69" t="str">
        <f t="shared" si="94"/>
        <v/>
      </c>
    </row>
    <row r="6058" spans="1:7" ht="19.5" thickTop="1" thickBot="1">
      <c r="A6058" s="22"/>
      <c r="B6058" s="22"/>
      <c r="C6058" s="22" t="str">
        <f>IF(B6058&gt;0,VLOOKUP(B6058,'الموردين والمخازن'!$A$9:$L$10006,2,0)," ")</f>
        <v xml:space="preserve"> </v>
      </c>
      <c r="D6058" s="22"/>
      <c r="E6058" s="22"/>
      <c r="F6058" s="33"/>
      <c r="G6058" s="69" t="str">
        <f t="shared" si="94"/>
        <v/>
      </c>
    </row>
    <row r="6059" spans="1:7" ht="19.5" thickTop="1" thickBot="1">
      <c r="A6059" s="22"/>
      <c r="B6059" s="22"/>
      <c r="C6059" s="22" t="str">
        <f>IF(B6059&gt;0,VLOOKUP(B6059,'الموردين والمخازن'!$A$9:$L$10006,2,0)," ")</f>
        <v xml:space="preserve"> </v>
      </c>
      <c r="D6059" s="22"/>
      <c r="E6059" s="22"/>
      <c r="F6059" s="33"/>
      <c r="G6059" s="69" t="str">
        <f t="shared" si="94"/>
        <v/>
      </c>
    </row>
    <row r="6060" spans="1:7" ht="19.5" thickTop="1" thickBot="1">
      <c r="A6060" s="22"/>
      <c r="B6060" s="22"/>
      <c r="C6060" s="22" t="str">
        <f>IF(B6060&gt;0,VLOOKUP(B6060,'الموردين والمخازن'!$A$9:$L$10006,2,0)," ")</f>
        <v xml:space="preserve"> </v>
      </c>
      <c r="D6060" s="22"/>
      <c r="E6060" s="22"/>
      <c r="F6060" s="33"/>
      <c r="G6060" s="69" t="str">
        <f t="shared" si="94"/>
        <v/>
      </c>
    </row>
    <row r="6061" spans="1:7" ht="19.5" thickTop="1" thickBot="1">
      <c r="A6061" s="22"/>
      <c r="B6061" s="22"/>
      <c r="C6061" s="22" t="str">
        <f>IF(B6061&gt;0,VLOOKUP(B6061,'الموردين والمخازن'!$A$9:$L$10006,2,0)," ")</f>
        <v xml:space="preserve"> </v>
      </c>
      <c r="D6061" s="22"/>
      <c r="E6061" s="22"/>
      <c r="F6061" s="33"/>
      <c r="G6061" s="69" t="str">
        <f t="shared" si="94"/>
        <v/>
      </c>
    </row>
    <row r="6062" spans="1:7" ht="19.5" thickTop="1" thickBot="1">
      <c r="A6062" s="22"/>
      <c r="B6062" s="22"/>
      <c r="C6062" s="22" t="str">
        <f>IF(B6062&gt;0,VLOOKUP(B6062,'الموردين والمخازن'!$A$9:$L$10006,2,0)," ")</f>
        <v xml:space="preserve"> </v>
      </c>
      <c r="D6062" s="22"/>
      <c r="E6062" s="22"/>
      <c r="F6062" s="33"/>
      <c r="G6062" s="69" t="str">
        <f t="shared" si="94"/>
        <v/>
      </c>
    </row>
    <row r="6063" spans="1:7" ht="19.5" thickTop="1" thickBot="1">
      <c r="A6063" s="22"/>
      <c r="B6063" s="22"/>
      <c r="C6063" s="22" t="str">
        <f>IF(B6063&gt;0,VLOOKUP(B6063,'الموردين والمخازن'!$A$9:$L$10006,2,0)," ")</f>
        <v xml:space="preserve"> </v>
      </c>
      <c r="D6063" s="22"/>
      <c r="E6063" s="22"/>
      <c r="F6063" s="33"/>
      <c r="G6063" s="69" t="str">
        <f t="shared" si="94"/>
        <v/>
      </c>
    </row>
    <row r="6064" spans="1:7" ht="19.5" thickTop="1" thickBot="1">
      <c r="A6064" s="22"/>
      <c r="B6064" s="22"/>
      <c r="C6064" s="22" t="str">
        <f>IF(B6064&gt;0,VLOOKUP(B6064,'الموردين والمخازن'!$A$9:$L$10006,2,0)," ")</f>
        <v xml:space="preserve"> </v>
      </c>
      <c r="D6064" s="22"/>
      <c r="E6064" s="22"/>
      <c r="F6064" s="33"/>
      <c r="G6064" s="69" t="str">
        <f t="shared" si="94"/>
        <v/>
      </c>
    </row>
    <row r="6065" spans="1:7" ht="19.5" thickTop="1" thickBot="1">
      <c r="A6065" s="22"/>
      <c r="B6065" s="22"/>
      <c r="C6065" s="22" t="str">
        <f>IF(B6065&gt;0,VLOOKUP(B6065,'الموردين والمخازن'!$A$9:$L$10006,2,0)," ")</f>
        <v xml:space="preserve"> </v>
      </c>
      <c r="D6065" s="22"/>
      <c r="E6065" s="22"/>
      <c r="F6065" s="33"/>
      <c r="G6065" s="69" t="str">
        <f t="shared" si="94"/>
        <v/>
      </c>
    </row>
    <row r="6066" spans="1:7" ht="19.5" thickTop="1" thickBot="1">
      <c r="A6066" s="22"/>
      <c r="B6066" s="22"/>
      <c r="C6066" s="22" t="str">
        <f>IF(B6066&gt;0,VLOOKUP(B6066,'الموردين والمخازن'!$A$9:$L$10006,2,0)," ")</f>
        <v xml:space="preserve"> </v>
      </c>
      <c r="D6066" s="22"/>
      <c r="E6066" s="22"/>
      <c r="F6066" s="33"/>
      <c r="G6066" s="69" t="str">
        <f t="shared" si="94"/>
        <v/>
      </c>
    </row>
    <row r="6067" spans="1:7" ht="19.5" thickTop="1" thickBot="1">
      <c r="A6067" s="22"/>
      <c r="B6067" s="22"/>
      <c r="C6067" s="22" t="str">
        <f>IF(B6067&gt;0,VLOOKUP(B6067,'الموردين والمخازن'!$A$9:$L$10006,2,0)," ")</f>
        <v xml:space="preserve"> </v>
      </c>
      <c r="D6067" s="22"/>
      <c r="E6067" s="22"/>
      <c r="F6067" s="33"/>
      <c r="G6067" s="69" t="str">
        <f t="shared" si="94"/>
        <v/>
      </c>
    </row>
    <row r="6068" spans="1:7" ht="19.5" thickTop="1" thickBot="1">
      <c r="A6068" s="22"/>
      <c r="B6068" s="22"/>
      <c r="C6068" s="22" t="str">
        <f>IF(B6068&gt;0,VLOOKUP(B6068,'الموردين والمخازن'!$A$9:$L$10006,2,0)," ")</f>
        <v xml:space="preserve"> </v>
      </c>
      <c r="D6068" s="22"/>
      <c r="E6068" s="22"/>
      <c r="F6068" s="33"/>
      <c r="G6068" s="69" t="str">
        <f t="shared" si="94"/>
        <v/>
      </c>
    </row>
    <row r="6069" spans="1:7" ht="19.5" thickTop="1" thickBot="1">
      <c r="A6069" s="22"/>
      <c r="B6069" s="22"/>
      <c r="C6069" s="22" t="str">
        <f>IF(B6069&gt;0,VLOOKUP(B6069,'الموردين والمخازن'!$A$9:$L$10006,2,0)," ")</f>
        <v xml:space="preserve"> </v>
      </c>
      <c r="D6069" s="22"/>
      <c r="E6069" s="22"/>
      <c r="F6069" s="33"/>
      <c r="G6069" s="69" t="str">
        <f t="shared" si="94"/>
        <v/>
      </c>
    </row>
    <row r="6070" spans="1:7" ht="19.5" thickTop="1" thickBot="1">
      <c r="A6070" s="22"/>
      <c r="B6070" s="22"/>
      <c r="C6070" s="22" t="str">
        <f>IF(B6070&gt;0,VLOOKUP(B6070,'الموردين والمخازن'!$A$9:$L$10006,2,0)," ")</f>
        <v xml:space="preserve"> </v>
      </c>
      <c r="D6070" s="22"/>
      <c r="E6070" s="22"/>
      <c r="F6070" s="33"/>
      <c r="G6070" s="69" t="str">
        <f t="shared" si="94"/>
        <v/>
      </c>
    </row>
    <row r="6071" spans="1:7" ht="19.5" thickTop="1" thickBot="1">
      <c r="A6071" s="22"/>
      <c r="B6071" s="22"/>
      <c r="C6071" s="22" t="str">
        <f>IF(B6071&gt;0,VLOOKUP(B6071,'الموردين والمخازن'!$A$9:$L$10006,2,0)," ")</f>
        <v xml:space="preserve"> </v>
      </c>
      <c r="D6071" s="22"/>
      <c r="E6071" s="22"/>
      <c r="F6071" s="33"/>
      <c r="G6071" s="69" t="str">
        <f t="shared" si="94"/>
        <v/>
      </c>
    </row>
    <row r="6072" spans="1:7" ht="19.5" thickTop="1" thickBot="1">
      <c r="A6072" s="22"/>
      <c r="B6072" s="22"/>
      <c r="C6072" s="22" t="str">
        <f>IF(B6072&gt;0,VLOOKUP(B6072,'الموردين والمخازن'!$A$9:$L$10006,2,0)," ")</f>
        <v xml:space="preserve"> </v>
      </c>
      <c r="D6072" s="22"/>
      <c r="E6072" s="22"/>
      <c r="F6072" s="33"/>
      <c r="G6072" s="69" t="str">
        <f t="shared" si="94"/>
        <v/>
      </c>
    </row>
    <row r="6073" spans="1:7" ht="19.5" thickTop="1" thickBot="1">
      <c r="A6073" s="22"/>
      <c r="B6073" s="22"/>
      <c r="C6073" s="22" t="str">
        <f>IF(B6073&gt;0,VLOOKUP(B6073,'الموردين والمخازن'!$A$9:$L$10006,2,0)," ")</f>
        <v xml:space="preserve"> </v>
      </c>
      <c r="D6073" s="22"/>
      <c r="E6073" s="22"/>
      <c r="F6073" s="33"/>
      <c r="G6073" s="69" t="str">
        <f t="shared" si="94"/>
        <v/>
      </c>
    </row>
    <row r="6074" spans="1:7" ht="19.5" thickTop="1" thickBot="1">
      <c r="A6074" s="22"/>
      <c r="B6074" s="22"/>
      <c r="C6074" s="22" t="str">
        <f>IF(B6074&gt;0,VLOOKUP(B6074,'الموردين والمخازن'!$A$9:$L$10006,2,0)," ")</f>
        <v xml:space="preserve"> </v>
      </c>
      <c r="D6074" s="22"/>
      <c r="E6074" s="22"/>
      <c r="F6074" s="33"/>
      <c r="G6074" s="69" t="str">
        <f t="shared" si="94"/>
        <v/>
      </c>
    </row>
    <row r="6075" spans="1:7" ht="19.5" thickTop="1" thickBot="1">
      <c r="A6075" s="22"/>
      <c r="B6075" s="22"/>
      <c r="C6075" s="22" t="str">
        <f>IF(B6075&gt;0,VLOOKUP(B6075,'الموردين والمخازن'!$A$9:$L$10006,2,0)," ")</f>
        <v xml:space="preserve"> </v>
      </c>
      <c r="D6075" s="22"/>
      <c r="E6075" s="22"/>
      <c r="F6075" s="33"/>
      <c r="G6075" s="69" t="str">
        <f t="shared" si="94"/>
        <v/>
      </c>
    </row>
    <row r="6076" spans="1:7" ht="19.5" thickTop="1" thickBot="1">
      <c r="A6076" s="22"/>
      <c r="B6076" s="22"/>
      <c r="C6076" s="22" t="str">
        <f>IF(B6076&gt;0,VLOOKUP(B6076,'الموردين والمخازن'!$A$9:$L$10006,2,0)," ")</f>
        <v xml:space="preserve"> </v>
      </c>
      <c r="D6076" s="22"/>
      <c r="E6076" s="22"/>
      <c r="F6076" s="33"/>
      <c r="G6076" s="69" t="str">
        <f t="shared" si="94"/>
        <v/>
      </c>
    </row>
    <row r="6077" spans="1:7" ht="19.5" thickTop="1" thickBot="1">
      <c r="A6077" s="22"/>
      <c r="B6077" s="22"/>
      <c r="C6077" s="22" t="str">
        <f>IF(B6077&gt;0,VLOOKUP(B6077,'الموردين والمخازن'!$A$9:$L$10006,2,0)," ")</f>
        <v xml:space="preserve"> </v>
      </c>
      <c r="D6077" s="22"/>
      <c r="E6077" s="22"/>
      <c r="F6077" s="33"/>
      <c r="G6077" s="69" t="str">
        <f t="shared" si="94"/>
        <v/>
      </c>
    </row>
    <row r="6078" spans="1:7" ht="19.5" thickTop="1" thickBot="1">
      <c r="A6078" s="22"/>
      <c r="B6078" s="22"/>
      <c r="C6078" s="22" t="str">
        <f>IF(B6078&gt;0,VLOOKUP(B6078,'الموردين والمخازن'!$A$9:$L$10006,2,0)," ")</f>
        <v xml:space="preserve"> </v>
      </c>
      <c r="D6078" s="22"/>
      <c r="E6078" s="22"/>
      <c r="F6078" s="33"/>
      <c r="G6078" s="69" t="str">
        <f t="shared" si="94"/>
        <v/>
      </c>
    </row>
    <row r="6079" spans="1:7" ht="19.5" thickTop="1" thickBot="1">
      <c r="A6079" s="22"/>
      <c r="B6079" s="22"/>
      <c r="C6079" s="22" t="str">
        <f>IF(B6079&gt;0,VLOOKUP(B6079,'الموردين والمخازن'!$A$9:$L$10006,2,0)," ")</f>
        <v xml:space="preserve"> </v>
      </c>
      <c r="D6079" s="22"/>
      <c r="E6079" s="22"/>
      <c r="F6079" s="33"/>
      <c r="G6079" s="69" t="str">
        <f t="shared" si="94"/>
        <v/>
      </c>
    </row>
    <row r="6080" spans="1:7" ht="19.5" thickTop="1" thickBot="1">
      <c r="A6080" s="22"/>
      <c r="B6080" s="22"/>
      <c r="C6080" s="22" t="str">
        <f>IF(B6080&gt;0,VLOOKUP(B6080,'الموردين والمخازن'!$A$9:$L$10006,2,0)," ")</f>
        <v xml:space="preserve"> </v>
      </c>
      <c r="D6080" s="22"/>
      <c r="E6080" s="22"/>
      <c r="F6080" s="33"/>
      <c r="G6080" s="69" t="str">
        <f t="shared" si="94"/>
        <v/>
      </c>
    </row>
    <row r="6081" spans="1:7" ht="19.5" thickTop="1" thickBot="1">
      <c r="A6081" s="22"/>
      <c r="B6081" s="22"/>
      <c r="C6081" s="22" t="str">
        <f>IF(B6081&gt;0,VLOOKUP(B6081,'الموردين والمخازن'!$A$9:$L$10006,2,0)," ")</f>
        <v xml:space="preserve"> </v>
      </c>
      <c r="D6081" s="22"/>
      <c r="E6081" s="22"/>
      <c r="F6081" s="33"/>
      <c r="G6081" s="69" t="str">
        <f t="shared" si="94"/>
        <v/>
      </c>
    </row>
    <row r="6082" spans="1:7" ht="19.5" thickTop="1" thickBot="1">
      <c r="A6082" s="22"/>
      <c r="B6082" s="22"/>
      <c r="C6082" s="22" t="str">
        <f>IF(B6082&gt;0,VLOOKUP(B6082,'الموردين والمخازن'!$A$9:$L$10006,2,0)," ")</f>
        <v xml:space="preserve"> </v>
      </c>
      <c r="D6082" s="22"/>
      <c r="E6082" s="22"/>
      <c r="F6082" s="33"/>
      <c r="G6082" s="69" t="str">
        <f t="shared" si="94"/>
        <v/>
      </c>
    </row>
    <row r="6083" spans="1:7" ht="19.5" thickTop="1" thickBot="1">
      <c r="A6083" s="22"/>
      <c r="B6083" s="22"/>
      <c r="C6083" s="22" t="str">
        <f>IF(B6083&gt;0,VLOOKUP(B6083,'الموردين والمخازن'!$A$9:$L$10006,2,0)," ")</f>
        <v xml:space="preserve"> </v>
      </c>
      <c r="D6083" s="22"/>
      <c r="E6083" s="22"/>
      <c r="F6083" s="33"/>
      <c r="G6083" s="69" t="str">
        <f t="shared" si="94"/>
        <v/>
      </c>
    </row>
    <row r="6084" spans="1:7" ht="19.5" thickTop="1" thickBot="1">
      <c r="A6084" s="22"/>
      <c r="B6084" s="22"/>
      <c r="C6084" s="22" t="str">
        <f>IF(B6084&gt;0,VLOOKUP(B6084,'الموردين والمخازن'!$A$9:$L$10006,2,0)," ")</f>
        <v xml:space="preserve"> </v>
      </c>
      <c r="D6084" s="22"/>
      <c r="E6084" s="22"/>
      <c r="F6084" s="33"/>
      <c r="G6084" s="69" t="str">
        <f t="shared" si="94"/>
        <v/>
      </c>
    </row>
    <row r="6085" spans="1:7" ht="19.5" thickTop="1" thickBot="1">
      <c r="A6085" s="22"/>
      <c r="B6085" s="22"/>
      <c r="C6085" s="22" t="str">
        <f>IF(B6085&gt;0,VLOOKUP(B6085,'الموردين والمخازن'!$A$9:$L$10006,2,0)," ")</f>
        <v xml:space="preserve"> </v>
      </c>
      <c r="D6085" s="22"/>
      <c r="E6085" s="22"/>
      <c r="F6085" s="33"/>
      <c r="G6085" s="69" t="str">
        <f t="shared" si="94"/>
        <v/>
      </c>
    </row>
    <row r="6086" spans="1:7" ht="19.5" thickTop="1" thickBot="1">
      <c r="A6086" s="22"/>
      <c r="B6086" s="22"/>
      <c r="C6086" s="22" t="str">
        <f>IF(B6086&gt;0,VLOOKUP(B6086,'الموردين والمخازن'!$A$9:$L$10006,2,0)," ")</f>
        <v xml:space="preserve"> </v>
      </c>
      <c r="D6086" s="22"/>
      <c r="E6086" s="22"/>
      <c r="F6086" s="33"/>
      <c r="G6086" s="69" t="str">
        <f t="shared" si="94"/>
        <v/>
      </c>
    </row>
    <row r="6087" spans="1:7" ht="19.5" thickTop="1" thickBot="1">
      <c r="A6087" s="22"/>
      <c r="B6087" s="22"/>
      <c r="C6087" s="22" t="str">
        <f>IF(B6087&gt;0,VLOOKUP(B6087,'الموردين والمخازن'!$A$9:$L$10006,2,0)," ")</f>
        <v xml:space="preserve"> </v>
      </c>
      <c r="D6087" s="22"/>
      <c r="E6087" s="22"/>
      <c r="F6087" s="33"/>
      <c r="G6087" s="69" t="str">
        <f t="shared" si="94"/>
        <v/>
      </c>
    </row>
    <row r="6088" spans="1:7" ht="19.5" thickTop="1" thickBot="1">
      <c r="A6088" s="22"/>
      <c r="B6088" s="22"/>
      <c r="C6088" s="22" t="str">
        <f>IF(B6088&gt;0,VLOOKUP(B6088,'الموردين والمخازن'!$A$9:$L$10006,2,0)," ")</f>
        <v xml:space="preserve"> </v>
      </c>
      <c r="D6088" s="22"/>
      <c r="E6088" s="22"/>
      <c r="F6088" s="33"/>
      <c r="G6088" s="69" t="str">
        <f t="shared" si="94"/>
        <v/>
      </c>
    </row>
    <row r="6089" spans="1:7" ht="19.5" thickTop="1" thickBot="1">
      <c r="A6089" s="22"/>
      <c r="B6089" s="22"/>
      <c r="C6089" s="22" t="str">
        <f>IF(B6089&gt;0,VLOOKUP(B6089,'الموردين والمخازن'!$A$9:$L$10006,2,0)," ")</f>
        <v xml:space="preserve"> </v>
      </c>
      <c r="D6089" s="22"/>
      <c r="E6089" s="22"/>
      <c r="F6089" s="33"/>
      <c r="G6089" s="69" t="str">
        <f t="shared" ref="G6089:G6152" si="95">B6089&amp;A6089</f>
        <v/>
      </c>
    </row>
    <row r="6090" spans="1:7" ht="19.5" thickTop="1" thickBot="1">
      <c r="A6090" s="22"/>
      <c r="B6090" s="22"/>
      <c r="C6090" s="22" t="str">
        <f>IF(B6090&gt;0,VLOOKUP(B6090,'الموردين والمخازن'!$A$9:$L$10006,2,0)," ")</f>
        <v xml:space="preserve"> </v>
      </c>
      <c r="D6090" s="22"/>
      <c r="E6090" s="22"/>
      <c r="F6090" s="33"/>
      <c r="G6090" s="69" t="str">
        <f t="shared" si="95"/>
        <v/>
      </c>
    </row>
    <row r="6091" spans="1:7" ht="19.5" thickTop="1" thickBot="1">
      <c r="A6091" s="22"/>
      <c r="B6091" s="22"/>
      <c r="C6091" s="22" t="str">
        <f>IF(B6091&gt;0,VLOOKUP(B6091,'الموردين والمخازن'!$A$9:$L$10006,2,0)," ")</f>
        <v xml:space="preserve"> </v>
      </c>
      <c r="D6091" s="22"/>
      <c r="E6091" s="22"/>
      <c r="F6091" s="33"/>
      <c r="G6091" s="69" t="str">
        <f t="shared" si="95"/>
        <v/>
      </c>
    </row>
    <row r="6092" spans="1:7" ht="19.5" thickTop="1" thickBot="1">
      <c r="A6092" s="22"/>
      <c r="B6092" s="22"/>
      <c r="C6092" s="22" t="str">
        <f>IF(B6092&gt;0,VLOOKUP(B6092,'الموردين والمخازن'!$A$9:$L$10006,2,0)," ")</f>
        <v xml:space="preserve"> </v>
      </c>
      <c r="D6092" s="22"/>
      <c r="E6092" s="22"/>
      <c r="F6092" s="33"/>
      <c r="G6092" s="69" t="str">
        <f t="shared" si="95"/>
        <v/>
      </c>
    </row>
    <row r="6093" spans="1:7" ht="19.5" thickTop="1" thickBot="1">
      <c r="A6093" s="22"/>
      <c r="B6093" s="22"/>
      <c r="C6093" s="22" t="str">
        <f>IF(B6093&gt;0,VLOOKUP(B6093,'الموردين والمخازن'!$A$9:$L$10006,2,0)," ")</f>
        <v xml:space="preserve"> </v>
      </c>
      <c r="D6093" s="22"/>
      <c r="E6093" s="22"/>
      <c r="F6093" s="33"/>
      <c r="G6093" s="69" t="str">
        <f t="shared" si="95"/>
        <v/>
      </c>
    </row>
    <row r="6094" spans="1:7" ht="19.5" thickTop="1" thickBot="1">
      <c r="A6094" s="22"/>
      <c r="B6094" s="22"/>
      <c r="C6094" s="22" t="str">
        <f>IF(B6094&gt;0,VLOOKUP(B6094,'الموردين والمخازن'!$A$9:$L$10006,2,0)," ")</f>
        <v xml:space="preserve"> </v>
      </c>
      <c r="D6094" s="22"/>
      <c r="E6094" s="22"/>
      <c r="F6094" s="33"/>
      <c r="G6094" s="69" t="str">
        <f t="shared" si="95"/>
        <v/>
      </c>
    </row>
    <row r="6095" spans="1:7" ht="19.5" thickTop="1" thickBot="1">
      <c r="A6095" s="22"/>
      <c r="B6095" s="22"/>
      <c r="C6095" s="22" t="str">
        <f>IF(B6095&gt;0,VLOOKUP(B6095,'الموردين والمخازن'!$A$9:$L$10006,2,0)," ")</f>
        <v xml:space="preserve"> </v>
      </c>
      <c r="D6095" s="22"/>
      <c r="E6095" s="22"/>
      <c r="F6095" s="33"/>
      <c r="G6095" s="69" t="str">
        <f t="shared" si="95"/>
        <v/>
      </c>
    </row>
    <row r="6096" spans="1:7" ht="19.5" thickTop="1" thickBot="1">
      <c r="A6096" s="22"/>
      <c r="B6096" s="22"/>
      <c r="C6096" s="22" t="str">
        <f>IF(B6096&gt;0,VLOOKUP(B6096,'الموردين والمخازن'!$A$9:$L$10006,2,0)," ")</f>
        <v xml:space="preserve"> </v>
      </c>
      <c r="D6096" s="22"/>
      <c r="E6096" s="22"/>
      <c r="F6096" s="33"/>
      <c r="G6096" s="69" t="str">
        <f t="shared" si="95"/>
        <v/>
      </c>
    </row>
    <row r="6097" spans="1:7" ht="19.5" thickTop="1" thickBot="1">
      <c r="A6097" s="22"/>
      <c r="B6097" s="22"/>
      <c r="C6097" s="22" t="str">
        <f>IF(B6097&gt;0,VLOOKUP(B6097,'الموردين والمخازن'!$A$9:$L$10006,2,0)," ")</f>
        <v xml:space="preserve"> </v>
      </c>
      <c r="D6097" s="22"/>
      <c r="E6097" s="22"/>
      <c r="F6097" s="33"/>
      <c r="G6097" s="69" t="str">
        <f t="shared" si="95"/>
        <v/>
      </c>
    </row>
    <row r="6098" spans="1:7" ht="19.5" thickTop="1" thickBot="1">
      <c r="A6098" s="22"/>
      <c r="B6098" s="22"/>
      <c r="C6098" s="22" t="str">
        <f>IF(B6098&gt;0,VLOOKUP(B6098,'الموردين والمخازن'!$A$9:$L$10006,2,0)," ")</f>
        <v xml:space="preserve"> </v>
      </c>
      <c r="D6098" s="22"/>
      <c r="E6098" s="22"/>
      <c r="F6098" s="33"/>
      <c r="G6098" s="69" t="str">
        <f t="shared" si="95"/>
        <v/>
      </c>
    </row>
    <row r="6099" spans="1:7" ht="19.5" thickTop="1" thickBot="1">
      <c r="A6099" s="22"/>
      <c r="B6099" s="22"/>
      <c r="C6099" s="22" t="str">
        <f>IF(B6099&gt;0,VLOOKUP(B6099,'الموردين والمخازن'!$A$9:$L$10006,2,0)," ")</f>
        <v xml:space="preserve"> </v>
      </c>
      <c r="D6099" s="22"/>
      <c r="E6099" s="22"/>
      <c r="F6099" s="33"/>
      <c r="G6099" s="69" t="str">
        <f t="shared" si="95"/>
        <v/>
      </c>
    </row>
    <row r="6100" spans="1:7" ht="19.5" thickTop="1" thickBot="1">
      <c r="A6100" s="22"/>
      <c r="B6100" s="22"/>
      <c r="C6100" s="22" t="str">
        <f>IF(B6100&gt;0,VLOOKUP(B6100,'الموردين والمخازن'!$A$9:$L$10006,2,0)," ")</f>
        <v xml:space="preserve"> </v>
      </c>
      <c r="D6100" s="22"/>
      <c r="E6100" s="22"/>
      <c r="F6100" s="33"/>
      <c r="G6100" s="69" t="str">
        <f t="shared" si="95"/>
        <v/>
      </c>
    </row>
    <row r="6101" spans="1:7" ht="19.5" thickTop="1" thickBot="1">
      <c r="A6101" s="22"/>
      <c r="B6101" s="22"/>
      <c r="C6101" s="22" t="str">
        <f>IF(B6101&gt;0,VLOOKUP(B6101,'الموردين والمخازن'!$A$9:$L$10006,2,0)," ")</f>
        <v xml:space="preserve"> </v>
      </c>
      <c r="D6101" s="22"/>
      <c r="E6101" s="22"/>
      <c r="F6101" s="33"/>
      <c r="G6101" s="69" t="str">
        <f t="shared" si="95"/>
        <v/>
      </c>
    </row>
    <row r="6102" spans="1:7" ht="19.5" thickTop="1" thickBot="1">
      <c r="A6102" s="22"/>
      <c r="B6102" s="22"/>
      <c r="C6102" s="22" t="str">
        <f>IF(B6102&gt;0,VLOOKUP(B6102,'الموردين والمخازن'!$A$9:$L$10006,2,0)," ")</f>
        <v xml:space="preserve"> </v>
      </c>
      <c r="D6102" s="22"/>
      <c r="E6102" s="22"/>
      <c r="F6102" s="33"/>
      <c r="G6102" s="69" t="str">
        <f t="shared" si="95"/>
        <v/>
      </c>
    </row>
    <row r="6103" spans="1:7" ht="19.5" thickTop="1" thickBot="1">
      <c r="A6103" s="22"/>
      <c r="B6103" s="22"/>
      <c r="C6103" s="22" t="str">
        <f>IF(B6103&gt;0,VLOOKUP(B6103,'الموردين والمخازن'!$A$9:$L$10006,2,0)," ")</f>
        <v xml:space="preserve"> </v>
      </c>
      <c r="D6103" s="22"/>
      <c r="E6103" s="22"/>
      <c r="F6103" s="33"/>
      <c r="G6103" s="69" t="str">
        <f t="shared" si="95"/>
        <v/>
      </c>
    </row>
    <row r="6104" spans="1:7" ht="19.5" thickTop="1" thickBot="1">
      <c r="A6104" s="22"/>
      <c r="B6104" s="22"/>
      <c r="C6104" s="22" t="str">
        <f>IF(B6104&gt;0,VLOOKUP(B6104,'الموردين والمخازن'!$A$9:$L$10006,2,0)," ")</f>
        <v xml:space="preserve"> </v>
      </c>
      <c r="D6104" s="22"/>
      <c r="E6104" s="22"/>
      <c r="F6104" s="33"/>
      <c r="G6104" s="69" t="str">
        <f t="shared" si="95"/>
        <v/>
      </c>
    </row>
    <row r="6105" spans="1:7" ht="19.5" thickTop="1" thickBot="1">
      <c r="A6105" s="22"/>
      <c r="B6105" s="22"/>
      <c r="C6105" s="22" t="str">
        <f>IF(B6105&gt;0,VLOOKUP(B6105,'الموردين والمخازن'!$A$9:$L$10006,2,0)," ")</f>
        <v xml:space="preserve"> </v>
      </c>
      <c r="D6105" s="22"/>
      <c r="E6105" s="22"/>
      <c r="F6105" s="33"/>
      <c r="G6105" s="69" t="str">
        <f t="shared" si="95"/>
        <v/>
      </c>
    </row>
    <row r="6106" spans="1:7" ht="19.5" thickTop="1" thickBot="1">
      <c r="A6106" s="22"/>
      <c r="B6106" s="22"/>
      <c r="C6106" s="22" t="str">
        <f>IF(B6106&gt;0,VLOOKUP(B6106,'الموردين والمخازن'!$A$9:$L$10006,2,0)," ")</f>
        <v xml:space="preserve"> </v>
      </c>
      <c r="D6106" s="22"/>
      <c r="E6106" s="22"/>
      <c r="F6106" s="33"/>
      <c r="G6106" s="69" t="str">
        <f t="shared" si="95"/>
        <v/>
      </c>
    </row>
    <row r="6107" spans="1:7" ht="19.5" thickTop="1" thickBot="1">
      <c r="A6107" s="22"/>
      <c r="B6107" s="22"/>
      <c r="C6107" s="22" t="str">
        <f>IF(B6107&gt;0,VLOOKUP(B6107,'الموردين والمخازن'!$A$9:$L$10006,2,0)," ")</f>
        <v xml:space="preserve"> </v>
      </c>
      <c r="D6107" s="22"/>
      <c r="E6107" s="22"/>
      <c r="F6107" s="33"/>
      <c r="G6107" s="69" t="str">
        <f t="shared" si="95"/>
        <v/>
      </c>
    </row>
    <row r="6108" spans="1:7" ht="19.5" thickTop="1" thickBot="1">
      <c r="A6108" s="22"/>
      <c r="B6108" s="22"/>
      <c r="C6108" s="22" t="str">
        <f>IF(B6108&gt;0,VLOOKUP(B6108,'الموردين والمخازن'!$A$9:$L$10006,2,0)," ")</f>
        <v xml:space="preserve"> </v>
      </c>
      <c r="D6108" s="22"/>
      <c r="E6108" s="22"/>
      <c r="F6108" s="33"/>
      <c r="G6108" s="69" t="str">
        <f t="shared" si="95"/>
        <v/>
      </c>
    </row>
    <row r="6109" spans="1:7" ht="19.5" thickTop="1" thickBot="1">
      <c r="A6109" s="22"/>
      <c r="B6109" s="22"/>
      <c r="C6109" s="22" t="str">
        <f>IF(B6109&gt;0,VLOOKUP(B6109,'الموردين والمخازن'!$A$9:$L$10006,2,0)," ")</f>
        <v xml:space="preserve"> </v>
      </c>
      <c r="D6109" s="22"/>
      <c r="E6109" s="22"/>
      <c r="F6109" s="33"/>
      <c r="G6109" s="69" t="str">
        <f t="shared" si="95"/>
        <v/>
      </c>
    </row>
    <row r="6110" spans="1:7" ht="19.5" thickTop="1" thickBot="1">
      <c r="A6110" s="22"/>
      <c r="B6110" s="22"/>
      <c r="C6110" s="22" t="str">
        <f>IF(B6110&gt;0,VLOOKUP(B6110,'الموردين والمخازن'!$A$9:$L$10006,2,0)," ")</f>
        <v xml:space="preserve"> </v>
      </c>
      <c r="D6110" s="22"/>
      <c r="E6110" s="22"/>
      <c r="F6110" s="33"/>
      <c r="G6110" s="69" t="str">
        <f t="shared" si="95"/>
        <v/>
      </c>
    </row>
    <row r="6111" spans="1:7" ht="19.5" thickTop="1" thickBot="1">
      <c r="A6111" s="22"/>
      <c r="B6111" s="22"/>
      <c r="C6111" s="22" t="str">
        <f>IF(B6111&gt;0,VLOOKUP(B6111,'الموردين والمخازن'!$A$9:$L$10006,2,0)," ")</f>
        <v xml:space="preserve"> </v>
      </c>
      <c r="D6111" s="22"/>
      <c r="E6111" s="22"/>
      <c r="F6111" s="33"/>
      <c r="G6111" s="69" t="str">
        <f t="shared" si="95"/>
        <v/>
      </c>
    </row>
    <row r="6112" spans="1:7" ht="19.5" thickTop="1" thickBot="1">
      <c r="A6112" s="22"/>
      <c r="B6112" s="22"/>
      <c r="C6112" s="22" t="str">
        <f>IF(B6112&gt;0,VLOOKUP(B6112,'الموردين والمخازن'!$A$9:$L$10006,2,0)," ")</f>
        <v xml:space="preserve"> </v>
      </c>
      <c r="D6112" s="22"/>
      <c r="E6112" s="22"/>
      <c r="F6112" s="33"/>
      <c r="G6112" s="69" t="str">
        <f t="shared" si="95"/>
        <v/>
      </c>
    </row>
    <row r="6113" spans="1:7" ht="19.5" thickTop="1" thickBot="1">
      <c r="A6113" s="22"/>
      <c r="B6113" s="22"/>
      <c r="C6113" s="22" t="str">
        <f>IF(B6113&gt;0,VLOOKUP(B6113,'الموردين والمخازن'!$A$9:$L$10006,2,0)," ")</f>
        <v xml:space="preserve"> </v>
      </c>
      <c r="D6113" s="22"/>
      <c r="E6113" s="22"/>
      <c r="F6113" s="33"/>
      <c r="G6113" s="69" t="str">
        <f t="shared" si="95"/>
        <v/>
      </c>
    </row>
    <row r="6114" spans="1:7" ht="19.5" thickTop="1" thickBot="1">
      <c r="A6114" s="22"/>
      <c r="B6114" s="22"/>
      <c r="C6114" s="22" t="str">
        <f>IF(B6114&gt;0,VLOOKUP(B6114,'الموردين والمخازن'!$A$9:$L$10006,2,0)," ")</f>
        <v xml:space="preserve"> </v>
      </c>
      <c r="D6114" s="22"/>
      <c r="E6114" s="22"/>
      <c r="F6114" s="33"/>
      <c r="G6114" s="69" t="str">
        <f t="shared" si="95"/>
        <v/>
      </c>
    </row>
    <row r="6115" spans="1:7" ht="19.5" thickTop="1" thickBot="1">
      <c r="A6115" s="22"/>
      <c r="B6115" s="22"/>
      <c r="C6115" s="22" t="str">
        <f>IF(B6115&gt;0,VLOOKUP(B6115,'الموردين والمخازن'!$A$9:$L$10006,2,0)," ")</f>
        <v xml:space="preserve"> </v>
      </c>
      <c r="D6115" s="22"/>
      <c r="E6115" s="22"/>
      <c r="F6115" s="33"/>
      <c r="G6115" s="69" t="str">
        <f t="shared" si="95"/>
        <v/>
      </c>
    </row>
    <row r="6116" spans="1:7" ht="19.5" thickTop="1" thickBot="1">
      <c r="A6116" s="22"/>
      <c r="B6116" s="22"/>
      <c r="C6116" s="22" t="str">
        <f>IF(B6116&gt;0,VLOOKUP(B6116,'الموردين والمخازن'!$A$9:$L$10006,2,0)," ")</f>
        <v xml:space="preserve"> </v>
      </c>
      <c r="D6116" s="22"/>
      <c r="E6116" s="22"/>
      <c r="F6116" s="33"/>
      <c r="G6116" s="69" t="str">
        <f t="shared" si="95"/>
        <v/>
      </c>
    </row>
    <row r="6117" spans="1:7" ht="19.5" thickTop="1" thickBot="1">
      <c r="A6117" s="22"/>
      <c r="B6117" s="22"/>
      <c r="C6117" s="22" t="str">
        <f>IF(B6117&gt;0,VLOOKUP(B6117,'الموردين والمخازن'!$A$9:$L$10006,2,0)," ")</f>
        <v xml:space="preserve"> </v>
      </c>
      <c r="D6117" s="22"/>
      <c r="E6117" s="22"/>
      <c r="F6117" s="33"/>
      <c r="G6117" s="69" t="str">
        <f t="shared" si="95"/>
        <v/>
      </c>
    </row>
    <row r="6118" spans="1:7" ht="19.5" thickTop="1" thickBot="1">
      <c r="A6118" s="22"/>
      <c r="B6118" s="22"/>
      <c r="C6118" s="22" t="str">
        <f>IF(B6118&gt;0,VLOOKUP(B6118,'الموردين والمخازن'!$A$9:$L$10006,2,0)," ")</f>
        <v xml:space="preserve"> </v>
      </c>
      <c r="D6118" s="22"/>
      <c r="E6118" s="22"/>
      <c r="F6118" s="33"/>
      <c r="G6118" s="69" t="str">
        <f t="shared" si="95"/>
        <v/>
      </c>
    </row>
    <row r="6119" spans="1:7" ht="19.5" thickTop="1" thickBot="1">
      <c r="A6119" s="22"/>
      <c r="B6119" s="22"/>
      <c r="C6119" s="22" t="str">
        <f>IF(B6119&gt;0,VLOOKUP(B6119,'الموردين والمخازن'!$A$9:$L$10006,2,0)," ")</f>
        <v xml:space="preserve"> </v>
      </c>
      <c r="D6119" s="22"/>
      <c r="E6119" s="22"/>
      <c r="F6119" s="33"/>
      <c r="G6119" s="69" t="str">
        <f t="shared" si="95"/>
        <v/>
      </c>
    </row>
    <row r="6120" spans="1:7" ht="19.5" thickTop="1" thickBot="1">
      <c r="A6120" s="22"/>
      <c r="B6120" s="22"/>
      <c r="C6120" s="22" t="str">
        <f>IF(B6120&gt;0,VLOOKUP(B6120,'الموردين والمخازن'!$A$9:$L$10006,2,0)," ")</f>
        <v xml:space="preserve"> </v>
      </c>
      <c r="D6120" s="22"/>
      <c r="E6120" s="22"/>
      <c r="F6120" s="33"/>
      <c r="G6120" s="69" t="str">
        <f t="shared" si="95"/>
        <v/>
      </c>
    </row>
    <row r="6121" spans="1:7" ht="19.5" thickTop="1" thickBot="1">
      <c r="A6121" s="22"/>
      <c r="B6121" s="22"/>
      <c r="C6121" s="22" t="str">
        <f>IF(B6121&gt;0,VLOOKUP(B6121,'الموردين والمخازن'!$A$9:$L$10006,2,0)," ")</f>
        <v xml:space="preserve"> </v>
      </c>
      <c r="D6121" s="22"/>
      <c r="E6121" s="22"/>
      <c r="F6121" s="33"/>
      <c r="G6121" s="69" t="str">
        <f t="shared" si="95"/>
        <v/>
      </c>
    </row>
    <row r="6122" spans="1:7" ht="19.5" thickTop="1" thickBot="1">
      <c r="A6122" s="22"/>
      <c r="B6122" s="22"/>
      <c r="C6122" s="22" t="str">
        <f>IF(B6122&gt;0,VLOOKUP(B6122,'الموردين والمخازن'!$A$9:$L$10006,2,0)," ")</f>
        <v xml:space="preserve"> </v>
      </c>
      <c r="D6122" s="22"/>
      <c r="E6122" s="22"/>
      <c r="F6122" s="33"/>
      <c r="G6122" s="69" t="str">
        <f t="shared" si="95"/>
        <v/>
      </c>
    </row>
    <row r="6123" spans="1:7" ht="19.5" thickTop="1" thickBot="1">
      <c r="A6123" s="22"/>
      <c r="B6123" s="22"/>
      <c r="C6123" s="22" t="str">
        <f>IF(B6123&gt;0,VLOOKUP(B6123,'الموردين والمخازن'!$A$9:$L$10006,2,0)," ")</f>
        <v xml:space="preserve"> </v>
      </c>
      <c r="D6123" s="22"/>
      <c r="E6123" s="22"/>
      <c r="F6123" s="33"/>
      <c r="G6123" s="69" t="str">
        <f t="shared" si="95"/>
        <v/>
      </c>
    </row>
    <row r="6124" spans="1:7" ht="19.5" thickTop="1" thickBot="1">
      <c r="A6124" s="22"/>
      <c r="B6124" s="22"/>
      <c r="C6124" s="22" t="str">
        <f>IF(B6124&gt;0,VLOOKUP(B6124,'الموردين والمخازن'!$A$9:$L$10006,2,0)," ")</f>
        <v xml:space="preserve"> </v>
      </c>
      <c r="D6124" s="22"/>
      <c r="E6124" s="22"/>
      <c r="F6124" s="33"/>
      <c r="G6124" s="69" t="str">
        <f t="shared" si="95"/>
        <v/>
      </c>
    </row>
    <row r="6125" spans="1:7" ht="19.5" thickTop="1" thickBot="1">
      <c r="A6125" s="22"/>
      <c r="B6125" s="22"/>
      <c r="C6125" s="22" t="str">
        <f>IF(B6125&gt;0,VLOOKUP(B6125,'الموردين والمخازن'!$A$9:$L$10006,2,0)," ")</f>
        <v xml:space="preserve"> </v>
      </c>
      <c r="D6125" s="22"/>
      <c r="E6125" s="22"/>
      <c r="F6125" s="33"/>
      <c r="G6125" s="69" t="str">
        <f t="shared" si="95"/>
        <v/>
      </c>
    </row>
    <row r="6126" spans="1:7" ht="19.5" thickTop="1" thickBot="1">
      <c r="A6126" s="22"/>
      <c r="B6126" s="22"/>
      <c r="C6126" s="22" t="str">
        <f>IF(B6126&gt;0,VLOOKUP(B6126,'الموردين والمخازن'!$A$9:$L$10006,2,0)," ")</f>
        <v xml:space="preserve"> </v>
      </c>
      <c r="D6126" s="22"/>
      <c r="E6126" s="22"/>
      <c r="F6126" s="33"/>
      <c r="G6126" s="69" t="str">
        <f t="shared" si="95"/>
        <v/>
      </c>
    </row>
    <row r="6127" spans="1:7" ht="19.5" thickTop="1" thickBot="1">
      <c r="A6127" s="22"/>
      <c r="B6127" s="22"/>
      <c r="C6127" s="22" t="str">
        <f>IF(B6127&gt;0,VLOOKUP(B6127,'الموردين والمخازن'!$A$9:$L$10006,2,0)," ")</f>
        <v xml:space="preserve"> </v>
      </c>
      <c r="D6127" s="22"/>
      <c r="E6127" s="22"/>
      <c r="F6127" s="33"/>
      <c r="G6127" s="69" t="str">
        <f t="shared" si="95"/>
        <v/>
      </c>
    </row>
    <row r="6128" spans="1:7" ht="19.5" thickTop="1" thickBot="1">
      <c r="A6128" s="22"/>
      <c r="B6128" s="22"/>
      <c r="C6128" s="22" t="str">
        <f>IF(B6128&gt;0,VLOOKUP(B6128,'الموردين والمخازن'!$A$9:$L$10006,2,0)," ")</f>
        <v xml:space="preserve"> </v>
      </c>
      <c r="D6128" s="22"/>
      <c r="E6128" s="22"/>
      <c r="F6128" s="33"/>
      <c r="G6128" s="69" t="str">
        <f t="shared" si="95"/>
        <v/>
      </c>
    </row>
    <row r="6129" spans="1:7" ht="19.5" thickTop="1" thickBot="1">
      <c r="A6129" s="22"/>
      <c r="B6129" s="22"/>
      <c r="C6129" s="22" t="str">
        <f>IF(B6129&gt;0,VLOOKUP(B6129,'الموردين والمخازن'!$A$9:$L$10006,2,0)," ")</f>
        <v xml:space="preserve"> </v>
      </c>
      <c r="D6129" s="22"/>
      <c r="E6129" s="22"/>
      <c r="F6129" s="33"/>
      <c r="G6129" s="69" t="str">
        <f t="shared" si="95"/>
        <v/>
      </c>
    </row>
    <row r="6130" spans="1:7" ht="19.5" thickTop="1" thickBot="1">
      <c r="A6130" s="22"/>
      <c r="B6130" s="22"/>
      <c r="C6130" s="22" t="str">
        <f>IF(B6130&gt;0,VLOOKUP(B6130,'الموردين والمخازن'!$A$9:$L$10006,2,0)," ")</f>
        <v xml:space="preserve"> </v>
      </c>
      <c r="D6130" s="22"/>
      <c r="E6130" s="22"/>
      <c r="F6130" s="33"/>
      <c r="G6130" s="69" t="str">
        <f t="shared" si="95"/>
        <v/>
      </c>
    </row>
    <row r="6131" spans="1:7" ht="19.5" thickTop="1" thickBot="1">
      <c r="A6131" s="22"/>
      <c r="B6131" s="22"/>
      <c r="C6131" s="22" t="str">
        <f>IF(B6131&gt;0,VLOOKUP(B6131,'الموردين والمخازن'!$A$9:$L$10006,2,0)," ")</f>
        <v xml:space="preserve"> </v>
      </c>
      <c r="D6131" s="22"/>
      <c r="E6131" s="22"/>
      <c r="F6131" s="33"/>
      <c r="G6131" s="69" t="str">
        <f t="shared" si="95"/>
        <v/>
      </c>
    </row>
    <row r="6132" spans="1:7" ht="19.5" thickTop="1" thickBot="1">
      <c r="A6132" s="22"/>
      <c r="B6132" s="22"/>
      <c r="C6132" s="22" t="str">
        <f>IF(B6132&gt;0,VLOOKUP(B6132,'الموردين والمخازن'!$A$9:$L$10006,2,0)," ")</f>
        <v xml:space="preserve"> </v>
      </c>
      <c r="D6132" s="22"/>
      <c r="E6132" s="22"/>
      <c r="F6132" s="33"/>
      <c r="G6132" s="69" t="str">
        <f t="shared" si="95"/>
        <v/>
      </c>
    </row>
    <row r="6133" spans="1:7" ht="19.5" thickTop="1" thickBot="1">
      <c r="A6133" s="22"/>
      <c r="B6133" s="22"/>
      <c r="C6133" s="22" t="str">
        <f>IF(B6133&gt;0,VLOOKUP(B6133,'الموردين والمخازن'!$A$9:$L$10006,2,0)," ")</f>
        <v xml:space="preserve"> </v>
      </c>
      <c r="D6133" s="22"/>
      <c r="E6133" s="22"/>
      <c r="F6133" s="33"/>
      <c r="G6133" s="69" t="str">
        <f t="shared" si="95"/>
        <v/>
      </c>
    </row>
    <row r="6134" spans="1:7" ht="19.5" thickTop="1" thickBot="1">
      <c r="A6134" s="22"/>
      <c r="B6134" s="22"/>
      <c r="C6134" s="22" t="str">
        <f>IF(B6134&gt;0,VLOOKUP(B6134,'الموردين والمخازن'!$A$9:$L$10006,2,0)," ")</f>
        <v xml:space="preserve"> </v>
      </c>
      <c r="D6134" s="22"/>
      <c r="E6134" s="22"/>
      <c r="F6134" s="33"/>
      <c r="G6134" s="69" t="str">
        <f t="shared" si="95"/>
        <v/>
      </c>
    </row>
    <row r="6135" spans="1:7" ht="19.5" thickTop="1" thickBot="1">
      <c r="A6135" s="22"/>
      <c r="B6135" s="22"/>
      <c r="C6135" s="22" t="str">
        <f>IF(B6135&gt;0,VLOOKUP(B6135,'الموردين والمخازن'!$A$9:$L$10006,2,0)," ")</f>
        <v xml:space="preserve"> </v>
      </c>
      <c r="D6135" s="22"/>
      <c r="E6135" s="22"/>
      <c r="F6135" s="33"/>
      <c r="G6135" s="69" t="str">
        <f t="shared" si="95"/>
        <v/>
      </c>
    </row>
    <row r="6136" spans="1:7" ht="19.5" thickTop="1" thickBot="1">
      <c r="A6136" s="22"/>
      <c r="B6136" s="22"/>
      <c r="C6136" s="22" t="str">
        <f>IF(B6136&gt;0,VLOOKUP(B6136,'الموردين والمخازن'!$A$9:$L$10006,2,0)," ")</f>
        <v xml:space="preserve"> </v>
      </c>
      <c r="D6136" s="22"/>
      <c r="E6136" s="22"/>
      <c r="F6136" s="33"/>
      <c r="G6136" s="69" t="str">
        <f t="shared" si="95"/>
        <v/>
      </c>
    </row>
    <row r="6137" spans="1:7" ht="19.5" thickTop="1" thickBot="1">
      <c r="A6137" s="22"/>
      <c r="B6137" s="22"/>
      <c r="C6137" s="22" t="str">
        <f>IF(B6137&gt;0,VLOOKUP(B6137,'الموردين والمخازن'!$A$9:$L$10006,2,0)," ")</f>
        <v xml:space="preserve"> </v>
      </c>
      <c r="D6137" s="22"/>
      <c r="E6137" s="22"/>
      <c r="F6137" s="33"/>
      <c r="G6137" s="69" t="str">
        <f t="shared" si="95"/>
        <v/>
      </c>
    </row>
    <row r="6138" spans="1:7" ht="19.5" thickTop="1" thickBot="1">
      <c r="A6138" s="22"/>
      <c r="B6138" s="22"/>
      <c r="C6138" s="22" t="str">
        <f>IF(B6138&gt;0,VLOOKUP(B6138,'الموردين والمخازن'!$A$9:$L$10006,2,0)," ")</f>
        <v xml:space="preserve"> </v>
      </c>
      <c r="D6138" s="22"/>
      <c r="E6138" s="22"/>
      <c r="F6138" s="33"/>
      <c r="G6138" s="69" t="str">
        <f t="shared" si="95"/>
        <v/>
      </c>
    </row>
    <row r="6139" spans="1:7" ht="19.5" thickTop="1" thickBot="1">
      <c r="A6139" s="22"/>
      <c r="B6139" s="22"/>
      <c r="C6139" s="22" t="str">
        <f>IF(B6139&gt;0,VLOOKUP(B6139,'الموردين والمخازن'!$A$9:$L$10006,2,0)," ")</f>
        <v xml:space="preserve"> </v>
      </c>
      <c r="D6139" s="22"/>
      <c r="E6139" s="22"/>
      <c r="F6139" s="33"/>
      <c r="G6139" s="69" t="str">
        <f t="shared" si="95"/>
        <v/>
      </c>
    </row>
    <row r="6140" spans="1:7" ht="19.5" thickTop="1" thickBot="1">
      <c r="A6140" s="22"/>
      <c r="B6140" s="22"/>
      <c r="C6140" s="22" t="str">
        <f>IF(B6140&gt;0,VLOOKUP(B6140,'الموردين والمخازن'!$A$9:$L$10006,2,0)," ")</f>
        <v xml:space="preserve"> </v>
      </c>
      <c r="D6140" s="22"/>
      <c r="E6140" s="22"/>
      <c r="F6140" s="33"/>
      <c r="G6140" s="69" t="str">
        <f t="shared" si="95"/>
        <v/>
      </c>
    </row>
    <row r="6141" spans="1:7" ht="19.5" thickTop="1" thickBot="1">
      <c r="A6141" s="22"/>
      <c r="B6141" s="22"/>
      <c r="C6141" s="22" t="str">
        <f>IF(B6141&gt;0,VLOOKUP(B6141,'الموردين والمخازن'!$A$9:$L$10006,2,0)," ")</f>
        <v xml:space="preserve"> </v>
      </c>
      <c r="D6141" s="22"/>
      <c r="E6141" s="22"/>
      <c r="F6141" s="33"/>
      <c r="G6141" s="69" t="str">
        <f t="shared" si="95"/>
        <v/>
      </c>
    </row>
    <row r="6142" spans="1:7" ht="19.5" thickTop="1" thickBot="1">
      <c r="A6142" s="22"/>
      <c r="B6142" s="22"/>
      <c r="C6142" s="22" t="str">
        <f>IF(B6142&gt;0,VLOOKUP(B6142,'الموردين والمخازن'!$A$9:$L$10006,2,0)," ")</f>
        <v xml:space="preserve"> </v>
      </c>
      <c r="D6142" s="22"/>
      <c r="E6142" s="22"/>
      <c r="F6142" s="33"/>
      <c r="G6142" s="69" t="str">
        <f t="shared" si="95"/>
        <v/>
      </c>
    </row>
    <row r="6143" spans="1:7" ht="19.5" thickTop="1" thickBot="1">
      <c r="A6143" s="22"/>
      <c r="B6143" s="22"/>
      <c r="C6143" s="22" t="str">
        <f>IF(B6143&gt;0,VLOOKUP(B6143,'الموردين والمخازن'!$A$9:$L$10006,2,0)," ")</f>
        <v xml:space="preserve"> </v>
      </c>
      <c r="D6143" s="22"/>
      <c r="E6143" s="22"/>
      <c r="F6143" s="33"/>
      <c r="G6143" s="69" t="str">
        <f t="shared" si="95"/>
        <v/>
      </c>
    </row>
    <row r="6144" spans="1:7" ht="19.5" thickTop="1" thickBot="1">
      <c r="A6144" s="22"/>
      <c r="B6144" s="22"/>
      <c r="C6144" s="22" t="str">
        <f>IF(B6144&gt;0,VLOOKUP(B6144,'الموردين والمخازن'!$A$9:$L$10006,2,0)," ")</f>
        <v xml:space="preserve"> </v>
      </c>
      <c r="D6144" s="22"/>
      <c r="E6144" s="22"/>
      <c r="F6144" s="33"/>
      <c r="G6144" s="69" t="str">
        <f t="shared" si="95"/>
        <v/>
      </c>
    </row>
    <row r="6145" spans="1:7" ht="19.5" thickTop="1" thickBot="1">
      <c r="A6145" s="22"/>
      <c r="B6145" s="22"/>
      <c r="C6145" s="22" t="str">
        <f>IF(B6145&gt;0,VLOOKUP(B6145,'الموردين والمخازن'!$A$9:$L$10006,2,0)," ")</f>
        <v xml:space="preserve"> </v>
      </c>
      <c r="D6145" s="22"/>
      <c r="E6145" s="22"/>
      <c r="F6145" s="33"/>
      <c r="G6145" s="69" t="str">
        <f t="shared" si="95"/>
        <v/>
      </c>
    </row>
    <row r="6146" spans="1:7" ht="19.5" thickTop="1" thickBot="1">
      <c r="A6146" s="22"/>
      <c r="B6146" s="22"/>
      <c r="C6146" s="22" t="str">
        <f>IF(B6146&gt;0,VLOOKUP(B6146,'الموردين والمخازن'!$A$9:$L$10006,2,0)," ")</f>
        <v xml:space="preserve"> </v>
      </c>
      <c r="D6146" s="22"/>
      <c r="E6146" s="22"/>
      <c r="F6146" s="33"/>
      <c r="G6146" s="69" t="str">
        <f t="shared" si="95"/>
        <v/>
      </c>
    </row>
    <row r="6147" spans="1:7" ht="19.5" thickTop="1" thickBot="1">
      <c r="A6147" s="22"/>
      <c r="B6147" s="22"/>
      <c r="C6147" s="22" t="str">
        <f>IF(B6147&gt;0,VLOOKUP(B6147,'الموردين والمخازن'!$A$9:$L$10006,2,0)," ")</f>
        <v xml:space="preserve"> </v>
      </c>
      <c r="D6147" s="22"/>
      <c r="E6147" s="22"/>
      <c r="F6147" s="33"/>
      <c r="G6147" s="69" t="str">
        <f t="shared" si="95"/>
        <v/>
      </c>
    </row>
    <row r="6148" spans="1:7" ht="19.5" thickTop="1" thickBot="1">
      <c r="A6148" s="22"/>
      <c r="B6148" s="22"/>
      <c r="C6148" s="22" t="str">
        <f>IF(B6148&gt;0,VLOOKUP(B6148,'الموردين والمخازن'!$A$9:$L$10006,2,0)," ")</f>
        <v xml:space="preserve"> </v>
      </c>
      <c r="D6148" s="22"/>
      <c r="E6148" s="22"/>
      <c r="F6148" s="33"/>
      <c r="G6148" s="69" t="str">
        <f t="shared" si="95"/>
        <v/>
      </c>
    </row>
    <row r="6149" spans="1:7" ht="19.5" thickTop="1" thickBot="1">
      <c r="A6149" s="22"/>
      <c r="B6149" s="22"/>
      <c r="C6149" s="22" t="str">
        <f>IF(B6149&gt;0,VLOOKUP(B6149,'الموردين والمخازن'!$A$9:$L$10006,2,0)," ")</f>
        <v xml:space="preserve"> </v>
      </c>
      <c r="D6149" s="22"/>
      <c r="E6149" s="22"/>
      <c r="F6149" s="33"/>
      <c r="G6149" s="69" t="str">
        <f t="shared" si="95"/>
        <v/>
      </c>
    </row>
    <row r="6150" spans="1:7" ht="19.5" thickTop="1" thickBot="1">
      <c r="A6150" s="22"/>
      <c r="B6150" s="22"/>
      <c r="C6150" s="22" t="str">
        <f>IF(B6150&gt;0,VLOOKUP(B6150,'الموردين والمخازن'!$A$9:$L$10006,2,0)," ")</f>
        <v xml:space="preserve"> </v>
      </c>
      <c r="D6150" s="22"/>
      <c r="E6150" s="22"/>
      <c r="F6150" s="33"/>
      <c r="G6150" s="69" t="str">
        <f t="shared" si="95"/>
        <v/>
      </c>
    </row>
    <row r="6151" spans="1:7" ht="19.5" thickTop="1" thickBot="1">
      <c r="A6151" s="22"/>
      <c r="B6151" s="22"/>
      <c r="C6151" s="22" t="str">
        <f>IF(B6151&gt;0,VLOOKUP(B6151,'الموردين والمخازن'!$A$9:$L$10006,2,0)," ")</f>
        <v xml:space="preserve"> </v>
      </c>
      <c r="D6151" s="22"/>
      <c r="E6151" s="22"/>
      <c r="F6151" s="33"/>
      <c r="G6151" s="69" t="str">
        <f t="shared" si="95"/>
        <v/>
      </c>
    </row>
    <row r="6152" spans="1:7" ht="19.5" thickTop="1" thickBot="1">
      <c r="A6152" s="22"/>
      <c r="B6152" s="22"/>
      <c r="C6152" s="22" t="str">
        <f>IF(B6152&gt;0,VLOOKUP(B6152,'الموردين والمخازن'!$A$9:$L$10006,2,0)," ")</f>
        <v xml:space="preserve"> </v>
      </c>
      <c r="D6152" s="22"/>
      <c r="E6152" s="22"/>
      <c r="F6152" s="33"/>
      <c r="G6152" s="69" t="str">
        <f t="shared" si="95"/>
        <v/>
      </c>
    </row>
    <row r="6153" spans="1:7" ht="19.5" thickTop="1" thickBot="1">
      <c r="A6153" s="22"/>
      <c r="B6153" s="22"/>
      <c r="C6153" s="22" t="str">
        <f>IF(B6153&gt;0,VLOOKUP(B6153,'الموردين والمخازن'!$A$9:$L$10006,2,0)," ")</f>
        <v xml:space="preserve"> </v>
      </c>
      <c r="D6153" s="22"/>
      <c r="E6153" s="22"/>
      <c r="F6153" s="33"/>
      <c r="G6153" s="69" t="str">
        <f t="shared" ref="G6153:G6216" si="96">B6153&amp;A6153</f>
        <v/>
      </c>
    </row>
    <row r="6154" spans="1:7" ht="19.5" thickTop="1" thickBot="1">
      <c r="A6154" s="22"/>
      <c r="B6154" s="22"/>
      <c r="C6154" s="22" t="str">
        <f>IF(B6154&gt;0,VLOOKUP(B6154,'الموردين والمخازن'!$A$9:$L$10006,2,0)," ")</f>
        <v xml:space="preserve"> </v>
      </c>
      <c r="D6154" s="22"/>
      <c r="E6154" s="22"/>
      <c r="F6154" s="33"/>
      <c r="G6154" s="69" t="str">
        <f t="shared" si="96"/>
        <v/>
      </c>
    </row>
    <row r="6155" spans="1:7" ht="19.5" thickTop="1" thickBot="1">
      <c r="A6155" s="22"/>
      <c r="B6155" s="22"/>
      <c r="C6155" s="22" t="str">
        <f>IF(B6155&gt;0,VLOOKUP(B6155,'الموردين والمخازن'!$A$9:$L$10006,2,0)," ")</f>
        <v xml:space="preserve"> </v>
      </c>
      <c r="D6155" s="22"/>
      <c r="E6155" s="22"/>
      <c r="F6155" s="33"/>
      <c r="G6155" s="69" t="str">
        <f t="shared" si="96"/>
        <v/>
      </c>
    </row>
    <row r="6156" spans="1:7" ht="19.5" thickTop="1" thickBot="1">
      <c r="A6156" s="22"/>
      <c r="B6156" s="22"/>
      <c r="C6156" s="22" t="str">
        <f>IF(B6156&gt;0,VLOOKUP(B6156,'الموردين والمخازن'!$A$9:$L$10006,2,0)," ")</f>
        <v xml:space="preserve"> </v>
      </c>
      <c r="D6156" s="22"/>
      <c r="E6156" s="22"/>
      <c r="F6156" s="33"/>
      <c r="G6156" s="69" t="str">
        <f t="shared" si="96"/>
        <v/>
      </c>
    </row>
    <row r="6157" spans="1:7" ht="19.5" thickTop="1" thickBot="1">
      <c r="A6157" s="22"/>
      <c r="B6157" s="22"/>
      <c r="C6157" s="22" t="str">
        <f>IF(B6157&gt;0,VLOOKUP(B6157,'الموردين والمخازن'!$A$9:$L$10006,2,0)," ")</f>
        <v xml:space="preserve"> </v>
      </c>
      <c r="D6157" s="22"/>
      <c r="E6157" s="22"/>
      <c r="F6157" s="33"/>
      <c r="G6157" s="69" t="str">
        <f t="shared" si="96"/>
        <v/>
      </c>
    </row>
    <row r="6158" spans="1:7" ht="19.5" thickTop="1" thickBot="1">
      <c r="A6158" s="22"/>
      <c r="B6158" s="22"/>
      <c r="C6158" s="22" t="str">
        <f>IF(B6158&gt;0,VLOOKUP(B6158,'الموردين والمخازن'!$A$9:$L$10006,2,0)," ")</f>
        <v xml:space="preserve"> </v>
      </c>
      <c r="D6158" s="22"/>
      <c r="E6158" s="22"/>
      <c r="F6158" s="33"/>
      <c r="G6158" s="69" t="str">
        <f t="shared" si="96"/>
        <v/>
      </c>
    </row>
    <row r="6159" spans="1:7" ht="19.5" thickTop="1" thickBot="1">
      <c r="A6159" s="22"/>
      <c r="B6159" s="22"/>
      <c r="C6159" s="22" t="str">
        <f>IF(B6159&gt;0,VLOOKUP(B6159,'الموردين والمخازن'!$A$9:$L$10006,2,0)," ")</f>
        <v xml:space="preserve"> </v>
      </c>
      <c r="D6159" s="22"/>
      <c r="E6159" s="22"/>
      <c r="F6159" s="33"/>
      <c r="G6159" s="69" t="str">
        <f t="shared" si="96"/>
        <v/>
      </c>
    </row>
    <row r="6160" spans="1:7" ht="19.5" thickTop="1" thickBot="1">
      <c r="A6160" s="22"/>
      <c r="B6160" s="22"/>
      <c r="C6160" s="22" t="str">
        <f>IF(B6160&gt;0,VLOOKUP(B6160,'الموردين والمخازن'!$A$9:$L$10006,2,0)," ")</f>
        <v xml:space="preserve"> </v>
      </c>
      <c r="D6160" s="22"/>
      <c r="E6160" s="22"/>
      <c r="F6160" s="33"/>
      <c r="G6160" s="69" t="str">
        <f t="shared" si="96"/>
        <v/>
      </c>
    </row>
    <row r="6161" spans="1:7" ht="19.5" thickTop="1" thickBot="1">
      <c r="A6161" s="22"/>
      <c r="B6161" s="22"/>
      <c r="C6161" s="22" t="str">
        <f>IF(B6161&gt;0,VLOOKUP(B6161,'الموردين والمخازن'!$A$9:$L$10006,2,0)," ")</f>
        <v xml:space="preserve"> </v>
      </c>
      <c r="D6161" s="22"/>
      <c r="E6161" s="22"/>
      <c r="F6161" s="33"/>
      <c r="G6161" s="69" t="str">
        <f t="shared" si="96"/>
        <v/>
      </c>
    </row>
    <row r="6162" spans="1:7" ht="19.5" thickTop="1" thickBot="1">
      <c r="A6162" s="22"/>
      <c r="B6162" s="22"/>
      <c r="C6162" s="22" t="str">
        <f>IF(B6162&gt;0,VLOOKUP(B6162,'الموردين والمخازن'!$A$9:$L$10006,2,0)," ")</f>
        <v xml:space="preserve"> </v>
      </c>
      <c r="D6162" s="22"/>
      <c r="E6162" s="22"/>
      <c r="F6162" s="33"/>
      <c r="G6162" s="69" t="str">
        <f t="shared" si="96"/>
        <v/>
      </c>
    </row>
    <row r="6163" spans="1:7" ht="19.5" thickTop="1" thickBot="1">
      <c r="A6163" s="22"/>
      <c r="B6163" s="22"/>
      <c r="C6163" s="22" t="str">
        <f>IF(B6163&gt;0,VLOOKUP(B6163,'الموردين والمخازن'!$A$9:$L$10006,2,0)," ")</f>
        <v xml:space="preserve"> </v>
      </c>
      <c r="D6163" s="22"/>
      <c r="E6163" s="22"/>
      <c r="F6163" s="33"/>
      <c r="G6163" s="69" t="str">
        <f t="shared" si="96"/>
        <v/>
      </c>
    </row>
    <row r="6164" spans="1:7" ht="19.5" thickTop="1" thickBot="1">
      <c r="A6164" s="22"/>
      <c r="B6164" s="22"/>
      <c r="C6164" s="22" t="str">
        <f>IF(B6164&gt;0,VLOOKUP(B6164,'الموردين والمخازن'!$A$9:$L$10006,2,0)," ")</f>
        <v xml:space="preserve"> </v>
      </c>
      <c r="D6164" s="22"/>
      <c r="E6164" s="22"/>
      <c r="F6164" s="33"/>
      <c r="G6164" s="69" t="str">
        <f t="shared" si="96"/>
        <v/>
      </c>
    </row>
    <row r="6165" spans="1:7" ht="19.5" thickTop="1" thickBot="1">
      <c r="A6165" s="22"/>
      <c r="B6165" s="22"/>
      <c r="C6165" s="22" t="str">
        <f>IF(B6165&gt;0,VLOOKUP(B6165,'الموردين والمخازن'!$A$9:$L$10006,2,0)," ")</f>
        <v xml:space="preserve"> </v>
      </c>
      <c r="D6165" s="22"/>
      <c r="E6165" s="22"/>
      <c r="F6165" s="33"/>
      <c r="G6165" s="69" t="str">
        <f t="shared" si="96"/>
        <v/>
      </c>
    </row>
    <row r="6166" spans="1:7" ht="19.5" thickTop="1" thickBot="1">
      <c r="A6166" s="22"/>
      <c r="B6166" s="22"/>
      <c r="C6166" s="22" t="str">
        <f>IF(B6166&gt;0,VLOOKUP(B6166,'الموردين والمخازن'!$A$9:$L$10006,2,0)," ")</f>
        <v xml:space="preserve"> </v>
      </c>
      <c r="D6166" s="22"/>
      <c r="E6166" s="22"/>
      <c r="F6166" s="33"/>
      <c r="G6166" s="69" t="str">
        <f t="shared" si="96"/>
        <v/>
      </c>
    </row>
    <row r="6167" spans="1:7" ht="19.5" thickTop="1" thickBot="1">
      <c r="A6167" s="22"/>
      <c r="B6167" s="22"/>
      <c r="C6167" s="22" t="str">
        <f>IF(B6167&gt;0,VLOOKUP(B6167,'الموردين والمخازن'!$A$9:$L$10006,2,0)," ")</f>
        <v xml:space="preserve"> </v>
      </c>
      <c r="D6167" s="22"/>
      <c r="E6167" s="22"/>
      <c r="F6167" s="33"/>
      <c r="G6167" s="69" t="str">
        <f t="shared" si="96"/>
        <v/>
      </c>
    </row>
    <row r="6168" spans="1:7" ht="19.5" thickTop="1" thickBot="1">
      <c r="A6168" s="22"/>
      <c r="B6168" s="22"/>
      <c r="C6168" s="22" t="str">
        <f>IF(B6168&gt;0,VLOOKUP(B6168,'الموردين والمخازن'!$A$9:$L$10006,2,0)," ")</f>
        <v xml:space="preserve"> </v>
      </c>
      <c r="D6168" s="22"/>
      <c r="E6168" s="22"/>
      <c r="F6168" s="33"/>
      <c r="G6168" s="69" t="str">
        <f t="shared" si="96"/>
        <v/>
      </c>
    </row>
    <row r="6169" spans="1:7" ht="19.5" thickTop="1" thickBot="1">
      <c r="A6169" s="22"/>
      <c r="B6169" s="22"/>
      <c r="C6169" s="22" t="str">
        <f>IF(B6169&gt;0,VLOOKUP(B6169,'الموردين والمخازن'!$A$9:$L$10006,2,0)," ")</f>
        <v xml:space="preserve"> </v>
      </c>
      <c r="D6169" s="22"/>
      <c r="E6169" s="22"/>
      <c r="F6169" s="33"/>
      <c r="G6169" s="69" t="str">
        <f t="shared" si="96"/>
        <v/>
      </c>
    </row>
    <row r="6170" spans="1:7" ht="19.5" thickTop="1" thickBot="1">
      <c r="A6170" s="22"/>
      <c r="B6170" s="22"/>
      <c r="C6170" s="22" t="str">
        <f>IF(B6170&gt;0,VLOOKUP(B6170,'الموردين والمخازن'!$A$9:$L$10006,2,0)," ")</f>
        <v xml:space="preserve"> </v>
      </c>
      <c r="D6170" s="22"/>
      <c r="E6170" s="22"/>
      <c r="F6170" s="33"/>
      <c r="G6170" s="69" t="str">
        <f t="shared" si="96"/>
        <v/>
      </c>
    </row>
    <row r="6171" spans="1:7" ht="19.5" thickTop="1" thickBot="1">
      <c r="A6171" s="22"/>
      <c r="B6171" s="22"/>
      <c r="C6171" s="22" t="str">
        <f>IF(B6171&gt;0,VLOOKUP(B6171,'الموردين والمخازن'!$A$9:$L$10006,2,0)," ")</f>
        <v xml:space="preserve"> </v>
      </c>
      <c r="D6171" s="22"/>
      <c r="E6171" s="22"/>
      <c r="F6171" s="33"/>
      <c r="G6171" s="69" t="str">
        <f t="shared" si="96"/>
        <v/>
      </c>
    </row>
    <row r="6172" spans="1:7" ht="19.5" thickTop="1" thickBot="1">
      <c r="A6172" s="22"/>
      <c r="B6172" s="22"/>
      <c r="C6172" s="22" t="str">
        <f>IF(B6172&gt;0,VLOOKUP(B6172,'الموردين والمخازن'!$A$9:$L$10006,2,0)," ")</f>
        <v xml:space="preserve"> </v>
      </c>
      <c r="D6172" s="22"/>
      <c r="E6172" s="22"/>
      <c r="F6172" s="33"/>
      <c r="G6172" s="69" t="str">
        <f t="shared" si="96"/>
        <v/>
      </c>
    </row>
    <row r="6173" spans="1:7" ht="19.5" thickTop="1" thickBot="1">
      <c r="A6173" s="22"/>
      <c r="B6173" s="22"/>
      <c r="C6173" s="22" t="str">
        <f>IF(B6173&gt;0,VLOOKUP(B6173,'الموردين والمخازن'!$A$9:$L$10006,2,0)," ")</f>
        <v xml:space="preserve"> </v>
      </c>
      <c r="D6173" s="22"/>
      <c r="E6173" s="22"/>
      <c r="F6173" s="33"/>
      <c r="G6173" s="69" t="str">
        <f t="shared" si="96"/>
        <v/>
      </c>
    </row>
    <row r="6174" spans="1:7" ht="19.5" thickTop="1" thickBot="1">
      <c r="A6174" s="22"/>
      <c r="B6174" s="22"/>
      <c r="C6174" s="22" t="str">
        <f>IF(B6174&gt;0,VLOOKUP(B6174,'الموردين والمخازن'!$A$9:$L$10006,2,0)," ")</f>
        <v xml:space="preserve"> </v>
      </c>
      <c r="D6174" s="22"/>
      <c r="E6174" s="22"/>
      <c r="F6174" s="33"/>
      <c r="G6174" s="69" t="str">
        <f t="shared" si="96"/>
        <v/>
      </c>
    </row>
    <row r="6175" spans="1:7" ht="19.5" thickTop="1" thickBot="1">
      <c r="A6175" s="22"/>
      <c r="B6175" s="22"/>
      <c r="C6175" s="22" t="str">
        <f>IF(B6175&gt;0,VLOOKUP(B6175,'الموردين والمخازن'!$A$9:$L$10006,2,0)," ")</f>
        <v xml:space="preserve"> </v>
      </c>
      <c r="D6175" s="22"/>
      <c r="E6175" s="22"/>
      <c r="F6175" s="33"/>
      <c r="G6175" s="69" t="str">
        <f t="shared" si="96"/>
        <v/>
      </c>
    </row>
    <row r="6176" spans="1:7" ht="19.5" thickTop="1" thickBot="1">
      <c r="A6176" s="22"/>
      <c r="B6176" s="22"/>
      <c r="C6176" s="22" t="str">
        <f>IF(B6176&gt;0,VLOOKUP(B6176,'الموردين والمخازن'!$A$9:$L$10006,2,0)," ")</f>
        <v xml:space="preserve"> </v>
      </c>
      <c r="D6176" s="22"/>
      <c r="E6176" s="22"/>
      <c r="F6176" s="33"/>
      <c r="G6176" s="69" t="str">
        <f t="shared" si="96"/>
        <v/>
      </c>
    </row>
    <row r="6177" spans="1:7" ht="19.5" thickTop="1" thickBot="1">
      <c r="A6177" s="22"/>
      <c r="B6177" s="22"/>
      <c r="C6177" s="22" t="str">
        <f>IF(B6177&gt;0,VLOOKUP(B6177,'الموردين والمخازن'!$A$9:$L$10006,2,0)," ")</f>
        <v xml:space="preserve"> </v>
      </c>
      <c r="D6177" s="22"/>
      <c r="E6177" s="22"/>
      <c r="F6177" s="33"/>
      <c r="G6177" s="69" t="str">
        <f t="shared" si="96"/>
        <v/>
      </c>
    </row>
    <row r="6178" spans="1:7" ht="19.5" thickTop="1" thickBot="1">
      <c r="A6178" s="22"/>
      <c r="B6178" s="22"/>
      <c r="C6178" s="22" t="str">
        <f>IF(B6178&gt;0,VLOOKUP(B6178,'الموردين والمخازن'!$A$9:$L$10006,2,0)," ")</f>
        <v xml:space="preserve"> </v>
      </c>
      <c r="D6178" s="22"/>
      <c r="E6178" s="22"/>
      <c r="F6178" s="33"/>
      <c r="G6178" s="69" t="str">
        <f t="shared" si="96"/>
        <v/>
      </c>
    </row>
    <row r="6179" spans="1:7" ht="19.5" thickTop="1" thickBot="1">
      <c r="A6179" s="22"/>
      <c r="B6179" s="22"/>
      <c r="C6179" s="22" t="str">
        <f>IF(B6179&gt;0,VLOOKUP(B6179,'الموردين والمخازن'!$A$9:$L$10006,2,0)," ")</f>
        <v xml:space="preserve"> </v>
      </c>
      <c r="D6179" s="22"/>
      <c r="E6179" s="22"/>
      <c r="F6179" s="33"/>
      <c r="G6179" s="69" t="str">
        <f t="shared" si="96"/>
        <v/>
      </c>
    </row>
    <row r="6180" spans="1:7" ht="19.5" thickTop="1" thickBot="1">
      <c r="A6180" s="22"/>
      <c r="B6180" s="22"/>
      <c r="C6180" s="22" t="str">
        <f>IF(B6180&gt;0,VLOOKUP(B6180,'الموردين والمخازن'!$A$9:$L$10006,2,0)," ")</f>
        <v xml:space="preserve"> </v>
      </c>
      <c r="D6180" s="22"/>
      <c r="E6180" s="22"/>
      <c r="F6180" s="33"/>
      <c r="G6180" s="69" t="str">
        <f t="shared" si="96"/>
        <v/>
      </c>
    </row>
    <row r="6181" spans="1:7" ht="19.5" thickTop="1" thickBot="1">
      <c r="A6181" s="22"/>
      <c r="B6181" s="22"/>
      <c r="C6181" s="22" t="str">
        <f>IF(B6181&gt;0,VLOOKUP(B6181,'الموردين والمخازن'!$A$9:$L$10006,2,0)," ")</f>
        <v xml:space="preserve"> </v>
      </c>
      <c r="D6181" s="22"/>
      <c r="E6181" s="22"/>
      <c r="F6181" s="33"/>
      <c r="G6181" s="69" t="str">
        <f t="shared" si="96"/>
        <v/>
      </c>
    </row>
    <row r="6182" spans="1:7" ht="19.5" thickTop="1" thickBot="1">
      <c r="A6182" s="22"/>
      <c r="B6182" s="22"/>
      <c r="C6182" s="22" t="str">
        <f>IF(B6182&gt;0,VLOOKUP(B6182,'الموردين والمخازن'!$A$9:$L$10006,2,0)," ")</f>
        <v xml:space="preserve"> </v>
      </c>
      <c r="D6182" s="22"/>
      <c r="E6182" s="22"/>
      <c r="F6182" s="33"/>
      <c r="G6182" s="69" t="str">
        <f t="shared" si="96"/>
        <v/>
      </c>
    </row>
    <row r="6183" spans="1:7" ht="19.5" thickTop="1" thickBot="1">
      <c r="A6183" s="22"/>
      <c r="B6183" s="22"/>
      <c r="C6183" s="22" t="str">
        <f>IF(B6183&gt;0,VLOOKUP(B6183,'الموردين والمخازن'!$A$9:$L$10006,2,0)," ")</f>
        <v xml:space="preserve"> </v>
      </c>
      <c r="D6183" s="22"/>
      <c r="E6183" s="22"/>
      <c r="F6183" s="33"/>
      <c r="G6183" s="69" t="str">
        <f t="shared" si="96"/>
        <v/>
      </c>
    </row>
    <row r="6184" spans="1:7" ht="19.5" thickTop="1" thickBot="1">
      <c r="A6184" s="22"/>
      <c r="B6184" s="22"/>
      <c r="C6184" s="22" t="str">
        <f>IF(B6184&gt;0,VLOOKUP(B6184,'الموردين والمخازن'!$A$9:$L$10006,2,0)," ")</f>
        <v xml:space="preserve"> </v>
      </c>
      <c r="D6184" s="22"/>
      <c r="E6184" s="22"/>
      <c r="F6184" s="33"/>
      <c r="G6184" s="69" t="str">
        <f t="shared" si="96"/>
        <v/>
      </c>
    </row>
    <row r="6185" spans="1:7" ht="19.5" thickTop="1" thickBot="1">
      <c r="A6185" s="22"/>
      <c r="B6185" s="22"/>
      <c r="C6185" s="22" t="str">
        <f>IF(B6185&gt;0,VLOOKUP(B6185,'الموردين والمخازن'!$A$9:$L$10006,2,0)," ")</f>
        <v xml:space="preserve"> </v>
      </c>
      <c r="D6185" s="22"/>
      <c r="E6185" s="22"/>
      <c r="F6185" s="33"/>
      <c r="G6185" s="69" t="str">
        <f t="shared" si="96"/>
        <v/>
      </c>
    </row>
    <row r="6186" spans="1:7" ht="19.5" thickTop="1" thickBot="1">
      <c r="A6186" s="22"/>
      <c r="B6186" s="22"/>
      <c r="C6186" s="22" t="str">
        <f>IF(B6186&gt;0,VLOOKUP(B6186,'الموردين والمخازن'!$A$9:$L$10006,2,0)," ")</f>
        <v xml:space="preserve"> </v>
      </c>
      <c r="D6186" s="22"/>
      <c r="E6186" s="22"/>
      <c r="F6186" s="33"/>
      <c r="G6186" s="69" t="str">
        <f t="shared" si="96"/>
        <v/>
      </c>
    </row>
    <row r="6187" spans="1:7" ht="19.5" thickTop="1" thickBot="1">
      <c r="A6187" s="22"/>
      <c r="B6187" s="22"/>
      <c r="C6187" s="22" t="str">
        <f>IF(B6187&gt;0,VLOOKUP(B6187,'الموردين والمخازن'!$A$9:$L$10006,2,0)," ")</f>
        <v xml:space="preserve"> </v>
      </c>
      <c r="D6187" s="22"/>
      <c r="E6187" s="22"/>
      <c r="F6187" s="33"/>
      <c r="G6187" s="69" t="str">
        <f t="shared" si="96"/>
        <v/>
      </c>
    </row>
    <row r="6188" spans="1:7" ht="19.5" thickTop="1" thickBot="1">
      <c r="A6188" s="22"/>
      <c r="B6188" s="22"/>
      <c r="C6188" s="22" t="str">
        <f>IF(B6188&gt;0,VLOOKUP(B6188,'الموردين والمخازن'!$A$9:$L$10006,2,0)," ")</f>
        <v xml:space="preserve"> </v>
      </c>
      <c r="D6188" s="22"/>
      <c r="E6188" s="22"/>
      <c r="F6188" s="33"/>
      <c r="G6188" s="69" t="str">
        <f t="shared" si="96"/>
        <v/>
      </c>
    </row>
    <row r="6189" spans="1:7" ht="19.5" thickTop="1" thickBot="1">
      <c r="A6189" s="22"/>
      <c r="B6189" s="22"/>
      <c r="C6189" s="22" t="str">
        <f>IF(B6189&gt;0,VLOOKUP(B6189,'الموردين والمخازن'!$A$9:$L$10006,2,0)," ")</f>
        <v xml:space="preserve"> </v>
      </c>
      <c r="D6189" s="22"/>
      <c r="E6189" s="22"/>
      <c r="F6189" s="33"/>
      <c r="G6189" s="69" t="str">
        <f t="shared" si="96"/>
        <v/>
      </c>
    </row>
    <row r="6190" spans="1:7" ht="19.5" thickTop="1" thickBot="1">
      <c r="A6190" s="22"/>
      <c r="B6190" s="22"/>
      <c r="C6190" s="22" t="str">
        <f>IF(B6190&gt;0,VLOOKUP(B6190,'الموردين والمخازن'!$A$9:$L$10006,2,0)," ")</f>
        <v xml:space="preserve"> </v>
      </c>
      <c r="D6190" s="22"/>
      <c r="E6190" s="22"/>
      <c r="F6190" s="33"/>
      <c r="G6190" s="69" t="str">
        <f t="shared" si="96"/>
        <v/>
      </c>
    </row>
    <row r="6191" spans="1:7" ht="19.5" thickTop="1" thickBot="1">
      <c r="A6191" s="22"/>
      <c r="B6191" s="22"/>
      <c r="C6191" s="22" t="str">
        <f>IF(B6191&gt;0,VLOOKUP(B6191,'الموردين والمخازن'!$A$9:$L$10006,2,0)," ")</f>
        <v xml:space="preserve"> </v>
      </c>
      <c r="D6191" s="22"/>
      <c r="E6191" s="22"/>
      <c r="F6191" s="33"/>
      <c r="G6191" s="69" t="str">
        <f t="shared" si="96"/>
        <v/>
      </c>
    </row>
    <row r="6192" spans="1:7" ht="19.5" thickTop="1" thickBot="1">
      <c r="A6192" s="22"/>
      <c r="B6192" s="22"/>
      <c r="C6192" s="22" t="str">
        <f>IF(B6192&gt;0,VLOOKUP(B6192,'الموردين والمخازن'!$A$9:$L$10006,2,0)," ")</f>
        <v xml:space="preserve"> </v>
      </c>
      <c r="D6192" s="22"/>
      <c r="E6192" s="22"/>
      <c r="F6192" s="33"/>
      <c r="G6192" s="69" t="str">
        <f t="shared" si="96"/>
        <v/>
      </c>
    </row>
    <row r="6193" spans="1:7" ht="19.5" thickTop="1" thickBot="1">
      <c r="A6193" s="22"/>
      <c r="B6193" s="22"/>
      <c r="C6193" s="22" t="str">
        <f>IF(B6193&gt;0,VLOOKUP(B6193,'الموردين والمخازن'!$A$9:$L$10006,2,0)," ")</f>
        <v xml:space="preserve"> </v>
      </c>
      <c r="D6193" s="22"/>
      <c r="E6193" s="22"/>
      <c r="F6193" s="33"/>
      <c r="G6193" s="69" t="str">
        <f t="shared" si="96"/>
        <v/>
      </c>
    </row>
    <row r="6194" spans="1:7" ht="19.5" thickTop="1" thickBot="1">
      <c r="A6194" s="22"/>
      <c r="B6194" s="22"/>
      <c r="C6194" s="22" t="str">
        <f>IF(B6194&gt;0,VLOOKUP(B6194,'الموردين والمخازن'!$A$9:$L$10006,2,0)," ")</f>
        <v xml:space="preserve"> </v>
      </c>
      <c r="D6194" s="22"/>
      <c r="E6194" s="22"/>
      <c r="F6194" s="33"/>
      <c r="G6194" s="69" t="str">
        <f t="shared" si="96"/>
        <v/>
      </c>
    </row>
    <row r="6195" spans="1:7" ht="19.5" thickTop="1" thickBot="1">
      <c r="A6195" s="22"/>
      <c r="B6195" s="22"/>
      <c r="C6195" s="22" t="str">
        <f>IF(B6195&gt;0,VLOOKUP(B6195,'الموردين والمخازن'!$A$9:$L$10006,2,0)," ")</f>
        <v xml:space="preserve"> </v>
      </c>
      <c r="D6195" s="22"/>
      <c r="E6195" s="22"/>
      <c r="F6195" s="33"/>
      <c r="G6195" s="69" t="str">
        <f t="shared" si="96"/>
        <v/>
      </c>
    </row>
    <row r="6196" spans="1:7" ht="19.5" thickTop="1" thickBot="1">
      <c r="A6196" s="22"/>
      <c r="B6196" s="22"/>
      <c r="C6196" s="22" t="str">
        <f>IF(B6196&gt;0,VLOOKUP(B6196,'الموردين والمخازن'!$A$9:$L$10006,2,0)," ")</f>
        <v xml:space="preserve"> </v>
      </c>
      <c r="D6196" s="22"/>
      <c r="E6196" s="22"/>
      <c r="F6196" s="33"/>
      <c r="G6196" s="69" t="str">
        <f t="shared" si="96"/>
        <v/>
      </c>
    </row>
    <row r="6197" spans="1:7" ht="19.5" thickTop="1" thickBot="1">
      <c r="A6197" s="22"/>
      <c r="B6197" s="22"/>
      <c r="C6197" s="22" t="str">
        <f>IF(B6197&gt;0,VLOOKUP(B6197,'الموردين والمخازن'!$A$9:$L$10006,2,0)," ")</f>
        <v xml:space="preserve"> </v>
      </c>
      <c r="D6197" s="22"/>
      <c r="E6197" s="22"/>
      <c r="F6197" s="33"/>
      <c r="G6197" s="69" t="str">
        <f t="shared" si="96"/>
        <v/>
      </c>
    </row>
    <row r="6198" spans="1:7" ht="19.5" thickTop="1" thickBot="1">
      <c r="A6198" s="22"/>
      <c r="B6198" s="22"/>
      <c r="C6198" s="22" t="str">
        <f>IF(B6198&gt;0,VLOOKUP(B6198,'الموردين والمخازن'!$A$9:$L$10006,2,0)," ")</f>
        <v xml:space="preserve"> </v>
      </c>
      <c r="D6198" s="22"/>
      <c r="E6198" s="22"/>
      <c r="F6198" s="33"/>
      <c r="G6198" s="69" t="str">
        <f t="shared" si="96"/>
        <v/>
      </c>
    </row>
    <row r="6199" spans="1:7" ht="19.5" thickTop="1" thickBot="1">
      <c r="A6199" s="22"/>
      <c r="B6199" s="22"/>
      <c r="C6199" s="22" t="str">
        <f>IF(B6199&gt;0,VLOOKUP(B6199,'الموردين والمخازن'!$A$9:$L$10006,2,0)," ")</f>
        <v xml:space="preserve"> </v>
      </c>
      <c r="D6199" s="22"/>
      <c r="E6199" s="22"/>
      <c r="F6199" s="33"/>
      <c r="G6199" s="69" t="str">
        <f t="shared" si="96"/>
        <v/>
      </c>
    </row>
    <row r="6200" spans="1:7" ht="19.5" thickTop="1" thickBot="1">
      <c r="A6200" s="22"/>
      <c r="B6200" s="22"/>
      <c r="C6200" s="22" t="str">
        <f>IF(B6200&gt;0,VLOOKUP(B6200,'الموردين والمخازن'!$A$9:$L$10006,2,0)," ")</f>
        <v xml:space="preserve"> </v>
      </c>
      <c r="D6200" s="22"/>
      <c r="E6200" s="22"/>
      <c r="F6200" s="33"/>
      <c r="G6200" s="69" t="str">
        <f t="shared" si="96"/>
        <v/>
      </c>
    </row>
    <row r="6201" spans="1:7" ht="19.5" thickTop="1" thickBot="1">
      <c r="A6201" s="22"/>
      <c r="B6201" s="22"/>
      <c r="C6201" s="22" t="str">
        <f>IF(B6201&gt;0,VLOOKUP(B6201,'الموردين والمخازن'!$A$9:$L$10006,2,0)," ")</f>
        <v xml:space="preserve"> </v>
      </c>
      <c r="D6201" s="22"/>
      <c r="E6201" s="22"/>
      <c r="F6201" s="33"/>
      <c r="G6201" s="69" t="str">
        <f t="shared" si="96"/>
        <v/>
      </c>
    </row>
    <row r="6202" spans="1:7" ht="19.5" thickTop="1" thickBot="1">
      <c r="A6202" s="22"/>
      <c r="B6202" s="22"/>
      <c r="C6202" s="22" t="str">
        <f>IF(B6202&gt;0,VLOOKUP(B6202,'الموردين والمخازن'!$A$9:$L$10006,2,0)," ")</f>
        <v xml:space="preserve"> </v>
      </c>
      <c r="D6202" s="22"/>
      <c r="E6202" s="22"/>
      <c r="F6202" s="33"/>
      <c r="G6202" s="69" t="str">
        <f t="shared" si="96"/>
        <v/>
      </c>
    </row>
    <row r="6203" spans="1:7" ht="19.5" thickTop="1" thickBot="1">
      <c r="A6203" s="22"/>
      <c r="B6203" s="22"/>
      <c r="C6203" s="22" t="str">
        <f>IF(B6203&gt;0,VLOOKUP(B6203,'الموردين والمخازن'!$A$9:$L$10006,2,0)," ")</f>
        <v xml:space="preserve"> </v>
      </c>
      <c r="D6203" s="22"/>
      <c r="E6203" s="22"/>
      <c r="F6203" s="33"/>
      <c r="G6203" s="69" t="str">
        <f t="shared" si="96"/>
        <v/>
      </c>
    </row>
    <row r="6204" spans="1:7" ht="19.5" thickTop="1" thickBot="1">
      <c r="A6204" s="22"/>
      <c r="B6204" s="22"/>
      <c r="C6204" s="22" t="str">
        <f>IF(B6204&gt;0,VLOOKUP(B6204,'الموردين والمخازن'!$A$9:$L$10006,2,0)," ")</f>
        <v xml:space="preserve"> </v>
      </c>
      <c r="D6204" s="22"/>
      <c r="E6204" s="22"/>
      <c r="F6204" s="33"/>
      <c r="G6204" s="69" t="str">
        <f t="shared" si="96"/>
        <v/>
      </c>
    </row>
    <row r="6205" spans="1:7" ht="19.5" thickTop="1" thickBot="1">
      <c r="A6205" s="22"/>
      <c r="B6205" s="22"/>
      <c r="C6205" s="22" t="str">
        <f>IF(B6205&gt;0,VLOOKUP(B6205,'الموردين والمخازن'!$A$9:$L$10006,2,0)," ")</f>
        <v xml:space="preserve"> </v>
      </c>
      <c r="D6205" s="22"/>
      <c r="E6205" s="22"/>
      <c r="F6205" s="33"/>
      <c r="G6205" s="69" t="str">
        <f t="shared" si="96"/>
        <v/>
      </c>
    </row>
    <row r="6206" spans="1:7" ht="19.5" thickTop="1" thickBot="1">
      <c r="A6206" s="22"/>
      <c r="B6206" s="22"/>
      <c r="C6206" s="22" t="str">
        <f>IF(B6206&gt;0,VLOOKUP(B6206,'الموردين والمخازن'!$A$9:$L$10006,2,0)," ")</f>
        <v xml:space="preserve"> </v>
      </c>
      <c r="D6206" s="22"/>
      <c r="E6206" s="22"/>
      <c r="F6206" s="33"/>
      <c r="G6206" s="69" t="str">
        <f t="shared" si="96"/>
        <v/>
      </c>
    </row>
    <row r="6207" spans="1:7" ht="19.5" thickTop="1" thickBot="1">
      <c r="A6207" s="22"/>
      <c r="B6207" s="22"/>
      <c r="C6207" s="22" t="str">
        <f>IF(B6207&gt;0,VLOOKUP(B6207,'الموردين والمخازن'!$A$9:$L$10006,2,0)," ")</f>
        <v xml:space="preserve"> </v>
      </c>
      <c r="D6207" s="22"/>
      <c r="E6207" s="22"/>
      <c r="F6207" s="33"/>
      <c r="G6207" s="69" t="str">
        <f t="shared" si="96"/>
        <v/>
      </c>
    </row>
    <row r="6208" spans="1:7" ht="19.5" thickTop="1" thickBot="1">
      <c r="A6208" s="22"/>
      <c r="B6208" s="22"/>
      <c r="C6208" s="22" t="str">
        <f>IF(B6208&gt;0,VLOOKUP(B6208,'الموردين والمخازن'!$A$9:$L$10006,2,0)," ")</f>
        <v xml:space="preserve"> </v>
      </c>
      <c r="D6208" s="22"/>
      <c r="E6208" s="22"/>
      <c r="F6208" s="33"/>
      <c r="G6208" s="69" t="str">
        <f t="shared" si="96"/>
        <v/>
      </c>
    </row>
    <row r="6209" spans="1:7" ht="19.5" thickTop="1" thickBot="1">
      <c r="A6209" s="22"/>
      <c r="B6209" s="22"/>
      <c r="C6209" s="22" t="str">
        <f>IF(B6209&gt;0,VLOOKUP(B6209,'الموردين والمخازن'!$A$9:$L$10006,2,0)," ")</f>
        <v xml:space="preserve"> </v>
      </c>
      <c r="D6209" s="22"/>
      <c r="E6209" s="22"/>
      <c r="F6209" s="33"/>
      <c r="G6209" s="69" t="str">
        <f t="shared" si="96"/>
        <v/>
      </c>
    </row>
    <row r="6210" spans="1:7" ht="19.5" thickTop="1" thickBot="1">
      <c r="A6210" s="22"/>
      <c r="B6210" s="22"/>
      <c r="C6210" s="22" t="str">
        <f>IF(B6210&gt;0,VLOOKUP(B6210,'الموردين والمخازن'!$A$9:$L$10006,2,0)," ")</f>
        <v xml:space="preserve"> </v>
      </c>
      <c r="D6210" s="22"/>
      <c r="E6210" s="22"/>
      <c r="F6210" s="33"/>
      <c r="G6210" s="69" t="str">
        <f t="shared" si="96"/>
        <v/>
      </c>
    </row>
    <row r="6211" spans="1:7" ht="19.5" thickTop="1" thickBot="1">
      <c r="A6211" s="22"/>
      <c r="B6211" s="22"/>
      <c r="C6211" s="22" t="str">
        <f>IF(B6211&gt;0,VLOOKUP(B6211,'الموردين والمخازن'!$A$9:$L$10006,2,0)," ")</f>
        <v xml:space="preserve"> </v>
      </c>
      <c r="D6211" s="22"/>
      <c r="E6211" s="22"/>
      <c r="F6211" s="33"/>
      <c r="G6211" s="69" t="str">
        <f t="shared" si="96"/>
        <v/>
      </c>
    </row>
    <row r="6212" spans="1:7" ht="19.5" thickTop="1" thickBot="1">
      <c r="A6212" s="22"/>
      <c r="B6212" s="22"/>
      <c r="C6212" s="22" t="str">
        <f>IF(B6212&gt;0,VLOOKUP(B6212,'الموردين والمخازن'!$A$9:$L$10006,2,0)," ")</f>
        <v xml:space="preserve"> </v>
      </c>
      <c r="D6212" s="22"/>
      <c r="E6212" s="22"/>
      <c r="F6212" s="33"/>
      <c r="G6212" s="69" t="str">
        <f t="shared" si="96"/>
        <v/>
      </c>
    </row>
    <row r="6213" spans="1:7" ht="19.5" thickTop="1" thickBot="1">
      <c r="A6213" s="22"/>
      <c r="B6213" s="22"/>
      <c r="C6213" s="22" t="str">
        <f>IF(B6213&gt;0,VLOOKUP(B6213,'الموردين والمخازن'!$A$9:$L$10006,2,0)," ")</f>
        <v xml:space="preserve"> </v>
      </c>
      <c r="D6213" s="22"/>
      <c r="E6213" s="22"/>
      <c r="F6213" s="33"/>
      <c r="G6213" s="69" t="str">
        <f t="shared" si="96"/>
        <v/>
      </c>
    </row>
    <row r="6214" spans="1:7" ht="19.5" thickTop="1" thickBot="1">
      <c r="A6214" s="22"/>
      <c r="B6214" s="22"/>
      <c r="C6214" s="22" t="str">
        <f>IF(B6214&gt;0,VLOOKUP(B6214,'الموردين والمخازن'!$A$9:$L$10006,2,0)," ")</f>
        <v xml:space="preserve"> </v>
      </c>
      <c r="D6214" s="22"/>
      <c r="E6214" s="22"/>
      <c r="F6214" s="33"/>
      <c r="G6214" s="69" t="str">
        <f t="shared" si="96"/>
        <v/>
      </c>
    </row>
    <row r="6215" spans="1:7" ht="19.5" thickTop="1" thickBot="1">
      <c r="A6215" s="22"/>
      <c r="B6215" s="22"/>
      <c r="C6215" s="22" t="str">
        <f>IF(B6215&gt;0,VLOOKUP(B6215,'الموردين والمخازن'!$A$9:$L$10006,2,0)," ")</f>
        <v xml:space="preserve"> </v>
      </c>
      <c r="D6215" s="22"/>
      <c r="E6215" s="22"/>
      <c r="F6215" s="33"/>
      <c r="G6215" s="69" t="str">
        <f t="shared" si="96"/>
        <v/>
      </c>
    </row>
    <row r="6216" spans="1:7" ht="19.5" thickTop="1" thickBot="1">
      <c r="A6216" s="22"/>
      <c r="B6216" s="22"/>
      <c r="C6216" s="22" t="str">
        <f>IF(B6216&gt;0,VLOOKUP(B6216,'الموردين والمخازن'!$A$9:$L$10006,2,0)," ")</f>
        <v xml:space="preserve"> </v>
      </c>
      <c r="D6216" s="22"/>
      <c r="E6216" s="22"/>
      <c r="F6216" s="33"/>
      <c r="G6216" s="69" t="str">
        <f t="shared" si="96"/>
        <v/>
      </c>
    </row>
    <row r="6217" spans="1:7" ht="19.5" thickTop="1" thickBot="1">
      <c r="A6217" s="22"/>
      <c r="B6217" s="22"/>
      <c r="C6217" s="22" t="str">
        <f>IF(B6217&gt;0,VLOOKUP(B6217,'الموردين والمخازن'!$A$9:$L$10006,2,0)," ")</f>
        <v xml:space="preserve"> </v>
      </c>
      <c r="D6217" s="22"/>
      <c r="E6217" s="22"/>
      <c r="F6217" s="33"/>
      <c r="G6217" s="69" t="str">
        <f t="shared" ref="G6217:G6280" si="97">B6217&amp;A6217</f>
        <v/>
      </c>
    </row>
    <row r="6218" spans="1:7" ht="19.5" thickTop="1" thickBot="1">
      <c r="A6218" s="22"/>
      <c r="B6218" s="22"/>
      <c r="C6218" s="22" t="str">
        <f>IF(B6218&gt;0,VLOOKUP(B6218,'الموردين والمخازن'!$A$9:$L$10006,2,0)," ")</f>
        <v xml:space="preserve"> </v>
      </c>
      <c r="D6218" s="22"/>
      <c r="E6218" s="22"/>
      <c r="F6218" s="33"/>
      <c r="G6218" s="69" t="str">
        <f t="shared" si="97"/>
        <v/>
      </c>
    </row>
    <row r="6219" spans="1:7" ht="19.5" thickTop="1" thickBot="1">
      <c r="A6219" s="22"/>
      <c r="B6219" s="22"/>
      <c r="C6219" s="22" t="str">
        <f>IF(B6219&gt;0,VLOOKUP(B6219,'الموردين والمخازن'!$A$9:$L$10006,2,0)," ")</f>
        <v xml:space="preserve"> </v>
      </c>
      <c r="D6219" s="22"/>
      <c r="E6219" s="22"/>
      <c r="F6219" s="33"/>
      <c r="G6219" s="69" t="str">
        <f t="shared" si="97"/>
        <v/>
      </c>
    </row>
    <row r="6220" spans="1:7" ht="19.5" thickTop="1" thickBot="1">
      <c r="A6220" s="22"/>
      <c r="B6220" s="22"/>
      <c r="C6220" s="22" t="str">
        <f>IF(B6220&gt;0,VLOOKUP(B6220,'الموردين والمخازن'!$A$9:$L$10006,2,0)," ")</f>
        <v xml:space="preserve"> </v>
      </c>
      <c r="D6220" s="22"/>
      <c r="E6220" s="22"/>
      <c r="F6220" s="33"/>
      <c r="G6220" s="69" t="str">
        <f t="shared" si="97"/>
        <v/>
      </c>
    </row>
    <row r="6221" spans="1:7" ht="19.5" thickTop="1" thickBot="1">
      <c r="A6221" s="22"/>
      <c r="B6221" s="22"/>
      <c r="C6221" s="22" t="str">
        <f>IF(B6221&gt;0,VLOOKUP(B6221,'الموردين والمخازن'!$A$9:$L$10006,2,0)," ")</f>
        <v xml:space="preserve"> </v>
      </c>
      <c r="D6221" s="22"/>
      <c r="E6221" s="22"/>
      <c r="F6221" s="33"/>
      <c r="G6221" s="69" t="str">
        <f t="shared" si="97"/>
        <v/>
      </c>
    </row>
    <row r="6222" spans="1:7" ht="19.5" thickTop="1" thickBot="1">
      <c r="A6222" s="22"/>
      <c r="B6222" s="22"/>
      <c r="C6222" s="22" t="str">
        <f>IF(B6222&gt;0,VLOOKUP(B6222,'الموردين والمخازن'!$A$9:$L$10006,2,0)," ")</f>
        <v xml:space="preserve"> </v>
      </c>
      <c r="D6222" s="22"/>
      <c r="E6222" s="22"/>
      <c r="F6222" s="33"/>
      <c r="G6222" s="69" t="str">
        <f t="shared" si="97"/>
        <v/>
      </c>
    </row>
    <row r="6223" spans="1:7" ht="19.5" thickTop="1" thickBot="1">
      <c r="A6223" s="22"/>
      <c r="B6223" s="22"/>
      <c r="C6223" s="22" t="str">
        <f>IF(B6223&gt;0,VLOOKUP(B6223,'الموردين والمخازن'!$A$9:$L$10006,2,0)," ")</f>
        <v xml:space="preserve"> </v>
      </c>
      <c r="D6223" s="22"/>
      <c r="E6223" s="22"/>
      <c r="F6223" s="33"/>
      <c r="G6223" s="69" t="str">
        <f t="shared" si="97"/>
        <v/>
      </c>
    </row>
    <row r="6224" spans="1:7" ht="19.5" thickTop="1" thickBot="1">
      <c r="A6224" s="22"/>
      <c r="B6224" s="22"/>
      <c r="C6224" s="22" t="str">
        <f>IF(B6224&gt;0,VLOOKUP(B6224,'الموردين والمخازن'!$A$9:$L$10006,2,0)," ")</f>
        <v xml:space="preserve"> </v>
      </c>
      <c r="D6224" s="22"/>
      <c r="E6224" s="22"/>
      <c r="F6224" s="33"/>
      <c r="G6224" s="69" t="str">
        <f t="shared" si="97"/>
        <v/>
      </c>
    </row>
    <row r="6225" spans="1:7" ht="19.5" thickTop="1" thickBot="1">
      <c r="A6225" s="22"/>
      <c r="B6225" s="22"/>
      <c r="C6225" s="22" t="str">
        <f>IF(B6225&gt;0,VLOOKUP(B6225,'الموردين والمخازن'!$A$9:$L$10006,2,0)," ")</f>
        <v xml:space="preserve"> </v>
      </c>
      <c r="D6225" s="22"/>
      <c r="E6225" s="22"/>
      <c r="F6225" s="33"/>
      <c r="G6225" s="69" t="str">
        <f t="shared" si="97"/>
        <v/>
      </c>
    </row>
    <row r="6226" spans="1:7" ht="19.5" thickTop="1" thickBot="1">
      <c r="A6226" s="22"/>
      <c r="B6226" s="22"/>
      <c r="C6226" s="22" t="str">
        <f>IF(B6226&gt;0,VLOOKUP(B6226,'الموردين والمخازن'!$A$9:$L$10006,2,0)," ")</f>
        <v xml:space="preserve"> </v>
      </c>
      <c r="D6226" s="22"/>
      <c r="E6226" s="22"/>
      <c r="F6226" s="33"/>
      <c r="G6226" s="69" t="str">
        <f t="shared" si="97"/>
        <v/>
      </c>
    </row>
    <row r="6227" spans="1:7" ht="19.5" thickTop="1" thickBot="1">
      <c r="A6227" s="22"/>
      <c r="B6227" s="22"/>
      <c r="C6227" s="22" t="str">
        <f>IF(B6227&gt;0,VLOOKUP(B6227,'الموردين والمخازن'!$A$9:$L$10006,2,0)," ")</f>
        <v xml:space="preserve"> </v>
      </c>
      <c r="D6227" s="22"/>
      <c r="E6227" s="22"/>
      <c r="F6227" s="33"/>
      <c r="G6227" s="69" t="str">
        <f t="shared" si="97"/>
        <v/>
      </c>
    </row>
    <row r="6228" spans="1:7" ht="19.5" thickTop="1" thickBot="1">
      <c r="A6228" s="22"/>
      <c r="B6228" s="22"/>
      <c r="C6228" s="22" t="str">
        <f>IF(B6228&gt;0,VLOOKUP(B6228,'الموردين والمخازن'!$A$9:$L$10006,2,0)," ")</f>
        <v xml:space="preserve"> </v>
      </c>
      <c r="D6228" s="22"/>
      <c r="E6228" s="22"/>
      <c r="F6228" s="33"/>
      <c r="G6228" s="69" t="str">
        <f t="shared" si="97"/>
        <v/>
      </c>
    </row>
    <row r="6229" spans="1:7" ht="19.5" thickTop="1" thickBot="1">
      <c r="A6229" s="22"/>
      <c r="B6229" s="22"/>
      <c r="C6229" s="22" t="str">
        <f>IF(B6229&gt;0,VLOOKUP(B6229,'الموردين والمخازن'!$A$9:$L$10006,2,0)," ")</f>
        <v xml:space="preserve"> </v>
      </c>
      <c r="D6229" s="22"/>
      <c r="E6229" s="22"/>
      <c r="F6229" s="33"/>
      <c r="G6229" s="69" t="str">
        <f t="shared" si="97"/>
        <v/>
      </c>
    </row>
    <row r="6230" spans="1:7" ht="19.5" thickTop="1" thickBot="1">
      <c r="A6230" s="22"/>
      <c r="B6230" s="22"/>
      <c r="C6230" s="22" t="str">
        <f>IF(B6230&gt;0,VLOOKUP(B6230,'الموردين والمخازن'!$A$9:$L$10006,2,0)," ")</f>
        <v xml:space="preserve"> </v>
      </c>
      <c r="D6230" s="22"/>
      <c r="E6230" s="22"/>
      <c r="F6230" s="33"/>
      <c r="G6230" s="69" t="str">
        <f t="shared" si="97"/>
        <v/>
      </c>
    </row>
    <row r="6231" spans="1:7" ht="19.5" thickTop="1" thickBot="1">
      <c r="A6231" s="22"/>
      <c r="B6231" s="22"/>
      <c r="C6231" s="22" t="str">
        <f>IF(B6231&gt;0,VLOOKUP(B6231,'الموردين والمخازن'!$A$9:$L$10006,2,0)," ")</f>
        <v xml:space="preserve"> </v>
      </c>
      <c r="D6231" s="22"/>
      <c r="E6231" s="22"/>
      <c r="F6231" s="33"/>
      <c r="G6231" s="69" t="str">
        <f t="shared" si="97"/>
        <v/>
      </c>
    </row>
    <row r="6232" spans="1:7" ht="19.5" thickTop="1" thickBot="1">
      <c r="A6232" s="22"/>
      <c r="B6232" s="22"/>
      <c r="C6232" s="22" t="str">
        <f>IF(B6232&gt;0,VLOOKUP(B6232,'الموردين والمخازن'!$A$9:$L$10006,2,0)," ")</f>
        <v xml:space="preserve"> </v>
      </c>
      <c r="D6232" s="22"/>
      <c r="E6232" s="22"/>
      <c r="F6232" s="33"/>
      <c r="G6232" s="69" t="str">
        <f t="shared" si="97"/>
        <v/>
      </c>
    </row>
    <row r="6233" spans="1:7" ht="19.5" thickTop="1" thickBot="1">
      <c r="A6233" s="22"/>
      <c r="B6233" s="22"/>
      <c r="C6233" s="22" t="str">
        <f>IF(B6233&gt;0,VLOOKUP(B6233,'الموردين والمخازن'!$A$9:$L$10006,2,0)," ")</f>
        <v xml:space="preserve"> </v>
      </c>
      <c r="D6233" s="22"/>
      <c r="E6233" s="22"/>
      <c r="F6233" s="33"/>
      <c r="G6233" s="69" t="str">
        <f t="shared" si="97"/>
        <v/>
      </c>
    </row>
    <row r="6234" spans="1:7" ht="19.5" thickTop="1" thickBot="1">
      <c r="A6234" s="22"/>
      <c r="B6234" s="22"/>
      <c r="C6234" s="22" t="str">
        <f>IF(B6234&gt;0,VLOOKUP(B6234,'الموردين والمخازن'!$A$9:$L$10006,2,0)," ")</f>
        <v xml:space="preserve"> </v>
      </c>
      <c r="D6234" s="22"/>
      <c r="E6234" s="22"/>
      <c r="F6234" s="33"/>
      <c r="G6234" s="69" t="str">
        <f t="shared" si="97"/>
        <v/>
      </c>
    </row>
    <row r="6235" spans="1:7" ht="19.5" thickTop="1" thickBot="1">
      <c r="A6235" s="22"/>
      <c r="B6235" s="22"/>
      <c r="C6235" s="22" t="str">
        <f>IF(B6235&gt;0,VLOOKUP(B6235,'الموردين والمخازن'!$A$9:$L$10006,2,0)," ")</f>
        <v xml:space="preserve"> </v>
      </c>
      <c r="D6235" s="22"/>
      <c r="E6235" s="22"/>
      <c r="F6235" s="33"/>
      <c r="G6235" s="69" t="str">
        <f t="shared" si="97"/>
        <v/>
      </c>
    </row>
    <row r="6236" spans="1:7" ht="19.5" thickTop="1" thickBot="1">
      <c r="A6236" s="22"/>
      <c r="B6236" s="22"/>
      <c r="C6236" s="22" t="str">
        <f>IF(B6236&gt;0,VLOOKUP(B6236,'الموردين والمخازن'!$A$9:$L$10006,2,0)," ")</f>
        <v xml:space="preserve"> </v>
      </c>
      <c r="D6236" s="22"/>
      <c r="E6236" s="22"/>
      <c r="F6236" s="33"/>
      <c r="G6236" s="69" t="str">
        <f t="shared" si="97"/>
        <v/>
      </c>
    </row>
    <row r="6237" spans="1:7" ht="19.5" thickTop="1" thickBot="1">
      <c r="A6237" s="22"/>
      <c r="B6237" s="22"/>
      <c r="C6237" s="22" t="str">
        <f>IF(B6237&gt;0,VLOOKUP(B6237,'الموردين والمخازن'!$A$9:$L$10006,2,0)," ")</f>
        <v xml:space="preserve"> </v>
      </c>
      <c r="D6237" s="22"/>
      <c r="E6237" s="22"/>
      <c r="F6237" s="33"/>
      <c r="G6237" s="69" t="str">
        <f t="shared" si="97"/>
        <v/>
      </c>
    </row>
    <row r="6238" spans="1:7" ht="19.5" thickTop="1" thickBot="1">
      <c r="A6238" s="22"/>
      <c r="B6238" s="22"/>
      <c r="C6238" s="22" t="str">
        <f>IF(B6238&gt;0,VLOOKUP(B6238,'الموردين والمخازن'!$A$9:$L$10006,2,0)," ")</f>
        <v xml:space="preserve"> </v>
      </c>
      <c r="D6238" s="22"/>
      <c r="E6238" s="22"/>
      <c r="F6238" s="33"/>
      <c r="G6238" s="69" t="str">
        <f t="shared" si="97"/>
        <v/>
      </c>
    </row>
    <row r="6239" spans="1:7" ht="19.5" thickTop="1" thickBot="1">
      <c r="A6239" s="22"/>
      <c r="B6239" s="22"/>
      <c r="C6239" s="22" t="str">
        <f>IF(B6239&gt;0,VLOOKUP(B6239,'الموردين والمخازن'!$A$9:$L$10006,2,0)," ")</f>
        <v xml:space="preserve"> </v>
      </c>
      <c r="D6239" s="22"/>
      <c r="E6239" s="22"/>
      <c r="F6239" s="33"/>
      <c r="G6239" s="69" t="str">
        <f t="shared" si="97"/>
        <v/>
      </c>
    </row>
    <row r="6240" spans="1:7" ht="19.5" thickTop="1" thickBot="1">
      <c r="A6240" s="22"/>
      <c r="B6240" s="22"/>
      <c r="C6240" s="22" t="str">
        <f>IF(B6240&gt;0,VLOOKUP(B6240,'الموردين والمخازن'!$A$9:$L$10006,2,0)," ")</f>
        <v xml:space="preserve"> </v>
      </c>
      <c r="D6240" s="22"/>
      <c r="E6240" s="22"/>
      <c r="F6240" s="33"/>
      <c r="G6240" s="69" t="str">
        <f t="shared" si="97"/>
        <v/>
      </c>
    </row>
    <row r="6241" spans="1:7" ht="19.5" thickTop="1" thickBot="1">
      <c r="A6241" s="22"/>
      <c r="B6241" s="22"/>
      <c r="C6241" s="22" t="str">
        <f>IF(B6241&gt;0,VLOOKUP(B6241,'الموردين والمخازن'!$A$9:$L$10006,2,0)," ")</f>
        <v xml:space="preserve"> </v>
      </c>
      <c r="D6241" s="22"/>
      <c r="E6241" s="22"/>
      <c r="F6241" s="33"/>
      <c r="G6241" s="69" t="str">
        <f t="shared" si="97"/>
        <v/>
      </c>
    </row>
    <row r="6242" spans="1:7" ht="19.5" thickTop="1" thickBot="1">
      <c r="A6242" s="22"/>
      <c r="B6242" s="22"/>
      <c r="C6242" s="22" t="str">
        <f>IF(B6242&gt;0,VLOOKUP(B6242,'الموردين والمخازن'!$A$9:$L$10006,2,0)," ")</f>
        <v xml:space="preserve"> </v>
      </c>
      <c r="D6242" s="22"/>
      <c r="E6242" s="22"/>
      <c r="F6242" s="33"/>
      <c r="G6242" s="69" t="str">
        <f t="shared" si="97"/>
        <v/>
      </c>
    </row>
    <row r="6243" spans="1:7" ht="19.5" thickTop="1" thickBot="1">
      <c r="A6243" s="22"/>
      <c r="B6243" s="22"/>
      <c r="C6243" s="22" t="str">
        <f>IF(B6243&gt;0,VLOOKUP(B6243,'الموردين والمخازن'!$A$9:$L$10006,2,0)," ")</f>
        <v xml:space="preserve"> </v>
      </c>
      <c r="D6243" s="22"/>
      <c r="E6243" s="22"/>
      <c r="F6243" s="33"/>
      <c r="G6243" s="69" t="str">
        <f t="shared" si="97"/>
        <v/>
      </c>
    </row>
    <row r="6244" spans="1:7" ht="19.5" thickTop="1" thickBot="1">
      <c r="A6244" s="22"/>
      <c r="B6244" s="22"/>
      <c r="C6244" s="22" t="str">
        <f>IF(B6244&gt;0,VLOOKUP(B6244,'الموردين والمخازن'!$A$9:$L$10006,2,0)," ")</f>
        <v xml:space="preserve"> </v>
      </c>
      <c r="D6244" s="22"/>
      <c r="E6244" s="22"/>
      <c r="F6244" s="33"/>
      <c r="G6244" s="69" t="str">
        <f t="shared" si="97"/>
        <v/>
      </c>
    </row>
    <row r="6245" spans="1:7" ht="19.5" thickTop="1" thickBot="1">
      <c r="A6245" s="22"/>
      <c r="B6245" s="22"/>
      <c r="C6245" s="22" t="str">
        <f>IF(B6245&gt;0,VLOOKUP(B6245,'الموردين والمخازن'!$A$9:$L$10006,2,0)," ")</f>
        <v xml:space="preserve"> </v>
      </c>
      <c r="D6245" s="22"/>
      <c r="E6245" s="22"/>
      <c r="F6245" s="33"/>
      <c r="G6245" s="69" t="str">
        <f t="shared" si="97"/>
        <v/>
      </c>
    </row>
    <row r="6246" spans="1:7" ht="19.5" thickTop="1" thickBot="1">
      <c r="A6246" s="22"/>
      <c r="B6246" s="22"/>
      <c r="C6246" s="22" t="str">
        <f>IF(B6246&gt;0,VLOOKUP(B6246,'الموردين والمخازن'!$A$9:$L$10006,2,0)," ")</f>
        <v xml:space="preserve"> </v>
      </c>
      <c r="D6246" s="22"/>
      <c r="E6246" s="22"/>
      <c r="F6246" s="33"/>
      <c r="G6246" s="69" t="str">
        <f t="shared" si="97"/>
        <v/>
      </c>
    </row>
    <row r="6247" spans="1:7" ht="19.5" thickTop="1" thickBot="1">
      <c r="A6247" s="22"/>
      <c r="B6247" s="22"/>
      <c r="C6247" s="22" t="str">
        <f>IF(B6247&gt;0,VLOOKUP(B6247,'الموردين والمخازن'!$A$9:$L$10006,2,0)," ")</f>
        <v xml:space="preserve"> </v>
      </c>
      <c r="D6247" s="22"/>
      <c r="E6247" s="22"/>
      <c r="F6247" s="33"/>
      <c r="G6247" s="69" t="str">
        <f t="shared" si="97"/>
        <v/>
      </c>
    </row>
    <row r="6248" spans="1:7" ht="19.5" thickTop="1" thickBot="1">
      <c r="A6248" s="22"/>
      <c r="B6248" s="22"/>
      <c r="C6248" s="22" t="str">
        <f>IF(B6248&gt;0,VLOOKUP(B6248,'الموردين والمخازن'!$A$9:$L$10006,2,0)," ")</f>
        <v xml:space="preserve"> </v>
      </c>
      <c r="D6248" s="22"/>
      <c r="E6248" s="22"/>
      <c r="F6248" s="33"/>
      <c r="G6248" s="69" t="str">
        <f t="shared" si="97"/>
        <v/>
      </c>
    </row>
    <row r="6249" spans="1:7" ht="19.5" thickTop="1" thickBot="1">
      <c r="A6249" s="22"/>
      <c r="B6249" s="22"/>
      <c r="C6249" s="22" t="str">
        <f>IF(B6249&gt;0,VLOOKUP(B6249,'الموردين والمخازن'!$A$9:$L$10006,2,0)," ")</f>
        <v xml:space="preserve"> </v>
      </c>
      <c r="D6249" s="22"/>
      <c r="E6249" s="22"/>
      <c r="F6249" s="33"/>
      <c r="G6249" s="69" t="str">
        <f t="shared" si="97"/>
        <v/>
      </c>
    </row>
    <row r="6250" spans="1:7" ht="19.5" thickTop="1" thickBot="1">
      <c r="A6250" s="22"/>
      <c r="B6250" s="22"/>
      <c r="C6250" s="22" t="str">
        <f>IF(B6250&gt;0,VLOOKUP(B6250,'الموردين والمخازن'!$A$9:$L$10006,2,0)," ")</f>
        <v xml:space="preserve"> </v>
      </c>
      <c r="D6250" s="22"/>
      <c r="E6250" s="22"/>
      <c r="F6250" s="33"/>
      <c r="G6250" s="69" t="str">
        <f t="shared" si="97"/>
        <v/>
      </c>
    </row>
    <row r="6251" spans="1:7" ht="19.5" thickTop="1" thickBot="1">
      <c r="A6251" s="22"/>
      <c r="B6251" s="22"/>
      <c r="C6251" s="22" t="str">
        <f>IF(B6251&gt;0,VLOOKUP(B6251,'الموردين والمخازن'!$A$9:$L$10006,2,0)," ")</f>
        <v xml:space="preserve"> </v>
      </c>
      <c r="D6251" s="22"/>
      <c r="E6251" s="22"/>
      <c r="F6251" s="33"/>
      <c r="G6251" s="69" t="str">
        <f t="shared" si="97"/>
        <v/>
      </c>
    </row>
    <row r="6252" spans="1:7" ht="19.5" thickTop="1" thickBot="1">
      <c r="A6252" s="22"/>
      <c r="B6252" s="22"/>
      <c r="C6252" s="22" t="str">
        <f>IF(B6252&gt;0,VLOOKUP(B6252,'الموردين والمخازن'!$A$9:$L$10006,2,0)," ")</f>
        <v xml:space="preserve"> </v>
      </c>
      <c r="D6252" s="22"/>
      <c r="E6252" s="22"/>
      <c r="F6252" s="33"/>
      <c r="G6252" s="69" t="str">
        <f t="shared" si="97"/>
        <v/>
      </c>
    </row>
    <row r="6253" spans="1:7" ht="19.5" thickTop="1" thickBot="1">
      <c r="A6253" s="22"/>
      <c r="B6253" s="22"/>
      <c r="C6253" s="22" t="str">
        <f>IF(B6253&gt;0,VLOOKUP(B6253,'الموردين والمخازن'!$A$9:$L$10006,2,0)," ")</f>
        <v xml:space="preserve"> </v>
      </c>
      <c r="D6253" s="22"/>
      <c r="E6253" s="22"/>
      <c r="F6253" s="33"/>
      <c r="G6253" s="69" t="str">
        <f t="shared" si="97"/>
        <v/>
      </c>
    </row>
    <row r="6254" spans="1:7" ht="19.5" thickTop="1" thickBot="1">
      <c r="A6254" s="22"/>
      <c r="B6254" s="22"/>
      <c r="C6254" s="22" t="str">
        <f>IF(B6254&gt;0,VLOOKUP(B6254,'الموردين والمخازن'!$A$9:$L$10006,2,0)," ")</f>
        <v xml:space="preserve"> </v>
      </c>
      <c r="D6254" s="22"/>
      <c r="E6254" s="22"/>
      <c r="F6254" s="33"/>
      <c r="G6254" s="69" t="str">
        <f t="shared" si="97"/>
        <v/>
      </c>
    </row>
    <row r="6255" spans="1:7" ht="19.5" thickTop="1" thickBot="1">
      <c r="A6255" s="22"/>
      <c r="B6255" s="22"/>
      <c r="C6255" s="22" t="str">
        <f>IF(B6255&gt;0,VLOOKUP(B6255,'الموردين والمخازن'!$A$9:$L$10006,2,0)," ")</f>
        <v xml:space="preserve"> </v>
      </c>
      <c r="D6255" s="22"/>
      <c r="E6255" s="22"/>
      <c r="F6255" s="33"/>
      <c r="G6255" s="69" t="str">
        <f t="shared" si="97"/>
        <v/>
      </c>
    </row>
    <row r="6256" spans="1:7" ht="19.5" thickTop="1" thickBot="1">
      <c r="A6256" s="22"/>
      <c r="B6256" s="22"/>
      <c r="C6256" s="22" t="str">
        <f>IF(B6256&gt;0,VLOOKUP(B6256,'الموردين والمخازن'!$A$9:$L$10006,2,0)," ")</f>
        <v xml:space="preserve"> </v>
      </c>
      <c r="D6256" s="22"/>
      <c r="E6256" s="22"/>
      <c r="F6256" s="33"/>
      <c r="G6256" s="69" t="str">
        <f t="shared" si="97"/>
        <v/>
      </c>
    </row>
    <row r="6257" spans="1:7" ht="19.5" thickTop="1" thickBot="1">
      <c r="A6257" s="22"/>
      <c r="B6257" s="22"/>
      <c r="C6257" s="22" t="str">
        <f>IF(B6257&gt;0,VLOOKUP(B6257,'الموردين والمخازن'!$A$9:$L$10006,2,0)," ")</f>
        <v xml:space="preserve"> </v>
      </c>
      <c r="D6257" s="22"/>
      <c r="E6257" s="22"/>
      <c r="F6257" s="33"/>
      <c r="G6257" s="69" t="str">
        <f t="shared" si="97"/>
        <v/>
      </c>
    </row>
    <row r="6258" spans="1:7" ht="19.5" thickTop="1" thickBot="1">
      <c r="A6258" s="22"/>
      <c r="B6258" s="22"/>
      <c r="C6258" s="22" t="str">
        <f>IF(B6258&gt;0,VLOOKUP(B6258,'الموردين والمخازن'!$A$9:$L$10006,2,0)," ")</f>
        <v xml:space="preserve"> </v>
      </c>
      <c r="D6258" s="22"/>
      <c r="E6258" s="22"/>
      <c r="F6258" s="33"/>
      <c r="G6258" s="69" t="str">
        <f t="shared" si="97"/>
        <v/>
      </c>
    </row>
    <row r="6259" spans="1:7" ht="19.5" thickTop="1" thickBot="1">
      <c r="A6259" s="22"/>
      <c r="B6259" s="22"/>
      <c r="C6259" s="22" t="str">
        <f>IF(B6259&gt;0,VLOOKUP(B6259,'الموردين والمخازن'!$A$9:$L$10006,2,0)," ")</f>
        <v xml:space="preserve"> </v>
      </c>
      <c r="D6259" s="22"/>
      <c r="E6259" s="22"/>
      <c r="F6259" s="33"/>
      <c r="G6259" s="69" t="str">
        <f t="shared" si="97"/>
        <v/>
      </c>
    </row>
    <row r="6260" spans="1:7" ht="19.5" thickTop="1" thickBot="1">
      <c r="A6260" s="22"/>
      <c r="B6260" s="22"/>
      <c r="C6260" s="22" t="str">
        <f>IF(B6260&gt;0,VLOOKUP(B6260,'الموردين والمخازن'!$A$9:$L$10006,2,0)," ")</f>
        <v xml:space="preserve"> </v>
      </c>
      <c r="D6260" s="22"/>
      <c r="E6260" s="22"/>
      <c r="F6260" s="33"/>
      <c r="G6260" s="69" t="str">
        <f t="shared" si="97"/>
        <v/>
      </c>
    </row>
    <row r="6261" spans="1:7" ht="19.5" thickTop="1" thickBot="1">
      <c r="A6261" s="22"/>
      <c r="B6261" s="22"/>
      <c r="C6261" s="22" t="str">
        <f>IF(B6261&gt;0,VLOOKUP(B6261,'الموردين والمخازن'!$A$9:$L$10006,2,0)," ")</f>
        <v xml:space="preserve"> </v>
      </c>
      <c r="D6261" s="22"/>
      <c r="E6261" s="22"/>
      <c r="F6261" s="33"/>
      <c r="G6261" s="69" t="str">
        <f t="shared" si="97"/>
        <v/>
      </c>
    </row>
    <row r="6262" spans="1:7" ht="19.5" thickTop="1" thickBot="1">
      <c r="A6262" s="22"/>
      <c r="B6262" s="22"/>
      <c r="C6262" s="22" t="str">
        <f>IF(B6262&gt;0,VLOOKUP(B6262,'الموردين والمخازن'!$A$9:$L$10006,2,0)," ")</f>
        <v xml:space="preserve"> </v>
      </c>
      <c r="D6262" s="22"/>
      <c r="E6262" s="22"/>
      <c r="F6262" s="33"/>
      <c r="G6262" s="69" t="str">
        <f t="shared" si="97"/>
        <v/>
      </c>
    </row>
    <row r="6263" spans="1:7" ht="19.5" thickTop="1" thickBot="1">
      <c r="A6263" s="22"/>
      <c r="B6263" s="22"/>
      <c r="C6263" s="22" t="str">
        <f>IF(B6263&gt;0,VLOOKUP(B6263,'الموردين والمخازن'!$A$9:$L$10006,2,0)," ")</f>
        <v xml:space="preserve"> </v>
      </c>
      <c r="D6263" s="22"/>
      <c r="E6263" s="22"/>
      <c r="F6263" s="33"/>
      <c r="G6263" s="69" t="str">
        <f t="shared" si="97"/>
        <v/>
      </c>
    </row>
    <row r="6264" spans="1:7" ht="19.5" thickTop="1" thickBot="1">
      <c r="A6264" s="22"/>
      <c r="B6264" s="22"/>
      <c r="C6264" s="22" t="str">
        <f>IF(B6264&gt;0,VLOOKUP(B6264,'الموردين والمخازن'!$A$9:$L$10006,2,0)," ")</f>
        <v xml:space="preserve"> </v>
      </c>
      <c r="D6264" s="22"/>
      <c r="E6264" s="22"/>
      <c r="F6264" s="33"/>
      <c r="G6264" s="69" t="str">
        <f t="shared" si="97"/>
        <v/>
      </c>
    </row>
    <row r="6265" spans="1:7" ht="19.5" thickTop="1" thickBot="1">
      <c r="A6265" s="22"/>
      <c r="B6265" s="22"/>
      <c r="C6265" s="22" t="str">
        <f>IF(B6265&gt;0,VLOOKUP(B6265,'الموردين والمخازن'!$A$9:$L$10006,2,0)," ")</f>
        <v xml:space="preserve"> </v>
      </c>
      <c r="D6265" s="22"/>
      <c r="E6265" s="22"/>
      <c r="F6265" s="33"/>
      <c r="G6265" s="69" t="str">
        <f t="shared" si="97"/>
        <v/>
      </c>
    </row>
    <row r="6266" spans="1:7" ht="19.5" thickTop="1" thickBot="1">
      <c r="A6266" s="22"/>
      <c r="B6266" s="22"/>
      <c r="C6266" s="22" t="str">
        <f>IF(B6266&gt;0,VLOOKUP(B6266,'الموردين والمخازن'!$A$9:$L$10006,2,0)," ")</f>
        <v xml:space="preserve"> </v>
      </c>
      <c r="D6266" s="22"/>
      <c r="E6266" s="22"/>
      <c r="F6266" s="33"/>
      <c r="G6266" s="69" t="str">
        <f t="shared" si="97"/>
        <v/>
      </c>
    </row>
    <row r="6267" spans="1:7" ht="19.5" thickTop="1" thickBot="1">
      <c r="A6267" s="22"/>
      <c r="B6267" s="22"/>
      <c r="C6267" s="22" t="str">
        <f>IF(B6267&gt;0,VLOOKUP(B6267,'الموردين والمخازن'!$A$9:$L$10006,2,0)," ")</f>
        <v xml:space="preserve"> </v>
      </c>
      <c r="D6267" s="22"/>
      <c r="E6267" s="22"/>
      <c r="F6267" s="33"/>
      <c r="G6267" s="69" t="str">
        <f t="shared" si="97"/>
        <v/>
      </c>
    </row>
    <row r="6268" spans="1:7" ht="19.5" thickTop="1" thickBot="1">
      <c r="A6268" s="22"/>
      <c r="B6268" s="22"/>
      <c r="C6268" s="22" t="str">
        <f>IF(B6268&gt;0,VLOOKUP(B6268,'الموردين والمخازن'!$A$9:$L$10006,2,0)," ")</f>
        <v xml:space="preserve"> </v>
      </c>
      <c r="D6268" s="22"/>
      <c r="E6268" s="22"/>
      <c r="F6268" s="33"/>
      <c r="G6268" s="69" t="str">
        <f t="shared" si="97"/>
        <v/>
      </c>
    </row>
    <row r="6269" spans="1:7" ht="19.5" thickTop="1" thickBot="1">
      <c r="A6269" s="22"/>
      <c r="B6269" s="22"/>
      <c r="C6269" s="22" t="str">
        <f>IF(B6269&gt;0,VLOOKUP(B6269,'الموردين والمخازن'!$A$9:$L$10006,2,0)," ")</f>
        <v xml:space="preserve"> </v>
      </c>
      <c r="D6269" s="22"/>
      <c r="E6269" s="22"/>
      <c r="F6269" s="33"/>
      <c r="G6269" s="69" t="str">
        <f t="shared" si="97"/>
        <v/>
      </c>
    </row>
    <row r="6270" spans="1:7" ht="19.5" thickTop="1" thickBot="1">
      <c r="A6270" s="22"/>
      <c r="B6270" s="22"/>
      <c r="C6270" s="22" t="str">
        <f>IF(B6270&gt;0,VLOOKUP(B6270,'الموردين والمخازن'!$A$9:$L$10006,2,0)," ")</f>
        <v xml:space="preserve"> </v>
      </c>
      <c r="D6270" s="22"/>
      <c r="E6270" s="22"/>
      <c r="F6270" s="33"/>
      <c r="G6270" s="69" t="str">
        <f t="shared" si="97"/>
        <v/>
      </c>
    </row>
    <row r="6271" spans="1:7" ht="19.5" thickTop="1" thickBot="1">
      <c r="A6271" s="22"/>
      <c r="B6271" s="22"/>
      <c r="C6271" s="22" t="str">
        <f>IF(B6271&gt;0,VLOOKUP(B6271,'الموردين والمخازن'!$A$9:$L$10006,2,0)," ")</f>
        <v xml:space="preserve"> </v>
      </c>
      <c r="D6271" s="22"/>
      <c r="E6271" s="22"/>
      <c r="F6271" s="33"/>
      <c r="G6271" s="69" t="str">
        <f t="shared" si="97"/>
        <v/>
      </c>
    </row>
    <row r="6272" spans="1:7" ht="19.5" thickTop="1" thickBot="1">
      <c r="A6272" s="22"/>
      <c r="B6272" s="22"/>
      <c r="C6272" s="22" t="str">
        <f>IF(B6272&gt;0,VLOOKUP(B6272,'الموردين والمخازن'!$A$9:$L$10006,2,0)," ")</f>
        <v xml:space="preserve"> </v>
      </c>
      <c r="D6272" s="22"/>
      <c r="E6272" s="22"/>
      <c r="F6272" s="33"/>
      <c r="G6272" s="69" t="str">
        <f t="shared" si="97"/>
        <v/>
      </c>
    </row>
    <row r="6273" spans="1:7" ht="19.5" thickTop="1" thickBot="1">
      <c r="A6273" s="22"/>
      <c r="B6273" s="22"/>
      <c r="C6273" s="22" t="str">
        <f>IF(B6273&gt;0,VLOOKUP(B6273,'الموردين والمخازن'!$A$9:$L$10006,2,0)," ")</f>
        <v xml:space="preserve"> </v>
      </c>
      <c r="D6273" s="22"/>
      <c r="E6273" s="22"/>
      <c r="F6273" s="33"/>
      <c r="G6273" s="69" t="str">
        <f t="shared" si="97"/>
        <v/>
      </c>
    </row>
    <row r="6274" spans="1:7" ht="19.5" thickTop="1" thickBot="1">
      <c r="A6274" s="22"/>
      <c r="B6274" s="22"/>
      <c r="C6274" s="22" t="str">
        <f>IF(B6274&gt;0,VLOOKUP(B6274,'الموردين والمخازن'!$A$9:$L$10006,2,0)," ")</f>
        <v xml:space="preserve"> </v>
      </c>
      <c r="D6274" s="22"/>
      <c r="E6274" s="22"/>
      <c r="F6274" s="33"/>
      <c r="G6274" s="69" t="str">
        <f t="shared" si="97"/>
        <v/>
      </c>
    </row>
    <row r="6275" spans="1:7" ht="19.5" thickTop="1" thickBot="1">
      <c r="A6275" s="22"/>
      <c r="B6275" s="22"/>
      <c r="C6275" s="22" t="str">
        <f>IF(B6275&gt;0,VLOOKUP(B6275,'الموردين والمخازن'!$A$9:$L$10006,2,0)," ")</f>
        <v xml:space="preserve"> </v>
      </c>
      <c r="D6275" s="22"/>
      <c r="E6275" s="22"/>
      <c r="F6275" s="33"/>
      <c r="G6275" s="69" t="str">
        <f t="shared" si="97"/>
        <v/>
      </c>
    </row>
    <row r="6276" spans="1:7" ht="19.5" thickTop="1" thickBot="1">
      <c r="A6276" s="22"/>
      <c r="B6276" s="22"/>
      <c r="C6276" s="22" t="str">
        <f>IF(B6276&gt;0,VLOOKUP(B6276,'الموردين والمخازن'!$A$9:$L$10006,2,0)," ")</f>
        <v xml:space="preserve"> </v>
      </c>
      <c r="D6276" s="22"/>
      <c r="E6276" s="22"/>
      <c r="F6276" s="33"/>
      <c r="G6276" s="69" t="str">
        <f t="shared" si="97"/>
        <v/>
      </c>
    </row>
    <row r="6277" spans="1:7" ht="19.5" thickTop="1" thickBot="1">
      <c r="A6277" s="22"/>
      <c r="B6277" s="22"/>
      <c r="C6277" s="22" t="str">
        <f>IF(B6277&gt;0,VLOOKUP(B6277,'الموردين والمخازن'!$A$9:$L$10006,2,0)," ")</f>
        <v xml:space="preserve"> </v>
      </c>
      <c r="D6277" s="22"/>
      <c r="E6277" s="22"/>
      <c r="F6277" s="33"/>
      <c r="G6277" s="69" t="str">
        <f t="shared" si="97"/>
        <v/>
      </c>
    </row>
    <row r="6278" spans="1:7" ht="19.5" thickTop="1" thickBot="1">
      <c r="A6278" s="22"/>
      <c r="B6278" s="22"/>
      <c r="C6278" s="22" t="str">
        <f>IF(B6278&gt;0,VLOOKUP(B6278,'الموردين والمخازن'!$A$9:$L$10006,2,0)," ")</f>
        <v xml:space="preserve"> </v>
      </c>
      <c r="D6278" s="22"/>
      <c r="E6278" s="22"/>
      <c r="F6278" s="33"/>
      <c r="G6278" s="69" t="str">
        <f t="shared" si="97"/>
        <v/>
      </c>
    </row>
    <row r="6279" spans="1:7" ht="19.5" thickTop="1" thickBot="1">
      <c r="A6279" s="22"/>
      <c r="B6279" s="22"/>
      <c r="C6279" s="22" t="str">
        <f>IF(B6279&gt;0,VLOOKUP(B6279,'الموردين والمخازن'!$A$9:$L$10006,2,0)," ")</f>
        <v xml:space="preserve"> </v>
      </c>
      <c r="D6279" s="22"/>
      <c r="E6279" s="22"/>
      <c r="F6279" s="33"/>
      <c r="G6279" s="69" t="str">
        <f t="shared" si="97"/>
        <v/>
      </c>
    </row>
    <row r="6280" spans="1:7" ht="19.5" thickTop="1" thickBot="1">
      <c r="A6280" s="22"/>
      <c r="B6280" s="22"/>
      <c r="C6280" s="22" t="str">
        <f>IF(B6280&gt;0,VLOOKUP(B6280,'الموردين والمخازن'!$A$9:$L$10006,2,0)," ")</f>
        <v xml:space="preserve"> </v>
      </c>
      <c r="D6280" s="22"/>
      <c r="E6280" s="22"/>
      <c r="F6280" s="33"/>
      <c r="G6280" s="69" t="str">
        <f t="shared" si="97"/>
        <v/>
      </c>
    </row>
    <row r="6281" spans="1:7" ht="19.5" thickTop="1" thickBot="1">
      <c r="A6281" s="22"/>
      <c r="B6281" s="22"/>
      <c r="C6281" s="22" t="str">
        <f>IF(B6281&gt;0,VLOOKUP(B6281,'الموردين والمخازن'!$A$9:$L$10006,2,0)," ")</f>
        <v xml:space="preserve"> </v>
      </c>
      <c r="D6281" s="22"/>
      <c r="E6281" s="22"/>
      <c r="F6281" s="33"/>
      <c r="G6281" s="69" t="str">
        <f t="shared" ref="G6281:G6344" si="98">B6281&amp;A6281</f>
        <v/>
      </c>
    </row>
    <row r="6282" spans="1:7" ht="19.5" thickTop="1" thickBot="1">
      <c r="A6282" s="22"/>
      <c r="B6282" s="22"/>
      <c r="C6282" s="22" t="str">
        <f>IF(B6282&gt;0,VLOOKUP(B6282,'الموردين والمخازن'!$A$9:$L$10006,2,0)," ")</f>
        <v xml:space="preserve"> </v>
      </c>
      <c r="D6282" s="22"/>
      <c r="E6282" s="22"/>
      <c r="F6282" s="33"/>
      <c r="G6282" s="69" t="str">
        <f t="shared" si="98"/>
        <v/>
      </c>
    </row>
    <row r="6283" spans="1:7" ht="19.5" thickTop="1" thickBot="1">
      <c r="A6283" s="22"/>
      <c r="B6283" s="22"/>
      <c r="C6283" s="22" t="str">
        <f>IF(B6283&gt;0,VLOOKUP(B6283,'الموردين والمخازن'!$A$9:$L$10006,2,0)," ")</f>
        <v xml:space="preserve"> </v>
      </c>
      <c r="D6283" s="22"/>
      <c r="E6283" s="22"/>
      <c r="F6283" s="33"/>
      <c r="G6283" s="69" t="str">
        <f t="shared" si="98"/>
        <v/>
      </c>
    </row>
    <row r="6284" spans="1:7" ht="19.5" thickTop="1" thickBot="1">
      <c r="A6284" s="22"/>
      <c r="B6284" s="22"/>
      <c r="C6284" s="22" t="str">
        <f>IF(B6284&gt;0,VLOOKUP(B6284,'الموردين والمخازن'!$A$9:$L$10006,2,0)," ")</f>
        <v xml:space="preserve"> </v>
      </c>
      <c r="D6284" s="22"/>
      <c r="E6284" s="22"/>
      <c r="F6284" s="33"/>
      <c r="G6284" s="69" t="str">
        <f t="shared" si="98"/>
        <v/>
      </c>
    </row>
    <row r="6285" spans="1:7" ht="19.5" thickTop="1" thickBot="1">
      <c r="A6285" s="22"/>
      <c r="B6285" s="22"/>
      <c r="C6285" s="22" t="str">
        <f>IF(B6285&gt;0,VLOOKUP(B6285,'الموردين والمخازن'!$A$9:$L$10006,2,0)," ")</f>
        <v xml:space="preserve"> </v>
      </c>
      <c r="D6285" s="22"/>
      <c r="E6285" s="22"/>
      <c r="F6285" s="33"/>
      <c r="G6285" s="69" t="str">
        <f t="shared" si="98"/>
        <v/>
      </c>
    </row>
    <row r="6286" spans="1:7" ht="19.5" thickTop="1" thickBot="1">
      <c r="A6286" s="22"/>
      <c r="B6286" s="22"/>
      <c r="C6286" s="22" t="str">
        <f>IF(B6286&gt;0,VLOOKUP(B6286,'الموردين والمخازن'!$A$9:$L$10006,2,0)," ")</f>
        <v xml:space="preserve"> </v>
      </c>
      <c r="D6286" s="22"/>
      <c r="E6286" s="22"/>
      <c r="F6286" s="33"/>
      <c r="G6286" s="69" t="str">
        <f t="shared" si="98"/>
        <v/>
      </c>
    </row>
    <row r="6287" spans="1:7" ht="19.5" thickTop="1" thickBot="1">
      <c r="A6287" s="22"/>
      <c r="B6287" s="22"/>
      <c r="C6287" s="22" t="str">
        <f>IF(B6287&gt;0,VLOOKUP(B6287,'الموردين والمخازن'!$A$9:$L$10006,2,0)," ")</f>
        <v xml:space="preserve"> </v>
      </c>
      <c r="D6287" s="22"/>
      <c r="E6287" s="22"/>
      <c r="F6287" s="33"/>
      <c r="G6287" s="69" t="str">
        <f t="shared" si="98"/>
        <v/>
      </c>
    </row>
    <row r="6288" spans="1:7" ht="19.5" thickTop="1" thickBot="1">
      <c r="A6288" s="22"/>
      <c r="B6288" s="22"/>
      <c r="C6288" s="22" t="str">
        <f>IF(B6288&gt;0,VLOOKUP(B6288,'الموردين والمخازن'!$A$9:$L$10006,2,0)," ")</f>
        <v xml:space="preserve"> </v>
      </c>
      <c r="D6288" s="22"/>
      <c r="E6288" s="22"/>
      <c r="F6288" s="33"/>
      <c r="G6288" s="69" t="str">
        <f t="shared" si="98"/>
        <v/>
      </c>
    </row>
    <row r="6289" spans="1:7" ht="19.5" thickTop="1" thickBot="1">
      <c r="A6289" s="22"/>
      <c r="B6289" s="22"/>
      <c r="C6289" s="22" t="str">
        <f>IF(B6289&gt;0,VLOOKUP(B6289,'الموردين والمخازن'!$A$9:$L$10006,2,0)," ")</f>
        <v xml:space="preserve"> </v>
      </c>
      <c r="D6289" s="22"/>
      <c r="E6289" s="22"/>
      <c r="F6289" s="33"/>
      <c r="G6289" s="69" t="str">
        <f t="shared" si="98"/>
        <v/>
      </c>
    </row>
    <row r="6290" spans="1:7" ht="19.5" thickTop="1" thickBot="1">
      <c r="A6290" s="22"/>
      <c r="B6290" s="22"/>
      <c r="C6290" s="22" t="str">
        <f>IF(B6290&gt;0,VLOOKUP(B6290,'الموردين والمخازن'!$A$9:$L$10006,2,0)," ")</f>
        <v xml:space="preserve"> </v>
      </c>
      <c r="D6290" s="22"/>
      <c r="E6290" s="22"/>
      <c r="F6290" s="33"/>
      <c r="G6290" s="69" t="str">
        <f t="shared" si="98"/>
        <v/>
      </c>
    </row>
    <row r="6291" spans="1:7" ht="19.5" thickTop="1" thickBot="1">
      <c r="A6291" s="22"/>
      <c r="B6291" s="22"/>
      <c r="C6291" s="22" t="str">
        <f>IF(B6291&gt;0,VLOOKUP(B6291,'الموردين والمخازن'!$A$9:$L$10006,2,0)," ")</f>
        <v xml:space="preserve"> </v>
      </c>
      <c r="D6291" s="22"/>
      <c r="E6291" s="22"/>
      <c r="F6291" s="33"/>
      <c r="G6291" s="69" t="str">
        <f t="shared" si="98"/>
        <v/>
      </c>
    </row>
    <row r="6292" spans="1:7" ht="19.5" thickTop="1" thickBot="1">
      <c r="A6292" s="22"/>
      <c r="B6292" s="22"/>
      <c r="C6292" s="22" t="str">
        <f>IF(B6292&gt;0,VLOOKUP(B6292,'الموردين والمخازن'!$A$9:$L$10006,2,0)," ")</f>
        <v xml:space="preserve"> </v>
      </c>
      <c r="D6292" s="22"/>
      <c r="E6292" s="22"/>
      <c r="F6292" s="33"/>
      <c r="G6292" s="69" t="str">
        <f t="shared" si="98"/>
        <v/>
      </c>
    </row>
    <row r="6293" spans="1:7" ht="19.5" thickTop="1" thickBot="1">
      <c r="A6293" s="22"/>
      <c r="B6293" s="22"/>
      <c r="C6293" s="22" t="str">
        <f>IF(B6293&gt;0,VLOOKUP(B6293,'الموردين والمخازن'!$A$9:$L$10006,2,0)," ")</f>
        <v xml:space="preserve"> </v>
      </c>
      <c r="D6293" s="22"/>
      <c r="E6293" s="22"/>
      <c r="F6293" s="33"/>
      <c r="G6293" s="69" t="str">
        <f t="shared" si="98"/>
        <v/>
      </c>
    </row>
    <row r="6294" spans="1:7" ht="19.5" thickTop="1" thickBot="1">
      <c r="A6294" s="22"/>
      <c r="B6294" s="22"/>
      <c r="C6294" s="22" t="str">
        <f>IF(B6294&gt;0,VLOOKUP(B6294,'الموردين والمخازن'!$A$9:$L$10006,2,0)," ")</f>
        <v xml:space="preserve"> </v>
      </c>
      <c r="D6294" s="22"/>
      <c r="E6294" s="22"/>
      <c r="F6294" s="33"/>
      <c r="G6294" s="69" t="str">
        <f t="shared" si="98"/>
        <v/>
      </c>
    </row>
    <row r="6295" spans="1:7" ht="19.5" thickTop="1" thickBot="1">
      <c r="A6295" s="22"/>
      <c r="B6295" s="22"/>
      <c r="C6295" s="22" t="str">
        <f>IF(B6295&gt;0,VLOOKUP(B6295,'الموردين والمخازن'!$A$9:$L$10006,2,0)," ")</f>
        <v xml:space="preserve"> </v>
      </c>
      <c r="D6295" s="22"/>
      <c r="E6295" s="22"/>
      <c r="F6295" s="33"/>
      <c r="G6295" s="69" t="str">
        <f t="shared" si="98"/>
        <v/>
      </c>
    </row>
    <row r="6296" spans="1:7" ht="19.5" thickTop="1" thickBot="1">
      <c r="A6296" s="22"/>
      <c r="B6296" s="22"/>
      <c r="C6296" s="22" t="str">
        <f>IF(B6296&gt;0,VLOOKUP(B6296,'الموردين والمخازن'!$A$9:$L$10006,2,0)," ")</f>
        <v xml:space="preserve"> </v>
      </c>
      <c r="D6296" s="22"/>
      <c r="E6296" s="22"/>
      <c r="F6296" s="33"/>
      <c r="G6296" s="69" t="str">
        <f t="shared" si="98"/>
        <v/>
      </c>
    </row>
    <row r="6297" spans="1:7" ht="19.5" thickTop="1" thickBot="1">
      <c r="A6297" s="22"/>
      <c r="B6297" s="22"/>
      <c r="C6297" s="22" t="str">
        <f>IF(B6297&gt;0,VLOOKUP(B6297,'الموردين والمخازن'!$A$9:$L$10006,2,0)," ")</f>
        <v xml:space="preserve"> </v>
      </c>
      <c r="D6297" s="22"/>
      <c r="E6297" s="22"/>
      <c r="F6297" s="33"/>
      <c r="G6297" s="69" t="str">
        <f t="shared" si="98"/>
        <v/>
      </c>
    </row>
    <row r="6298" spans="1:7" ht="19.5" thickTop="1" thickBot="1">
      <c r="A6298" s="22"/>
      <c r="B6298" s="22"/>
      <c r="C6298" s="22" t="str">
        <f>IF(B6298&gt;0,VLOOKUP(B6298,'الموردين والمخازن'!$A$9:$L$10006,2,0)," ")</f>
        <v xml:space="preserve"> </v>
      </c>
      <c r="D6298" s="22"/>
      <c r="E6298" s="22"/>
      <c r="F6298" s="33"/>
      <c r="G6298" s="69" t="str">
        <f t="shared" si="98"/>
        <v/>
      </c>
    </row>
    <row r="6299" spans="1:7" ht="19.5" thickTop="1" thickBot="1">
      <c r="A6299" s="22"/>
      <c r="B6299" s="22"/>
      <c r="C6299" s="22" t="str">
        <f>IF(B6299&gt;0,VLOOKUP(B6299,'الموردين والمخازن'!$A$9:$L$10006,2,0)," ")</f>
        <v xml:space="preserve"> </v>
      </c>
      <c r="D6299" s="22"/>
      <c r="E6299" s="22"/>
      <c r="F6299" s="33"/>
      <c r="G6299" s="69" t="str">
        <f t="shared" si="98"/>
        <v/>
      </c>
    </row>
    <row r="6300" spans="1:7" ht="19.5" thickTop="1" thickBot="1">
      <c r="A6300" s="22"/>
      <c r="B6300" s="22"/>
      <c r="C6300" s="22" t="str">
        <f>IF(B6300&gt;0,VLOOKUP(B6300,'الموردين والمخازن'!$A$9:$L$10006,2,0)," ")</f>
        <v xml:space="preserve"> </v>
      </c>
      <c r="D6300" s="22"/>
      <c r="E6300" s="22"/>
      <c r="F6300" s="33"/>
      <c r="G6300" s="69" t="str">
        <f t="shared" si="98"/>
        <v/>
      </c>
    </row>
    <row r="6301" spans="1:7" ht="19.5" thickTop="1" thickBot="1">
      <c r="A6301" s="22"/>
      <c r="B6301" s="22"/>
      <c r="C6301" s="22" t="str">
        <f>IF(B6301&gt;0,VLOOKUP(B6301,'الموردين والمخازن'!$A$9:$L$10006,2,0)," ")</f>
        <v xml:space="preserve"> </v>
      </c>
      <c r="D6301" s="22"/>
      <c r="E6301" s="22"/>
      <c r="F6301" s="33"/>
      <c r="G6301" s="69" t="str">
        <f t="shared" si="98"/>
        <v/>
      </c>
    </row>
    <row r="6302" spans="1:7" ht="19.5" thickTop="1" thickBot="1">
      <c r="A6302" s="22"/>
      <c r="B6302" s="22"/>
      <c r="C6302" s="22" t="str">
        <f>IF(B6302&gt;0,VLOOKUP(B6302,'الموردين والمخازن'!$A$9:$L$10006,2,0)," ")</f>
        <v xml:space="preserve"> </v>
      </c>
      <c r="D6302" s="22"/>
      <c r="E6302" s="22"/>
      <c r="F6302" s="33"/>
      <c r="G6302" s="69" t="str">
        <f t="shared" si="98"/>
        <v/>
      </c>
    </row>
    <row r="6303" spans="1:7" ht="19.5" thickTop="1" thickBot="1">
      <c r="A6303" s="22"/>
      <c r="B6303" s="22"/>
      <c r="C6303" s="22" t="str">
        <f>IF(B6303&gt;0,VLOOKUP(B6303,'الموردين والمخازن'!$A$9:$L$10006,2,0)," ")</f>
        <v xml:space="preserve"> </v>
      </c>
      <c r="D6303" s="22"/>
      <c r="E6303" s="22"/>
      <c r="F6303" s="33"/>
      <c r="G6303" s="69" t="str">
        <f t="shared" si="98"/>
        <v/>
      </c>
    </row>
    <row r="6304" spans="1:7" ht="19.5" thickTop="1" thickBot="1">
      <c r="A6304" s="22"/>
      <c r="B6304" s="22"/>
      <c r="C6304" s="22" t="str">
        <f>IF(B6304&gt;0,VLOOKUP(B6304,'الموردين والمخازن'!$A$9:$L$10006,2,0)," ")</f>
        <v xml:space="preserve"> </v>
      </c>
      <c r="D6304" s="22"/>
      <c r="E6304" s="22"/>
      <c r="F6304" s="33"/>
      <c r="G6304" s="69" t="str">
        <f t="shared" si="98"/>
        <v/>
      </c>
    </row>
    <row r="6305" spans="1:7" ht="19.5" thickTop="1" thickBot="1">
      <c r="A6305" s="22"/>
      <c r="B6305" s="22"/>
      <c r="C6305" s="22" t="str">
        <f>IF(B6305&gt;0,VLOOKUP(B6305,'الموردين والمخازن'!$A$9:$L$10006,2,0)," ")</f>
        <v xml:space="preserve"> </v>
      </c>
      <c r="D6305" s="22"/>
      <c r="E6305" s="22"/>
      <c r="F6305" s="33"/>
      <c r="G6305" s="69" t="str">
        <f t="shared" si="98"/>
        <v/>
      </c>
    </row>
    <row r="6306" spans="1:7" ht="19.5" thickTop="1" thickBot="1">
      <c r="A6306" s="22"/>
      <c r="B6306" s="22"/>
      <c r="C6306" s="22" t="str">
        <f>IF(B6306&gt;0,VLOOKUP(B6306,'الموردين والمخازن'!$A$9:$L$10006,2,0)," ")</f>
        <v xml:space="preserve"> </v>
      </c>
      <c r="D6306" s="22"/>
      <c r="E6306" s="22"/>
      <c r="F6306" s="33"/>
      <c r="G6306" s="69" t="str">
        <f t="shared" si="98"/>
        <v/>
      </c>
    </row>
    <row r="6307" spans="1:7" ht="19.5" thickTop="1" thickBot="1">
      <c r="A6307" s="22"/>
      <c r="B6307" s="22"/>
      <c r="C6307" s="22" t="str">
        <f>IF(B6307&gt;0,VLOOKUP(B6307,'الموردين والمخازن'!$A$9:$L$10006,2,0)," ")</f>
        <v xml:space="preserve"> </v>
      </c>
      <c r="D6307" s="22"/>
      <c r="E6307" s="22"/>
      <c r="F6307" s="33"/>
      <c r="G6307" s="69" t="str">
        <f t="shared" si="98"/>
        <v/>
      </c>
    </row>
    <row r="6308" spans="1:7" ht="19.5" thickTop="1" thickBot="1">
      <c r="A6308" s="22"/>
      <c r="B6308" s="22"/>
      <c r="C6308" s="22" t="str">
        <f>IF(B6308&gt;0,VLOOKUP(B6308,'الموردين والمخازن'!$A$9:$L$10006,2,0)," ")</f>
        <v xml:space="preserve"> </v>
      </c>
      <c r="D6308" s="22"/>
      <c r="E6308" s="22"/>
      <c r="F6308" s="33"/>
      <c r="G6308" s="69" t="str">
        <f t="shared" si="98"/>
        <v/>
      </c>
    </row>
    <row r="6309" spans="1:7" ht="19.5" thickTop="1" thickBot="1">
      <c r="A6309" s="22"/>
      <c r="B6309" s="22"/>
      <c r="C6309" s="22" t="str">
        <f>IF(B6309&gt;0,VLOOKUP(B6309,'الموردين والمخازن'!$A$9:$L$10006,2,0)," ")</f>
        <v xml:space="preserve"> </v>
      </c>
      <c r="D6309" s="22"/>
      <c r="E6309" s="22"/>
      <c r="F6309" s="33"/>
      <c r="G6309" s="69" t="str">
        <f t="shared" si="98"/>
        <v/>
      </c>
    </row>
    <row r="6310" spans="1:7" ht="19.5" thickTop="1" thickBot="1">
      <c r="A6310" s="22"/>
      <c r="B6310" s="22"/>
      <c r="C6310" s="22" t="str">
        <f>IF(B6310&gt;0,VLOOKUP(B6310,'الموردين والمخازن'!$A$9:$L$10006,2,0)," ")</f>
        <v xml:space="preserve"> </v>
      </c>
      <c r="D6310" s="22"/>
      <c r="E6310" s="22"/>
      <c r="F6310" s="33"/>
      <c r="G6310" s="69" t="str">
        <f t="shared" si="98"/>
        <v/>
      </c>
    </row>
    <row r="6311" spans="1:7" ht="19.5" thickTop="1" thickBot="1">
      <c r="A6311" s="22"/>
      <c r="B6311" s="22"/>
      <c r="C6311" s="22" t="str">
        <f>IF(B6311&gt;0,VLOOKUP(B6311,'الموردين والمخازن'!$A$9:$L$10006,2,0)," ")</f>
        <v xml:space="preserve"> </v>
      </c>
      <c r="D6311" s="22"/>
      <c r="E6311" s="22"/>
      <c r="F6311" s="33"/>
      <c r="G6311" s="69" t="str">
        <f t="shared" si="98"/>
        <v/>
      </c>
    </row>
    <row r="6312" spans="1:7" ht="19.5" thickTop="1" thickBot="1">
      <c r="A6312" s="22"/>
      <c r="B6312" s="22"/>
      <c r="C6312" s="22" t="str">
        <f>IF(B6312&gt;0,VLOOKUP(B6312,'الموردين والمخازن'!$A$9:$L$10006,2,0)," ")</f>
        <v xml:space="preserve"> </v>
      </c>
      <c r="D6312" s="22"/>
      <c r="E6312" s="22"/>
      <c r="F6312" s="33"/>
      <c r="G6312" s="69" t="str">
        <f t="shared" si="98"/>
        <v/>
      </c>
    </row>
    <row r="6313" spans="1:7" ht="19.5" thickTop="1" thickBot="1">
      <c r="A6313" s="22"/>
      <c r="B6313" s="22"/>
      <c r="C6313" s="22" t="str">
        <f>IF(B6313&gt;0,VLOOKUP(B6313,'الموردين والمخازن'!$A$9:$L$10006,2,0)," ")</f>
        <v xml:space="preserve"> </v>
      </c>
      <c r="D6313" s="22"/>
      <c r="E6313" s="22"/>
      <c r="F6313" s="33"/>
      <c r="G6313" s="69" t="str">
        <f t="shared" si="98"/>
        <v/>
      </c>
    </row>
    <row r="6314" spans="1:7" ht="19.5" thickTop="1" thickBot="1">
      <c r="A6314" s="22"/>
      <c r="B6314" s="22"/>
      <c r="C6314" s="22" t="str">
        <f>IF(B6314&gt;0,VLOOKUP(B6314,'الموردين والمخازن'!$A$9:$L$10006,2,0)," ")</f>
        <v xml:space="preserve"> </v>
      </c>
      <c r="D6314" s="22"/>
      <c r="E6314" s="22"/>
      <c r="F6314" s="33"/>
      <c r="G6314" s="69" t="str">
        <f t="shared" si="98"/>
        <v/>
      </c>
    </row>
    <row r="6315" spans="1:7" ht="19.5" thickTop="1" thickBot="1">
      <c r="A6315" s="22"/>
      <c r="B6315" s="22"/>
      <c r="C6315" s="22" t="str">
        <f>IF(B6315&gt;0,VLOOKUP(B6315,'الموردين والمخازن'!$A$9:$L$10006,2,0)," ")</f>
        <v xml:space="preserve"> </v>
      </c>
      <c r="D6315" s="22"/>
      <c r="E6315" s="22"/>
      <c r="F6315" s="33"/>
      <c r="G6315" s="69" t="str">
        <f t="shared" si="98"/>
        <v/>
      </c>
    </row>
    <row r="6316" spans="1:7" ht="19.5" thickTop="1" thickBot="1">
      <c r="A6316" s="22"/>
      <c r="B6316" s="22"/>
      <c r="C6316" s="22" t="str">
        <f>IF(B6316&gt;0,VLOOKUP(B6316,'الموردين والمخازن'!$A$9:$L$10006,2,0)," ")</f>
        <v xml:space="preserve"> </v>
      </c>
      <c r="D6316" s="22"/>
      <c r="E6316" s="22"/>
      <c r="F6316" s="33"/>
      <c r="G6316" s="69" t="str">
        <f t="shared" si="98"/>
        <v/>
      </c>
    </row>
    <row r="6317" spans="1:7" ht="19.5" thickTop="1" thickBot="1">
      <c r="A6317" s="22"/>
      <c r="B6317" s="22"/>
      <c r="C6317" s="22" t="str">
        <f>IF(B6317&gt;0,VLOOKUP(B6317,'الموردين والمخازن'!$A$9:$L$10006,2,0)," ")</f>
        <v xml:space="preserve"> </v>
      </c>
      <c r="D6317" s="22"/>
      <c r="E6317" s="22"/>
      <c r="F6317" s="33"/>
      <c r="G6317" s="69" t="str">
        <f t="shared" si="98"/>
        <v/>
      </c>
    </row>
    <row r="6318" spans="1:7" ht="19.5" thickTop="1" thickBot="1">
      <c r="A6318" s="22"/>
      <c r="B6318" s="22"/>
      <c r="C6318" s="22" t="str">
        <f>IF(B6318&gt;0,VLOOKUP(B6318,'الموردين والمخازن'!$A$9:$L$10006,2,0)," ")</f>
        <v xml:space="preserve"> </v>
      </c>
      <c r="D6318" s="22"/>
      <c r="E6318" s="22"/>
      <c r="F6318" s="33"/>
      <c r="G6318" s="69" t="str">
        <f t="shared" si="98"/>
        <v/>
      </c>
    </row>
    <row r="6319" spans="1:7" ht="19.5" thickTop="1" thickBot="1">
      <c r="A6319" s="22"/>
      <c r="B6319" s="22"/>
      <c r="C6319" s="22" t="str">
        <f>IF(B6319&gt;0,VLOOKUP(B6319,'الموردين والمخازن'!$A$9:$L$10006,2,0)," ")</f>
        <v xml:space="preserve"> </v>
      </c>
      <c r="D6319" s="22"/>
      <c r="E6319" s="22"/>
      <c r="F6319" s="33"/>
      <c r="G6319" s="69" t="str">
        <f t="shared" si="98"/>
        <v/>
      </c>
    </row>
    <row r="6320" spans="1:7" ht="19.5" thickTop="1" thickBot="1">
      <c r="A6320" s="22"/>
      <c r="B6320" s="22"/>
      <c r="C6320" s="22" t="str">
        <f>IF(B6320&gt;0,VLOOKUP(B6320,'الموردين والمخازن'!$A$9:$L$10006,2,0)," ")</f>
        <v xml:space="preserve"> </v>
      </c>
      <c r="D6320" s="22"/>
      <c r="E6320" s="22"/>
      <c r="F6320" s="33"/>
      <c r="G6320" s="69" t="str">
        <f t="shared" si="98"/>
        <v/>
      </c>
    </row>
    <row r="6321" spans="1:7" ht="19.5" thickTop="1" thickBot="1">
      <c r="A6321" s="22"/>
      <c r="B6321" s="22"/>
      <c r="C6321" s="22" t="str">
        <f>IF(B6321&gt;0,VLOOKUP(B6321,'الموردين والمخازن'!$A$9:$L$10006,2,0)," ")</f>
        <v xml:space="preserve"> </v>
      </c>
      <c r="D6321" s="22"/>
      <c r="E6321" s="22"/>
      <c r="F6321" s="33"/>
      <c r="G6321" s="69" t="str">
        <f t="shared" si="98"/>
        <v/>
      </c>
    </row>
    <row r="6322" spans="1:7" ht="19.5" thickTop="1" thickBot="1">
      <c r="A6322" s="22"/>
      <c r="B6322" s="22"/>
      <c r="C6322" s="22" t="str">
        <f>IF(B6322&gt;0,VLOOKUP(B6322,'الموردين والمخازن'!$A$9:$L$10006,2,0)," ")</f>
        <v xml:space="preserve"> </v>
      </c>
      <c r="D6322" s="22"/>
      <c r="E6322" s="22"/>
      <c r="F6322" s="33"/>
      <c r="G6322" s="69" t="str">
        <f t="shared" si="98"/>
        <v/>
      </c>
    </row>
    <row r="6323" spans="1:7" ht="19.5" thickTop="1" thickBot="1">
      <c r="A6323" s="22"/>
      <c r="B6323" s="22"/>
      <c r="C6323" s="22" t="str">
        <f>IF(B6323&gt;0,VLOOKUP(B6323,'الموردين والمخازن'!$A$9:$L$10006,2,0)," ")</f>
        <v xml:space="preserve"> </v>
      </c>
      <c r="D6323" s="22"/>
      <c r="E6323" s="22"/>
      <c r="F6323" s="33"/>
      <c r="G6323" s="69" t="str">
        <f t="shared" si="98"/>
        <v/>
      </c>
    </row>
    <row r="6324" spans="1:7" ht="19.5" thickTop="1" thickBot="1">
      <c r="A6324" s="22"/>
      <c r="B6324" s="22"/>
      <c r="C6324" s="22" t="str">
        <f>IF(B6324&gt;0,VLOOKUP(B6324,'الموردين والمخازن'!$A$9:$L$10006,2,0)," ")</f>
        <v xml:space="preserve"> </v>
      </c>
      <c r="D6324" s="22"/>
      <c r="E6324" s="22"/>
      <c r="F6324" s="33"/>
      <c r="G6324" s="69" t="str">
        <f t="shared" si="98"/>
        <v/>
      </c>
    </row>
    <row r="6325" spans="1:7" ht="19.5" thickTop="1" thickBot="1">
      <c r="A6325" s="22"/>
      <c r="B6325" s="22"/>
      <c r="C6325" s="22" t="str">
        <f>IF(B6325&gt;0,VLOOKUP(B6325,'الموردين والمخازن'!$A$9:$L$10006,2,0)," ")</f>
        <v xml:space="preserve"> </v>
      </c>
      <c r="D6325" s="22"/>
      <c r="E6325" s="22"/>
      <c r="F6325" s="33"/>
      <c r="G6325" s="69" t="str">
        <f t="shared" si="98"/>
        <v/>
      </c>
    </row>
    <row r="6326" spans="1:7" ht="19.5" thickTop="1" thickBot="1">
      <c r="A6326" s="22"/>
      <c r="B6326" s="22"/>
      <c r="C6326" s="22" t="str">
        <f>IF(B6326&gt;0,VLOOKUP(B6326,'الموردين والمخازن'!$A$9:$L$10006,2,0)," ")</f>
        <v xml:space="preserve"> </v>
      </c>
      <c r="D6326" s="22"/>
      <c r="E6326" s="22"/>
      <c r="F6326" s="33"/>
      <c r="G6326" s="69" t="str">
        <f t="shared" si="98"/>
        <v/>
      </c>
    </row>
    <row r="6327" spans="1:7" ht="19.5" thickTop="1" thickBot="1">
      <c r="A6327" s="22"/>
      <c r="B6327" s="22"/>
      <c r="C6327" s="22" t="str">
        <f>IF(B6327&gt;0,VLOOKUP(B6327,'الموردين والمخازن'!$A$9:$L$10006,2,0)," ")</f>
        <v xml:space="preserve"> </v>
      </c>
      <c r="D6327" s="22"/>
      <c r="E6327" s="22"/>
      <c r="F6327" s="33"/>
      <c r="G6327" s="69" t="str">
        <f t="shared" si="98"/>
        <v/>
      </c>
    </row>
    <row r="6328" spans="1:7" ht="19.5" thickTop="1" thickBot="1">
      <c r="A6328" s="22"/>
      <c r="B6328" s="22"/>
      <c r="C6328" s="22" t="str">
        <f>IF(B6328&gt;0,VLOOKUP(B6328,'الموردين والمخازن'!$A$9:$L$10006,2,0)," ")</f>
        <v xml:space="preserve"> </v>
      </c>
      <c r="D6328" s="22"/>
      <c r="E6328" s="22"/>
      <c r="F6328" s="33"/>
      <c r="G6328" s="69" t="str">
        <f t="shared" si="98"/>
        <v/>
      </c>
    </row>
    <row r="6329" spans="1:7" ht="19.5" thickTop="1" thickBot="1">
      <c r="A6329" s="22"/>
      <c r="B6329" s="22"/>
      <c r="C6329" s="22" t="str">
        <f>IF(B6329&gt;0,VLOOKUP(B6329,'الموردين والمخازن'!$A$9:$L$10006,2,0)," ")</f>
        <v xml:space="preserve"> </v>
      </c>
      <c r="D6329" s="22"/>
      <c r="E6329" s="22"/>
      <c r="F6329" s="33"/>
      <c r="G6329" s="69" t="str">
        <f t="shared" si="98"/>
        <v/>
      </c>
    </row>
    <row r="6330" spans="1:7" ht="19.5" thickTop="1" thickBot="1">
      <c r="A6330" s="22"/>
      <c r="B6330" s="22"/>
      <c r="C6330" s="22" t="str">
        <f>IF(B6330&gt;0,VLOOKUP(B6330,'الموردين والمخازن'!$A$9:$L$10006,2,0)," ")</f>
        <v xml:space="preserve"> </v>
      </c>
      <c r="D6330" s="22"/>
      <c r="E6330" s="22"/>
      <c r="F6330" s="33"/>
      <c r="G6330" s="69" t="str">
        <f t="shared" si="98"/>
        <v/>
      </c>
    </row>
    <row r="6331" spans="1:7" ht="19.5" thickTop="1" thickBot="1">
      <c r="A6331" s="22"/>
      <c r="B6331" s="22"/>
      <c r="C6331" s="22" t="str">
        <f>IF(B6331&gt;0,VLOOKUP(B6331,'الموردين والمخازن'!$A$9:$L$10006,2,0)," ")</f>
        <v xml:space="preserve"> </v>
      </c>
      <c r="D6331" s="22"/>
      <c r="E6331" s="22"/>
      <c r="F6331" s="33"/>
      <c r="G6331" s="69" t="str">
        <f t="shared" si="98"/>
        <v/>
      </c>
    </row>
    <row r="6332" spans="1:7" ht="19.5" thickTop="1" thickBot="1">
      <c r="A6332" s="22"/>
      <c r="B6332" s="22"/>
      <c r="C6332" s="22" t="str">
        <f>IF(B6332&gt;0,VLOOKUP(B6332,'الموردين والمخازن'!$A$9:$L$10006,2,0)," ")</f>
        <v xml:space="preserve"> </v>
      </c>
      <c r="D6332" s="22"/>
      <c r="E6332" s="22"/>
      <c r="F6332" s="33"/>
      <c r="G6332" s="69" t="str">
        <f t="shared" si="98"/>
        <v/>
      </c>
    </row>
    <row r="6333" spans="1:7" ht="19.5" thickTop="1" thickBot="1">
      <c r="A6333" s="22"/>
      <c r="B6333" s="22"/>
      <c r="C6333" s="22" t="str">
        <f>IF(B6333&gt;0,VLOOKUP(B6333,'الموردين والمخازن'!$A$9:$L$10006,2,0)," ")</f>
        <v xml:space="preserve"> </v>
      </c>
      <c r="D6333" s="22"/>
      <c r="E6333" s="22"/>
      <c r="F6333" s="33"/>
      <c r="G6333" s="69" t="str">
        <f t="shared" si="98"/>
        <v/>
      </c>
    </row>
    <row r="6334" spans="1:7" ht="19.5" thickTop="1" thickBot="1">
      <c r="A6334" s="22"/>
      <c r="B6334" s="22"/>
      <c r="C6334" s="22" t="str">
        <f>IF(B6334&gt;0,VLOOKUP(B6334,'الموردين والمخازن'!$A$9:$L$10006,2,0)," ")</f>
        <v xml:space="preserve"> </v>
      </c>
      <c r="D6334" s="22"/>
      <c r="E6334" s="22"/>
      <c r="F6334" s="33"/>
      <c r="G6334" s="69" t="str">
        <f t="shared" si="98"/>
        <v/>
      </c>
    </row>
    <row r="6335" spans="1:7" ht="19.5" thickTop="1" thickBot="1">
      <c r="A6335" s="22"/>
      <c r="B6335" s="22"/>
      <c r="C6335" s="22" t="str">
        <f>IF(B6335&gt;0,VLOOKUP(B6335,'الموردين والمخازن'!$A$9:$L$10006,2,0)," ")</f>
        <v xml:space="preserve"> </v>
      </c>
      <c r="D6335" s="22"/>
      <c r="E6335" s="22"/>
      <c r="F6335" s="33"/>
      <c r="G6335" s="69" t="str">
        <f t="shared" si="98"/>
        <v/>
      </c>
    </row>
    <row r="6336" spans="1:7" ht="19.5" thickTop="1" thickBot="1">
      <c r="A6336" s="22"/>
      <c r="B6336" s="22"/>
      <c r="C6336" s="22" t="str">
        <f>IF(B6336&gt;0,VLOOKUP(B6336,'الموردين والمخازن'!$A$9:$L$10006,2,0)," ")</f>
        <v xml:space="preserve"> </v>
      </c>
      <c r="D6336" s="22"/>
      <c r="E6336" s="22"/>
      <c r="F6336" s="33"/>
      <c r="G6336" s="69" t="str">
        <f t="shared" si="98"/>
        <v/>
      </c>
    </row>
    <row r="6337" spans="1:7" ht="19.5" thickTop="1" thickBot="1">
      <c r="A6337" s="22"/>
      <c r="B6337" s="22"/>
      <c r="C6337" s="22" t="str">
        <f>IF(B6337&gt;0,VLOOKUP(B6337,'الموردين والمخازن'!$A$9:$L$10006,2,0)," ")</f>
        <v xml:space="preserve"> </v>
      </c>
      <c r="D6337" s="22"/>
      <c r="E6337" s="22"/>
      <c r="F6337" s="33"/>
      <c r="G6337" s="69" t="str">
        <f t="shared" si="98"/>
        <v/>
      </c>
    </row>
    <row r="6338" spans="1:7" ht="19.5" thickTop="1" thickBot="1">
      <c r="A6338" s="22"/>
      <c r="B6338" s="22"/>
      <c r="C6338" s="22" t="str">
        <f>IF(B6338&gt;0,VLOOKUP(B6338,'الموردين والمخازن'!$A$9:$L$10006,2,0)," ")</f>
        <v xml:space="preserve"> </v>
      </c>
      <c r="D6338" s="22"/>
      <c r="E6338" s="22"/>
      <c r="F6338" s="33"/>
      <c r="G6338" s="69" t="str">
        <f t="shared" si="98"/>
        <v/>
      </c>
    </row>
    <row r="6339" spans="1:7" ht="19.5" thickTop="1" thickBot="1">
      <c r="A6339" s="22"/>
      <c r="B6339" s="22"/>
      <c r="C6339" s="22" t="str">
        <f>IF(B6339&gt;0,VLOOKUP(B6339,'الموردين والمخازن'!$A$9:$L$10006,2,0)," ")</f>
        <v xml:space="preserve"> </v>
      </c>
      <c r="D6339" s="22"/>
      <c r="E6339" s="22"/>
      <c r="F6339" s="33"/>
      <c r="G6339" s="69" t="str">
        <f t="shared" si="98"/>
        <v/>
      </c>
    </row>
    <row r="6340" spans="1:7" ht="19.5" thickTop="1" thickBot="1">
      <c r="A6340" s="22"/>
      <c r="B6340" s="22"/>
      <c r="C6340" s="22" t="str">
        <f>IF(B6340&gt;0,VLOOKUP(B6340,'الموردين والمخازن'!$A$9:$L$10006,2,0)," ")</f>
        <v xml:space="preserve"> </v>
      </c>
      <c r="D6340" s="22"/>
      <c r="E6340" s="22"/>
      <c r="F6340" s="33"/>
      <c r="G6340" s="69" t="str">
        <f t="shared" si="98"/>
        <v/>
      </c>
    </row>
    <row r="6341" spans="1:7" ht="19.5" thickTop="1" thickBot="1">
      <c r="A6341" s="22"/>
      <c r="B6341" s="22"/>
      <c r="C6341" s="22" t="str">
        <f>IF(B6341&gt;0,VLOOKUP(B6341,'الموردين والمخازن'!$A$9:$L$10006,2,0)," ")</f>
        <v xml:space="preserve"> </v>
      </c>
      <c r="D6341" s="22"/>
      <c r="E6341" s="22"/>
      <c r="F6341" s="33"/>
      <c r="G6341" s="69" t="str">
        <f t="shared" si="98"/>
        <v/>
      </c>
    </row>
    <row r="6342" spans="1:7" ht="19.5" thickTop="1" thickBot="1">
      <c r="A6342" s="22"/>
      <c r="B6342" s="22"/>
      <c r="C6342" s="22" t="str">
        <f>IF(B6342&gt;0,VLOOKUP(B6342,'الموردين والمخازن'!$A$9:$L$10006,2,0)," ")</f>
        <v xml:space="preserve"> </v>
      </c>
      <c r="D6342" s="22"/>
      <c r="E6342" s="22"/>
      <c r="F6342" s="33"/>
      <c r="G6342" s="69" t="str">
        <f t="shared" si="98"/>
        <v/>
      </c>
    </row>
    <row r="6343" spans="1:7" ht="19.5" thickTop="1" thickBot="1">
      <c r="A6343" s="22"/>
      <c r="B6343" s="22"/>
      <c r="C6343" s="22" t="str">
        <f>IF(B6343&gt;0,VLOOKUP(B6343,'الموردين والمخازن'!$A$9:$L$10006,2,0)," ")</f>
        <v xml:space="preserve"> </v>
      </c>
      <c r="D6343" s="22"/>
      <c r="E6343" s="22"/>
      <c r="F6343" s="33"/>
      <c r="G6343" s="69" t="str">
        <f t="shared" si="98"/>
        <v/>
      </c>
    </row>
    <row r="6344" spans="1:7" ht="19.5" thickTop="1" thickBot="1">
      <c r="A6344" s="22"/>
      <c r="B6344" s="22"/>
      <c r="C6344" s="22" t="str">
        <f>IF(B6344&gt;0,VLOOKUP(B6344,'الموردين والمخازن'!$A$9:$L$10006,2,0)," ")</f>
        <v xml:space="preserve"> </v>
      </c>
      <c r="D6344" s="22"/>
      <c r="E6344" s="22"/>
      <c r="F6344" s="33"/>
      <c r="G6344" s="69" t="str">
        <f t="shared" si="98"/>
        <v/>
      </c>
    </row>
    <row r="6345" spans="1:7" ht="19.5" thickTop="1" thickBot="1">
      <c r="A6345" s="22"/>
      <c r="B6345" s="22"/>
      <c r="C6345" s="22" t="str">
        <f>IF(B6345&gt;0,VLOOKUP(B6345,'الموردين والمخازن'!$A$9:$L$10006,2,0)," ")</f>
        <v xml:space="preserve"> </v>
      </c>
      <c r="D6345" s="22"/>
      <c r="E6345" s="22"/>
      <c r="F6345" s="33"/>
      <c r="G6345" s="69" t="str">
        <f t="shared" ref="G6345:G6408" si="99">B6345&amp;A6345</f>
        <v/>
      </c>
    </row>
    <row r="6346" spans="1:7" ht="19.5" thickTop="1" thickBot="1">
      <c r="A6346" s="22"/>
      <c r="B6346" s="22"/>
      <c r="C6346" s="22" t="str">
        <f>IF(B6346&gt;0,VLOOKUP(B6346,'الموردين والمخازن'!$A$9:$L$10006,2,0)," ")</f>
        <v xml:space="preserve"> </v>
      </c>
      <c r="D6346" s="22"/>
      <c r="E6346" s="22"/>
      <c r="F6346" s="33"/>
      <c r="G6346" s="69" t="str">
        <f t="shared" si="99"/>
        <v/>
      </c>
    </row>
    <row r="6347" spans="1:7" ht="19.5" thickTop="1" thickBot="1">
      <c r="A6347" s="22"/>
      <c r="B6347" s="22"/>
      <c r="C6347" s="22" t="str">
        <f>IF(B6347&gt;0,VLOOKUP(B6347,'الموردين والمخازن'!$A$9:$L$10006,2,0)," ")</f>
        <v xml:space="preserve"> </v>
      </c>
      <c r="D6347" s="22"/>
      <c r="E6347" s="22"/>
      <c r="F6347" s="33"/>
      <c r="G6347" s="69" t="str">
        <f t="shared" si="99"/>
        <v/>
      </c>
    </row>
    <row r="6348" spans="1:7" ht="19.5" thickTop="1" thickBot="1">
      <c r="A6348" s="22"/>
      <c r="B6348" s="22"/>
      <c r="C6348" s="22" t="str">
        <f>IF(B6348&gt;0,VLOOKUP(B6348,'الموردين والمخازن'!$A$9:$L$10006,2,0)," ")</f>
        <v xml:space="preserve"> </v>
      </c>
      <c r="D6348" s="22"/>
      <c r="E6348" s="22"/>
      <c r="F6348" s="33"/>
      <c r="G6348" s="69" t="str">
        <f t="shared" si="99"/>
        <v/>
      </c>
    </row>
    <row r="6349" spans="1:7" ht="19.5" thickTop="1" thickBot="1">
      <c r="A6349" s="22"/>
      <c r="B6349" s="22"/>
      <c r="C6349" s="22" t="str">
        <f>IF(B6349&gt;0,VLOOKUP(B6349,'الموردين والمخازن'!$A$9:$L$10006,2,0)," ")</f>
        <v xml:space="preserve"> </v>
      </c>
      <c r="D6349" s="22"/>
      <c r="E6349" s="22"/>
      <c r="F6349" s="33"/>
      <c r="G6349" s="69" t="str">
        <f t="shared" si="99"/>
        <v/>
      </c>
    </row>
    <row r="6350" spans="1:7" ht="19.5" thickTop="1" thickBot="1">
      <c r="A6350" s="22"/>
      <c r="B6350" s="22"/>
      <c r="C6350" s="22" t="str">
        <f>IF(B6350&gt;0,VLOOKUP(B6350,'الموردين والمخازن'!$A$9:$L$10006,2,0)," ")</f>
        <v xml:space="preserve"> </v>
      </c>
      <c r="D6350" s="22"/>
      <c r="E6350" s="22"/>
      <c r="F6350" s="33"/>
      <c r="G6350" s="69" t="str">
        <f t="shared" si="99"/>
        <v/>
      </c>
    </row>
    <row r="6351" spans="1:7" ht="19.5" thickTop="1" thickBot="1">
      <c r="A6351" s="22"/>
      <c r="B6351" s="22"/>
      <c r="C6351" s="22" t="str">
        <f>IF(B6351&gt;0,VLOOKUP(B6351,'الموردين والمخازن'!$A$9:$L$10006,2,0)," ")</f>
        <v xml:space="preserve"> </v>
      </c>
      <c r="D6351" s="22"/>
      <c r="E6351" s="22"/>
      <c r="F6351" s="33"/>
      <c r="G6351" s="69" t="str">
        <f t="shared" si="99"/>
        <v/>
      </c>
    </row>
    <row r="6352" spans="1:7" ht="19.5" thickTop="1" thickBot="1">
      <c r="A6352" s="22"/>
      <c r="B6352" s="22"/>
      <c r="C6352" s="22" t="str">
        <f>IF(B6352&gt;0,VLOOKUP(B6352,'الموردين والمخازن'!$A$9:$L$10006,2,0)," ")</f>
        <v xml:space="preserve"> </v>
      </c>
      <c r="D6352" s="22"/>
      <c r="E6352" s="22"/>
      <c r="F6352" s="33"/>
      <c r="G6352" s="69" t="str">
        <f t="shared" si="99"/>
        <v/>
      </c>
    </row>
    <row r="6353" spans="1:7" ht="19.5" thickTop="1" thickBot="1">
      <c r="A6353" s="22"/>
      <c r="B6353" s="22"/>
      <c r="C6353" s="22" t="str">
        <f>IF(B6353&gt;0,VLOOKUP(B6353,'الموردين والمخازن'!$A$9:$L$10006,2,0)," ")</f>
        <v xml:space="preserve"> </v>
      </c>
      <c r="D6353" s="22"/>
      <c r="E6353" s="22"/>
      <c r="F6353" s="33"/>
      <c r="G6353" s="69" t="str">
        <f t="shared" si="99"/>
        <v/>
      </c>
    </row>
    <row r="6354" spans="1:7" ht="19.5" thickTop="1" thickBot="1">
      <c r="A6354" s="22"/>
      <c r="B6354" s="22"/>
      <c r="C6354" s="22" t="str">
        <f>IF(B6354&gt;0,VLOOKUP(B6354,'الموردين والمخازن'!$A$9:$L$10006,2,0)," ")</f>
        <v xml:space="preserve"> </v>
      </c>
      <c r="D6354" s="22"/>
      <c r="E6354" s="22"/>
      <c r="F6354" s="33"/>
      <c r="G6354" s="69" t="str">
        <f t="shared" si="99"/>
        <v/>
      </c>
    </row>
    <row r="6355" spans="1:7" ht="19.5" thickTop="1" thickBot="1">
      <c r="A6355" s="22"/>
      <c r="B6355" s="22"/>
      <c r="C6355" s="22" t="str">
        <f>IF(B6355&gt;0,VLOOKUP(B6355,'الموردين والمخازن'!$A$9:$L$10006,2,0)," ")</f>
        <v xml:space="preserve"> </v>
      </c>
      <c r="D6355" s="22"/>
      <c r="E6355" s="22"/>
      <c r="F6355" s="33"/>
      <c r="G6355" s="69" t="str">
        <f t="shared" si="99"/>
        <v/>
      </c>
    </row>
    <row r="6356" spans="1:7" ht="19.5" thickTop="1" thickBot="1">
      <c r="A6356" s="22"/>
      <c r="B6356" s="22"/>
      <c r="C6356" s="22" t="str">
        <f>IF(B6356&gt;0,VLOOKUP(B6356,'الموردين والمخازن'!$A$9:$L$10006,2,0)," ")</f>
        <v xml:space="preserve"> </v>
      </c>
      <c r="D6356" s="22"/>
      <c r="E6356" s="22"/>
      <c r="F6356" s="33"/>
      <c r="G6356" s="69" t="str">
        <f t="shared" si="99"/>
        <v/>
      </c>
    </row>
    <row r="6357" spans="1:7" ht="19.5" thickTop="1" thickBot="1">
      <c r="A6357" s="22"/>
      <c r="B6357" s="22"/>
      <c r="C6357" s="22" t="str">
        <f>IF(B6357&gt;0,VLOOKUP(B6357,'الموردين والمخازن'!$A$9:$L$10006,2,0)," ")</f>
        <v xml:space="preserve"> </v>
      </c>
      <c r="D6357" s="22"/>
      <c r="E6357" s="22"/>
      <c r="F6357" s="33"/>
      <c r="G6357" s="69" t="str">
        <f t="shared" si="99"/>
        <v/>
      </c>
    </row>
    <row r="6358" spans="1:7" ht="19.5" thickTop="1" thickBot="1">
      <c r="A6358" s="22"/>
      <c r="B6358" s="22"/>
      <c r="C6358" s="22" t="str">
        <f>IF(B6358&gt;0,VLOOKUP(B6358,'الموردين والمخازن'!$A$9:$L$10006,2,0)," ")</f>
        <v xml:space="preserve"> </v>
      </c>
      <c r="D6358" s="22"/>
      <c r="E6358" s="22"/>
      <c r="F6358" s="33"/>
      <c r="G6358" s="69" t="str">
        <f t="shared" si="99"/>
        <v/>
      </c>
    </row>
    <row r="6359" spans="1:7" ht="19.5" thickTop="1" thickBot="1">
      <c r="A6359" s="22"/>
      <c r="B6359" s="22"/>
      <c r="C6359" s="22" t="str">
        <f>IF(B6359&gt;0,VLOOKUP(B6359,'الموردين والمخازن'!$A$9:$L$10006,2,0)," ")</f>
        <v xml:space="preserve"> </v>
      </c>
      <c r="D6359" s="22"/>
      <c r="E6359" s="22"/>
      <c r="F6359" s="33"/>
      <c r="G6359" s="69" t="str">
        <f t="shared" si="99"/>
        <v/>
      </c>
    </row>
    <row r="6360" spans="1:7" ht="19.5" thickTop="1" thickBot="1">
      <c r="A6360" s="22"/>
      <c r="B6360" s="22"/>
      <c r="C6360" s="22" t="str">
        <f>IF(B6360&gt;0,VLOOKUP(B6360,'الموردين والمخازن'!$A$9:$L$10006,2,0)," ")</f>
        <v xml:space="preserve"> </v>
      </c>
      <c r="D6360" s="22"/>
      <c r="E6360" s="22"/>
      <c r="F6360" s="33"/>
      <c r="G6360" s="69" t="str">
        <f t="shared" si="99"/>
        <v/>
      </c>
    </row>
    <row r="6361" spans="1:7" ht="19.5" thickTop="1" thickBot="1">
      <c r="A6361" s="22"/>
      <c r="B6361" s="22"/>
      <c r="C6361" s="22" t="str">
        <f>IF(B6361&gt;0,VLOOKUP(B6361,'الموردين والمخازن'!$A$9:$L$10006,2,0)," ")</f>
        <v xml:space="preserve"> </v>
      </c>
      <c r="D6361" s="22"/>
      <c r="E6361" s="22"/>
      <c r="F6361" s="33"/>
      <c r="G6361" s="69" t="str">
        <f t="shared" si="99"/>
        <v/>
      </c>
    </row>
    <row r="6362" spans="1:7" ht="19.5" thickTop="1" thickBot="1">
      <c r="A6362" s="22"/>
      <c r="B6362" s="22"/>
      <c r="C6362" s="22" t="str">
        <f>IF(B6362&gt;0,VLOOKUP(B6362,'الموردين والمخازن'!$A$9:$L$10006,2,0)," ")</f>
        <v xml:space="preserve"> </v>
      </c>
      <c r="D6362" s="22"/>
      <c r="E6362" s="22"/>
      <c r="F6362" s="33"/>
      <c r="G6362" s="69" t="str">
        <f t="shared" si="99"/>
        <v/>
      </c>
    </row>
    <row r="6363" spans="1:7" ht="19.5" thickTop="1" thickBot="1">
      <c r="A6363" s="22"/>
      <c r="B6363" s="22"/>
      <c r="C6363" s="22" t="str">
        <f>IF(B6363&gt;0,VLOOKUP(B6363,'الموردين والمخازن'!$A$9:$L$10006,2,0)," ")</f>
        <v xml:space="preserve"> </v>
      </c>
      <c r="D6363" s="22"/>
      <c r="E6363" s="22"/>
      <c r="F6363" s="33"/>
      <c r="G6363" s="69" t="str">
        <f t="shared" si="99"/>
        <v/>
      </c>
    </row>
    <row r="6364" spans="1:7" ht="19.5" thickTop="1" thickBot="1">
      <c r="A6364" s="22"/>
      <c r="B6364" s="22"/>
      <c r="C6364" s="22" t="str">
        <f>IF(B6364&gt;0,VLOOKUP(B6364,'الموردين والمخازن'!$A$9:$L$10006,2,0)," ")</f>
        <v xml:space="preserve"> </v>
      </c>
      <c r="D6364" s="22"/>
      <c r="E6364" s="22"/>
      <c r="F6364" s="33"/>
      <c r="G6364" s="69" t="str">
        <f t="shared" si="99"/>
        <v/>
      </c>
    </row>
    <row r="6365" spans="1:7" ht="19.5" thickTop="1" thickBot="1">
      <c r="A6365" s="22"/>
      <c r="B6365" s="22"/>
      <c r="C6365" s="22" t="str">
        <f>IF(B6365&gt;0,VLOOKUP(B6365,'الموردين والمخازن'!$A$9:$L$10006,2,0)," ")</f>
        <v xml:space="preserve"> </v>
      </c>
      <c r="D6365" s="22"/>
      <c r="E6365" s="22"/>
      <c r="F6365" s="33"/>
      <c r="G6365" s="69" t="str">
        <f t="shared" si="99"/>
        <v/>
      </c>
    </row>
    <row r="6366" spans="1:7" ht="19.5" thickTop="1" thickBot="1">
      <c r="A6366" s="22"/>
      <c r="B6366" s="22"/>
      <c r="C6366" s="22" t="str">
        <f>IF(B6366&gt;0,VLOOKUP(B6366,'الموردين والمخازن'!$A$9:$L$10006,2,0)," ")</f>
        <v xml:space="preserve"> </v>
      </c>
      <c r="D6366" s="22"/>
      <c r="E6366" s="22"/>
      <c r="F6366" s="33"/>
      <c r="G6366" s="69" t="str">
        <f t="shared" si="99"/>
        <v/>
      </c>
    </row>
    <row r="6367" spans="1:7" ht="19.5" thickTop="1" thickBot="1">
      <c r="A6367" s="22"/>
      <c r="B6367" s="22"/>
      <c r="C6367" s="22" t="str">
        <f>IF(B6367&gt;0,VLOOKUP(B6367,'الموردين والمخازن'!$A$9:$L$10006,2,0)," ")</f>
        <v xml:space="preserve"> </v>
      </c>
      <c r="D6367" s="22"/>
      <c r="E6367" s="22"/>
      <c r="F6367" s="33"/>
      <c r="G6367" s="69" t="str">
        <f t="shared" si="99"/>
        <v/>
      </c>
    </row>
    <row r="6368" spans="1:7" ht="19.5" thickTop="1" thickBot="1">
      <c r="A6368" s="22"/>
      <c r="B6368" s="22"/>
      <c r="C6368" s="22" t="str">
        <f>IF(B6368&gt;0,VLOOKUP(B6368,'الموردين والمخازن'!$A$9:$L$10006,2,0)," ")</f>
        <v xml:space="preserve"> </v>
      </c>
      <c r="D6368" s="22"/>
      <c r="E6368" s="22"/>
      <c r="F6368" s="33"/>
      <c r="G6368" s="69" t="str">
        <f t="shared" si="99"/>
        <v/>
      </c>
    </row>
    <row r="6369" spans="1:7" ht="19.5" thickTop="1" thickBot="1">
      <c r="A6369" s="22"/>
      <c r="B6369" s="22"/>
      <c r="C6369" s="22" t="str">
        <f>IF(B6369&gt;0,VLOOKUP(B6369,'الموردين والمخازن'!$A$9:$L$10006,2,0)," ")</f>
        <v xml:space="preserve"> </v>
      </c>
      <c r="D6369" s="22"/>
      <c r="E6369" s="22"/>
      <c r="F6369" s="33"/>
      <c r="G6369" s="69" t="str">
        <f t="shared" si="99"/>
        <v/>
      </c>
    </row>
    <row r="6370" spans="1:7" ht="19.5" thickTop="1" thickBot="1">
      <c r="A6370" s="22"/>
      <c r="B6370" s="22"/>
      <c r="C6370" s="22" t="str">
        <f>IF(B6370&gt;0,VLOOKUP(B6370,'الموردين والمخازن'!$A$9:$L$10006,2,0)," ")</f>
        <v xml:space="preserve"> </v>
      </c>
      <c r="D6370" s="22"/>
      <c r="E6370" s="22"/>
      <c r="F6370" s="33"/>
      <c r="G6370" s="69" t="str">
        <f t="shared" si="99"/>
        <v/>
      </c>
    </row>
    <row r="6371" spans="1:7" ht="19.5" thickTop="1" thickBot="1">
      <c r="A6371" s="22"/>
      <c r="B6371" s="22"/>
      <c r="C6371" s="22" t="str">
        <f>IF(B6371&gt;0,VLOOKUP(B6371,'الموردين والمخازن'!$A$9:$L$10006,2,0)," ")</f>
        <v xml:space="preserve"> </v>
      </c>
      <c r="D6371" s="22"/>
      <c r="E6371" s="22"/>
      <c r="F6371" s="33"/>
      <c r="G6371" s="69" t="str">
        <f t="shared" si="99"/>
        <v/>
      </c>
    </row>
    <row r="6372" spans="1:7" ht="19.5" thickTop="1" thickBot="1">
      <c r="A6372" s="22"/>
      <c r="B6372" s="22"/>
      <c r="C6372" s="22" t="str">
        <f>IF(B6372&gt;0,VLOOKUP(B6372,'الموردين والمخازن'!$A$9:$L$10006,2,0)," ")</f>
        <v xml:space="preserve"> </v>
      </c>
      <c r="D6372" s="22"/>
      <c r="E6372" s="22"/>
      <c r="F6372" s="33"/>
      <c r="G6372" s="69" t="str">
        <f t="shared" si="99"/>
        <v/>
      </c>
    </row>
    <row r="6373" spans="1:7" ht="19.5" thickTop="1" thickBot="1">
      <c r="A6373" s="22"/>
      <c r="B6373" s="22"/>
      <c r="C6373" s="22" t="str">
        <f>IF(B6373&gt;0,VLOOKUP(B6373,'الموردين والمخازن'!$A$9:$L$10006,2,0)," ")</f>
        <v xml:space="preserve"> </v>
      </c>
      <c r="D6373" s="22"/>
      <c r="E6373" s="22"/>
      <c r="F6373" s="33"/>
      <c r="G6373" s="69" t="str">
        <f t="shared" si="99"/>
        <v/>
      </c>
    </row>
    <row r="6374" spans="1:7" ht="19.5" thickTop="1" thickBot="1">
      <c r="A6374" s="22"/>
      <c r="B6374" s="22"/>
      <c r="C6374" s="22" t="str">
        <f>IF(B6374&gt;0,VLOOKUP(B6374,'الموردين والمخازن'!$A$9:$L$10006,2,0)," ")</f>
        <v xml:space="preserve"> </v>
      </c>
      <c r="D6374" s="22"/>
      <c r="E6374" s="22"/>
      <c r="F6374" s="33"/>
      <c r="G6374" s="69" t="str">
        <f t="shared" si="99"/>
        <v/>
      </c>
    </row>
    <row r="6375" spans="1:7" ht="19.5" thickTop="1" thickBot="1">
      <c r="A6375" s="22"/>
      <c r="B6375" s="22"/>
      <c r="C6375" s="22" t="str">
        <f>IF(B6375&gt;0,VLOOKUP(B6375,'الموردين والمخازن'!$A$9:$L$10006,2,0)," ")</f>
        <v xml:space="preserve"> </v>
      </c>
      <c r="D6375" s="22"/>
      <c r="E6375" s="22"/>
      <c r="F6375" s="33"/>
      <c r="G6375" s="69" t="str">
        <f t="shared" si="99"/>
        <v/>
      </c>
    </row>
    <row r="6376" spans="1:7" ht="19.5" thickTop="1" thickBot="1">
      <c r="A6376" s="22"/>
      <c r="B6376" s="22"/>
      <c r="C6376" s="22" t="str">
        <f>IF(B6376&gt;0,VLOOKUP(B6376,'الموردين والمخازن'!$A$9:$L$10006,2,0)," ")</f>
        <v xml:space="preserve"> </v>
      </c>
      <c r="D6376" s="22"/>
      <c r="E6376" s="22"/>
      <c r="F6376" s="33"/>
      <c r="G6376" s="69" t="str">
        <f t="shared" si="99"/>
        <v/>
      </c>
    </row>
    <row r="6377" spans="1:7" ht="19.5" thickTop="1" thickBot="1">
      <c r="A6377" s="22"/>
      <c r="B6377" s="22"/>
      <c r="C6377" s="22" t="str">
        <f>IF(B6377&gt;0,VLOOKUP(B6377,'الموردين والمخازن'!$A$9:$L$10006,2,0)," ")</f>
        <v xml:space="preserve"> </v>
      </c>
      <c r="D6377" s="22"/>
      <c r="E6377" s="22"/>
      <c r="F6377" s="33"/>
      <c r="G6377" s="69" t="str">
        <f t="shared" si="99"/>
        <v/>
      </c>
    </row>
    <row r="6378" spans="1:7" ht="19.5" thickTop="1" thickBot="1">
      <c r="A6378" s="22"/>
      <c r="B6378" s="22"/>
      <c r="C6378" s="22" t="str">
        <f>IF(B6378&gt;0,VLOOKUP(B6378,'الموردين والمخازن'!$A$9:$L$10006,2,0)," ")</f>
        <v xml:space="preserve"> </v>
      </c>
      <c r="D6378" s="22"/>
      <c r="E6378" s="22"/>
      <c r="F6378" s="33"/>
      <c r="G6378" s="69" t="str">
        <f t="shared" si="99"/>
        <v/>
      </c>
    </row>
    <row r="6379" spans="1:7" ht="19.5" thickTop="1" thickBot="1">
      <c r="A6379" s="22"/>
      <c r="B6379" s="22"/>
      <c r="C6379" s="22" t="str">
        <f>IF(B6379&gt;0,VLOOKUP(B6379,'الموردين والمخازن'!$A$9:$L$10006,2,0)," ")</f>
        <v xml:space="preserve"> </v>
      </c>
      <c r="D6379" s="22"/>
      <c r="E6379" s="22"/>
      <c r="F6379" s="33"/>
      <c r="G6379" s="69" t="str">
        <f t="shared" si="99"/>
        <v/>
      </c>
    </row>
    <row r="6380" spans="1:7" ht="19.5" thickTop="1" thickBot="1">
      <c r="A6380" s="22"/>
      <c r="B6380" s="22"/>
      <c r="C6380" s="22" t="str">
        <f>IF(B6380&gt;0,VLOOKUP(B6380,'الموردين والمخازن'!$A$9:$L$10006,2,0)," ")</f>
        <v xml:space="preserve"> </v>
      </c>
      <c r="D6380" s="22"/>
      <c r="E6380" s="22"/>
      <c r="F6380" s="33"/>
      <c r="G6380" s="69" t="str">
        <f t="shared" si="99"/>
        <v/>
      </c>
    </row>
    <row r="6381" spans="1:7" ht="19.5" thickTop="1" thickBot="1">
      <c r="A6381" s="22"/>
      <c r="B6381" s="22"/>
      <c r="C6381" s="22" t="str">
        <f>IF(B6381&gt;0,VLOOKUP(B6381,'الموردين والمخازن'!$A$9:$L$10006,2,0)," ")</f>
        <v xml:space="preserve"> </v>
      </c>
      <c r="D6381" s="22"/>
      <c r="E6381" s="22"/>
      <c r="F6381" s="33"/>
      <c r="G6381" s="69" t="str">
        <f t="shared" si="99"/>
        <v/>
      </c>
    </row>
    <row r="6382" spans="1:7" ht="19.5" thickTop="1" thickBot="1">
      <c r="A6382" s="22"/>
      <c r="B6382" s="22"/>
      <c r="C6382" s="22" t="str">
        <f>IF(B6382&gt;0,VLOOKUP(B6382,'الموردين والمخازن'!$A$9:$L$10006,2,0)," ")</f>
        <v xml:space="preserve"> </v>
      </c>
      <c r="D6382" s="22"/>
      <c r="E6382" s="22"/>
      <c r="F6382" s="33"/>
      <c r="G6382" s="69" t="str">
        <f t="shared" si="99"/>
        <v/>
      </c>
    </row>
    <row r="6383" spans="1:7" ht="19.5" thickTop="1" thickBot="1">
      <c r="A6383" s="22"/>
      <c r="B6383" s="22"/>
      <c r="C6383" s="22" t="str">
        <f>IF(B6383&gt;0,VLOOKUP(B6383,'الموردين والمخازن'!$A$9:$L$10006,2,0)," ")</f>
        <v xml:space="preserve"> </v>
      </c>
      <c r="D6383" s="22"/>
      <c r="E6383" s="22"/>
      <c r="F6383" s="33"/>
      <c r="G6383" s="69" t="str">
        <f t="shared" si="99"/>
        <v/>
      </c>
    </row>
    <row r="6384" spans="1:7" ht="19.5" thickTop="1" thickBot="1">
      <c r="A6384" s="22"/>
      <c r="B6384" s="22"/>
      <c r="C6384" s="22" t="str">
        <f>IF(B6384&gt;0,VLOOKUP(B6384,'الموردين والمخازن'!$A$9:$L$10006,2,0)," ")</f>
        <v xml:space="preserve"> </v>
      </c>
      <c r="D6384" s="22"/>
      <c r="E6384" s="22"/>
      <c r="F6384" s="33"/>
      <c r="G6384" s="69" t="str">
        <f t="shared" si="99"/>
        <v/>
      </c>
    </row>
    <row r="6385" spans="1:7" ht="19.5" thickTop="1" thickBot="1">
      <c r="A6385" s="22"/>
      <c r="B6385" s="22"/>
      <c r="C6385" s="22" t="str">
        <f>IF(B6385&gt;0,VLOOKUP(B6385,'الموردين والمخازن'!$A$9:$L$10006,2,0)," ")</f>
        <v xml:space="preserve"> </v>
      </c>
      <c r="D6385" s="22"/>
      <c r="E6385" s="22"/>
      <c r="F6385" s="33"/>
      <c r="G6385" s="69" t="str">
        <f t="shared" si="99"/>
        <v/>
      </c>
    </row>
    <row r="6386" spans="1:7" ht="19.5" thickTop="1" thickBot="1">
      <c r="A6386" s="22"/>
      <c r="B6386" s="22"/>
      <c r="C6386" s="22" t="str">
        <f>IF(B6386&gt;0,VLOOKUP(B6386,'الموردين والمخازن'!$A$9:$L$10006,2,0)," ")</f>
        <v xml:space="preserve"> </v>
      </c>
      <c r="D6386" s="22"/>
      <c r="E6386" s="22"/>
      <c r="F6386" s="33"/>
      <c r="G6386" s="69" t="str">
        <f t="shared" si="99"/>
        <v/>
      </c>
    </row>
    <row r="6387" spans="1:7" ht="19.5" thickTop="1" thickBot="1">
      <c r="A6387" s="22"/>
      <c r="B6387" s="22"/>
      <c r="C6387" s="22" t="str">
        <f>IF(B6387&gt;0,VLOOKUP(B6387,'الموردين والمخازن'!$A$9:$L$10006,2,0)," ")</f>
        <v xml:space="preserve"> </v>
      </c>
      <c r="D6387" s="22"/>
      <c r="E6387" s="22"/>
      <c r="F6387" s="33"/>
      <c r="G6387" s="69" t="str">
        <f t="shared" si="99"/>
        <v/>
      </c>
    </row>
    <row r="6388" spans="1:7" ht="19.5" thickTop="1" thickBot="1">
      <c r="A6388" s="22"/>
      <c r="B6388" s="22"/>
      <c r="C6388" s="22" t="str">
        <f>IF(B6388&gt;0,VLOOKUP(B6388,'الموردين والمخازن'!$A$9:$L$10006,2,0)," ")</f>
        <v xml:space="preserve"> </v>
      </c>
      <c r="D6388" s="22"/>
      <c r="E6388" s="22"/>
      <c r="F6388" s="33"/>
      <c r="G6388" s="69" t="str">
        <f t="shared" si="99"/>
        <v/>
      </c>
    </row>
    <row r="6389" spans="1:7" ht="19.5" thickTop="1" thickBot="1">
      <c r="A6389" s="22"/>
      <c r="B6389" s="22"/>
      <c r="C6389" s="22" t="str">
        <f>IF(B6389&gt;0,VLOOKUP(B6389,'الموردين والمخازن'!$A$9:$L$10006,2,0)," ")</f>
        <v xml:space="preserve"> </v>
      </c>
      <c r="D6389" s="22"/>
      <c r="E6389" s="22"/>
      <c r="F6389" s="33"/>
      <c r="G6389" s="69" t="str">
        <f t="shared" si="99"/>
        <v/>
      </c>
    </row>
    <row r="6390" spans="1:7" ht="19.5" thickTop="1" thickBot="1">
      <c r="A6390" s="22"/>
      <c r="B6390" s="22"/>
      <c r="C6390" s="22" t="str">
        <f>IF(B6390&gt;0,VLOOKUP(B6390,'الموردين والمخازن'!$A$9:$L$10006,2,0)," ")</f>
        <v xml:space="preserve"> </v>
      </c>
      <c r="D6390" s="22"/>
      <c r="E6390" s="22"/>
      <c r="F6390" s="33"/>
      <c r="G6390" s="69" t="str">
        <f t="shared" si="99"/>
        <v/>
      </c>
    </row>
    <row r="6391" spans="1:7" ht="19.5" thickTop="1" thickBot="1">
      <c r="A6391" s="22"/>
      <c r="B6391" s="22"/>
      <c r="C6391" s="22" t="str">
        <f>IF(B6391&gt;0,VLOOKUP(B6391,'الموردين والمخازن'!$A$9:$L$10006,2,0)," ")</f>
        <v xml:space="preserve"> </v>
      </c>
      <c r="D6391" s="22"/>
      <c r="E6391" s="22"/>
      <c r="F6391" s="33"/>
      <c r="G6391" s="69" t="str">
        <f t="shared" si="99"/>
        <v/>
      </c>
    </row>
    <row r="6392" spans="1:7" ht="19.5" thickTop="1" thickBot="1">
      <c r="A6392" s="22"/>
      <c r="B6392" s="22"/>
      <c r="C6392" s="22" t="str">
        <f>IF(B6392&gt;0,VLOOKUP(B6392,'الموردين والمخازن'!$A$9:$L$10006,2,0)," ")</f>
        <v xml:space="preserve"> </v>
      </c>
      <c r="D6392" s="22"/>
      <c r="E6392" s="22"/>
      <c r="F6392" s="33"/>
      <c r="G6392" s="69" t="str">
        <f t="shared" si="99"/>
        <v/>
      </c>
    </row>
    <row r="6393" spans="1:7" ht="19.5" thickTop="1" thickBot="1">
      <c r="A6393" s="22"/>
      <c r="B6393" s="22"/>
      <c r="C6393" s="22" t="str">
        <f>IF(B6393&gt;0,VLOOKUP(B6393,'الموردين والمخازن'!$A$9:$L$10006,2,0)," ")</f>
        <v xml:space="preserve"> </v>
      </c>
      <c r="D6393" s="22"/>
      <c r="E6393" s="22"/>
      <c r="F6393" s="33"/>
      <c r="G6393" s="69" t="str">
        <f t="shared" si="99"/>
        <v/>
      </c>
    </row>
    <row r="6394" spans="1:7" ht="19.5" thickTop="1" thickBot="1">
      <c r="A6394" s="22"/>
      <c r="B6394" s="22"/>
      <c r="C6394" s="22" t="str">
        <f>IF(B6394&gt;0,VLOOKUP(B6394,'الموردين والمخازن'!$A$9:$L$10006,2,0)," ")</f>
        <v xml:space="preserve"> </v>
      </c>
      <c r="D6394" s="22"/>
      <c r="E6394" s="22"/>
      <c r="F6394" s="33"/>
      <c r="G6394" s="69" t="str">
        <f t="shared" si="99"/>
        <v/>
      </c>
    </row>
    <row r="6395" spans="1:7" ht="19.5" thickTop="1" thickBot="1">
      <c r="A6395" s="22"/>
      <c r="B6395" s="22"/>
      <c r="C6395" s="22" t="str">
        <f>IF(B6395&gt;0,VLOOKUP(B6395,'الموردين والمخازن'!$A$9:$L$10006,2,0)," ")</f>
        <v xml:space="preserve"> </v>
      </c>
      <c r="D6395" s="22"/>
      <c r="E6395" s="22"/>
      <c r="F6395" s="33"/>
      <c r="G6395" s="69" t="str">
        <f t="shared" si="99"/>
        <v/>
      </c>
    </row>
    <row r="6396" spans="1:7" ht="19.5" thickTop="1" thickBot="1">
      <c r="A6396" s="22"/>
      <c r="B6396" s="22"/>
      <c r="C6396" s="22" t="str">
        <f>IF(B6396&gt;0,VLOOKUP(B6396,'الموردين والمخازن'!$A$9:$L$10006,2,0)," ")</f>
        <v xml:space="preserve"> </v>
      </c>
      <c r="D6396" s="22"/>
      <c r="E6396" s="22"/>
      <c r="F6396" s="33"/>
      <c r="G6396" s="69" t="str">
        <f t="shared" si="99"/>
        <v/>
      </c>
    </row>
    <row r="6397" spans="1:7" ht="19.5" thickTop="1" thickBot="1">
      <c r="A6397" s="22"/>
      <c r="B6397" s="22"/>
      <c r="C6397" s="22" t="str">
        <f>IF(B6397&gt;0,VLOOKUP(B6397,'الموردين والمخازن'!$A$9:$L$10006,2,0)," ")</f>
        <v xml:space="preserve"> </v>
      </c>
      <c r="D6397" s="22"/>
      <c r="E6397" s="22"/>
      <c r="F6397" s="33"/>
      <c r="G6397" s="69" t="str">
        <f t="shared" si="99"/>
        <v/>
      </c>
    </row>
    <row r="6398" spans="1:7" ht="19.5" thickTop="1" thickBot="1">
      <c r="A6398" s="22"/>
      <c r="B6398" s="22"/>
      <c r="C6398" s="22" t="str">
        <f>IF(B6398&gt;0,VLOOKUP(B6398,'الموردين والمخازن'!$A$9:$L$10006,2,0)," ")</f>
        <v xml:space="preserve"> </v>
      </c>
      <c r="D6398" s="22"/>
      <c r="E6398" s="22"/>
      <c r="F6398" s="33"/>
      <c r="G6398" s="69" t="str">
        <f t="shared" si="99"/>
        <v/>
      </c>
    </row>
    <row r="6399" spans="1:7" ht="19.5" thickTop="1" thickBot="1">
      <c r="A6399" s="22"/>
      <c r="B6399" s="22"/>
      <c r="C6399" s="22" t="str">
        <f>IF(B6399&gt;0,VLOOKUP(B6399,'الموردين والمخازن'!$A$9:$L$10006,2,0)," ")</f>
        <v xml:space="preserve"> </v>
      </c>
      <c r="D6399" s="22"/>
      <c r="E6399" s="22"/>
      <c r="F6399" s="33"/>
      <c r="G6399" s="69" t="str">
        <f t="shared" si="99"/>
        <v/>
      </c>
    </row>
    <row r="6400" spans="1:7" ht="19.5" thickTop="1" thickBot="1">
      <c r="A6400" s="22"/>
      <c r="B6400" s="22"/>
      <c r="C6400" s="22" t="str">
        <f>IF(B6400&gt;0,VLOOKUP(B6400,'الموردين والمخازن'!$A$9:$L$10006,2,0)," ")</f>
        <v xml:space="preserve"> </v>
      </c>
      <c r="D6400" s="22"/>
      <c r="E6400" s="22"/>
      <c r="F6400" s="33"/>
      <c r="G6400" s="69" t="str">
        <f t="shared" si="99"/>
        <v/>
      </c>
    </row>
    <row r="6401" spans="1:7" ht="19.5" thickTop="1" thickBot="1">
      <c r="A6401" s="22"/>
      <c r="B6401" s="22"/>
      <c r="C6401" s="22" t="str">
        <f>IF(B6401&gt;0,VLOOKUP(B6401,'الموردين والمخازن'!$A$9:$L$10006,2,0)," ")</f>
        <v xml:space="preserve"> </v>
      </c>
      <c r="D6401" s="22"/>
      <c r="E6401" s="22"/>
      <c r="F6401" s="33"/>
      <c r="G6401" s="69" t="str">
        <f t="shared" si="99"/>
        <v/>
      </c>
    </row>
    <row r="6402" spans="1:7" ht="19.5" thickTop="1" thickBot="1">
      <c r="A6402" s="22"/>
      <c r="B6402" s="22"/>
      <c r="C6402" s="22" t="str">
        <f>IF(B6402&gt;0,VLOOKUP(B6402,'الموردين والمخازن'!$A$9:$L$10006,2,0)," ")</f>
        <v xml:space="preserve"> </v>
      </c>
      <c r="D6402" s="22"/>
      <c r="E6402" s="22"/>
      <c r="F6402" s="33"/>
      <c r="G6402" s="69" t="str">
        <f t="shared" si="99"/>
        <v/>
      </c>
    </row>
    <row r="6403" spans="1:7" ht="19.5" thickTop="1" thickBot="1">
      <c r="A6403" s="22"/>
      <c r="B6403" s="22"/>
      <c r="C6403" s="22" t="str">
        <f>IF(B6403&gt;0,VLOOKUP(B6403,'الموردين والمخازن'!$A$9:$L$10006,2,0)," ")</f>
        <v xml:space="preserve"> </v>
      </c>
      <c r="D6403" s="22"/>
      <c r="E6403" s="22"/>
      <c r="F6403" s="33"/>
      <c r="G6403" s="69" t="str">
        <f t="shared" si="99"/>
        <v/>
      </c>
    </row>
    <row r="6404" spans="1:7" ht="19.5" thickTop="1" thickBot="1">
      <c r="A6404" s="22"/>
      <c r="B6404" s="22"/>
      <c r="C6404" s="22" t="str">
        <f>IF(B6404&gt;0,VLOOKUP(B6404,'الموردين والمخازن'!$A$9:$L$10006,2,0)," ")</f>
        <v xml:space="preserve"> </v>
      </c>
      <c r="D6404" s="22"/>
      <c r="E6404" s="22"/>
      <c r="F6404" s="33"/>
      <c r="G6404" s="69" t="str">
        <f t="shared" si="99"/>
        <v/>
      </c>
    </row>
    <row r="6405" spans="1:7" ht="19.5" thickTop="1" thickBot="1">
      <c r="A6405" s="22"/>
      <c r="B6405" s="22"/>
      <c r="C6405" s="22" t="str">
        <f>IF(B6405&gt;0,VLOOKUP(B6405,'الموردين والمخازن'!$A$9:$L$10006,2,0)," ")</f>
        <v xml:space="preserve"> </v>
      </c>
      <c r="D6405" s="22"/>
      <c r="E6405" s="22"/>
      <c r="F6405" s="33"/>
      <c r="G6405" s="69" t="str">
        <f t="shared" si="99"/>
        <v/>
      </c>
    </row>
    <row r="6406" spans="1:7" ht="19.5" thickTop="1" thickBot="1">
      <c r="A6406" s="22"/>
      <c r="B6406" s="22"/>
      <c r="C6406" s="22" t="str">
        <f>IF(B6406&gt;0,VLOOKUP(B6406,'الموردين والمخازن'!$A$9:$L$10006,2,0)," ")</f>
        <v xml:space="preserve"> </v>
      </c>
      <c r="D6406" s="22"/>
      <c r="E6406" s="22"/>
      <c r="F6406" s="33"/>
      <c r="G6406" s="69" t="str">
        <f t="shared" si="99"/>
        <v/>
      </c>
    </row>
    <row r="6407" spans="1:7" ht="19.5" thickTop="1" thickBot="1">
      <c r="A6407" s="22"/>
      <c r="B6407" s="22"/>
      <c r="C6407" s="22" t="str">
        <f>IF(B6407&gt;0,VLOOKUP(B6407,'الموردين والمخازن'!$A$9:$L$10006,2,0)," ")</f>
        <v xml:space="preserve"> </v>
      </c>
      <c r="D6407" s="22"/>
      <c r="E6407" s="22"/>
      <c r="F6407" s="33"/>
      <c r="G6407" s="69" t="str">
        <f t="shared" si="99"/>
        <v/>
      </c>
    </row>
    <row r="6408" spans="1:7" ht="19.5" thickTop="1" thickBot="1">
      <c r="A6408" s="22"/>
      <c r="B6408" s="22"/>
      <c r="C6408" s="22" t="str">
        <f>IF(B6408&gt;0,VLOOKUP(B6408,'الموردين والمخازن'!$A$9:$L$10006,2,0)," ")</f>
        <v xml:space="preserve"> </v>
      </c>
      <c r="D6408" s="22"/>
      <c r="E6408" s="22"/>
      <c r="F6408" s="33"/>
      <c r="G6408" s="69" t="str">
        <f t="shared" si="99"/>
        <v/>
      </c>
    </row>
    <row r="6409" spans="1:7" ht="19.5" thickTop="1" thickBot="1">
      <c r="A6409" s="22"/>
      <c r="B6409" s="22"/>
      <c r="C6409" s="22" t="str">
        <f>IF(B6409&gt;0,VLOOKUP(B6409,'الموردين والمخازن'!$A$9:$L$10006,2,0)," ")</f>
        <v xml:space="preserve"> </v>
      </c>
      <c r="D6409" s="22"/>
      <c r="E6409" s="22"/>
      <c r="F6409" s="33"/>
      <c r="G6409" s="69" t="str">
        <f t="shared" ref="G6409:G6472" si="100">B6409&amp;A6409</f>
        <v/>
      </c>
    </row>
    <row r="6410" spans="1:7" ht="19.5" thickTop="1" thickBot="1">
      <c r="A6410" s="22"/>
      <c r="B6410" s="22"/>
      <c r="C6410" s="22" t="str">
        <f>IF(B6410&gt;0,VLOOKUP(B6410,'الموردين والمخازن'!$A$9:$L$10006,2,0)," ")</f>
        <v xml:space="preserve"> </v>
      </c>
      <c r="D6410" s="22"/>
      <c r="E6410" s="22"/>
      <c r="F6410" s="33"/>
      <c r="G6410" s="69" t="str">
        <f t="shared" si="100"/>
        <v/>
      </c>
    </row>
    <row r="6411" spans="1:7" ht="19.5" thickTop="1" thickBot="1">
      <c r="A6411" s="22"/>
      <c r="B6411" s="22"/>
      <c r="C6411" s="22" t="str">
        <f>IF(B6411&gt;0,VLOOKUP(B6411,'الموردين والمخازن'!$A$9:$L$10006,2,0)," ")</f>
        <v xml:space="preserve"> </v>
      </c>
      <c r="D6411" s="22"/>
      <c r="E6411" s="22"/>
      <c r="F6411" s="33"/>
      <c r="G6411" s="69" t="str">
        <f t="shared" si="100"/>
        <v/>
      </c>
    </row>
    <row r="6412" spans="1:7" ht="19.5" thickTop="1" thickBot="1">
      <c r="A6412" s="22"/>
      <c r="B6412" s="22"/>
      <c r="C6412" s="22" t="str">
        <f>IF(B6412&gt;0,VLOOKUP(B6412,'الموردين والمخازن'!$A$9:$L$10006,2,0)," ")</f>
        <v xml:space="preserve"> </v>
      </c>
      <c r="D6412" s="22"/>
      <c r="E6412" s="22"/>
      <c r="F6412" s="33"/>
      <c r="G6412" s="69" t="str">
        <f t="shared" si="100"/>
        <v/>
      </c>
    </row>
    <row r="6413" spans="1:7" ht="19.5" thickTop="1" thickBot="1">
      <c r="A6413" s="22"/>
      <c r="B6413" s="22"/>
      <c r="C6413" s="22" t="str">
        <f>IF(B6413&gt;0,VLOOKUP(B6413,'الموردين والمخازن'!$A$9:$L$10006,2,0)," ")</f>
        <v xml:space="preserve"> </v>
      </c>
      <c r="D6413" s="22"/>
      <c r="E6413" s="22"/>
      <c r="F6413" s="33"/>
      <c r="G6413" s="69" t="str">
        <f t="shared" si="100"/>
        <v/>
      </c>
    </row>
    <row r="6414" spans="1:7" ht="19.5" thickTop="1" thickBot="1">
      <c r="A6414" s="22"/>
      <c r="B6414" s="22"/>
      <c r="C6414" s="22" t="str">
        <f>IF(B6414&gt;0,VLOOKUP(B6414,'الموردين والمخازن'!$A$9:$L$10006,2,0)," ")</f>
        <v xml:space="preserve"> </v>
      </c>
      <c r="D6414" s="22"/>
      <c r="E6414" s="22"/>
      <c r="F6414" s="33"/>
      <c r="G6414" s="69" t="str">
        <f t="shared" si="100"/>
        <v/>
      </c>
    </row>
    <row r="6415" spans="1:7" ht="19.5" thickTop="1" thickBot="1">
      <c r="A6415" s="22"/>
      <c r="B6415" s="22"/>
      <c r="C6415" s="22" t="str">
        <f>IF(B6415&gt;0,VLOOKUP(B6415,'الموردين والمخازن'!$A$9:$L$10006,2,0)," ")</f>
        <v xml:space="preserve"> </v>
      </c>
      <c r="D6415" s="22"/>
      <c r="E6415" s="22"/>
      <c r="F6415" s="33"/>
      <c r="G6415" s="69" t="str">
        <f t="shared" si="100"/>
        <v/>
      </c>
    </row>
    <row r="6416" spans="1:7" ht="19.5" thickTop="1" thickBot="1">
      <c r="A6416" s="22"/>
      <c r="B6416" s="22"/>
      <c r="C6416" s="22" t="str">
        <f>IF(B6416&gt;0,VLOOKUP(B6416,'الموردين والمخازن'!$A$9:$L$10006,2,0)," ")</f>
        <v xml:space="preserve"> </v>
      </c>
      <c r="D6416" s="22"/>
      <c r="E6416" s="22"/>
      <c r="F6416" s="33"/>
      <c r="G6416" s="69" t="str">
        <f t="shared" si="100"/>
        <v/>
      </c>
    </row>
    <row r="6417" spans="1:7" ht="19.5" thickTop="1" thickBot="1">
      <c r="A6417" s="22"/>
      <c r="B6417" s="22"/>
      <c r="C6417" s="22" t="str">
        <f>IF(B6417&gt;0,VLOOKUP(B6417,'الموردين والمخازن'!$A$9:$L$10006,2,0)," ")</f>
        <v xml:space="preserve"> </v>
      </c>
      <c r="D6417" s="22"/>
      <c r="E6417" s="22"/>
      <c r="F6417" s="33"/>
      <c r="G6417" s="69" t="str">
        <f t="shared" si="100"/>
        <v/>
      </c>
    </row>
    <row r="6418" spans="1:7" ht="19.5" thickTop="1" thickBot="1">
      <c r="A6418" s="22"/>
      <c r="B6418" s="22"/>
      <c r="C6418" s="22" t="str">
        <f>IF(B6418&gt;0,VLOOKUP(B6418,'الموردين والمخازن'!$A$9:$L$10006,2,0)," ")</f>
        <v xml:space="preserve"> </v>
      </c>
      <c r="D6418" s="22"/>
      <c r="E6418" s="22"/>
      <c r="F6418" s="33"/>
      <c r="G6418" s="69" t="str">
        <f t="shared" si="100"/>
        <v/>
      </c>
    </row>
    <row r="6419" spans="1:7" ht="19.5" thickTop="1" thickBot="1">
      <c r="A6419" s="22"/>
      <c r="B6419" s="22"/>
      <c r="C6419" s="22" t="str">
        <f>IF(B6419&gt;0,VLOOKUP(B6419,'الموردين والمخازن'!$A$9:$L$10006,2,0)," ")</f>
        <v xml:space="preserve"> </v>
      </c>
      <c r="D6419" s="22"/>
      <c r="E6419" s="22"/>
      <c r="F6419" s="33"/>
      <c r="G6419" s="69" t="str">
        <f t="shared" si="100"/>
        <v/>
      </c>
    </row>
    <row r="6420" spans="1:7" ht="19.5" thickTop="1" thickBot="1">
      <c r="A6420" s="22"/>
      <c r="B6420" s="22"/>
      <c r="C6420" s="22" t="str">
        <f>IF(B6420&gt;0,VLOOKUP(B6420,'الموردين والمخازن'!$A$9:$L$10006,2,0)," ")</f>
        <v xml:space="preserve"> </v>
      </c>
      <c r="D6420" s="22"/>
      <c r="E6420" s="22"/>
      <c r="F6420" s="33"/>
      <c r="G6420" s="69" t="str">
        <f t="shared" si="100"/>
        <v/>
      </c>
    </row>
    <row r="6421" spans="1:7" ht="19.5" thickTop="1" thickBot="1">
      <c r="A6421" s="22"/>
      <c r="B6421" s="22"/>
      <c r="C6421" s="22" t="str">
        <f>IF(B6421&gt;0,VLOOKUP(B6421,'الموردين والمخازن'!$A$9:$L$10006,2,0)," ")</f>
        <v xml:space="preserve"> </v>
      </c>
      <c r="D6421" s="22"/>
      <c r="E6421" s="22"/>
      <c r="F6421" s="33"/>
      <c r="G6421" s="69" t="str">
        <f t="shared" si="100"/>
        <v/>
      </c>
    </row>
    <row r="6422" spans="1:7" ht="19.5" thickTop="1" thickBot="1">
      <c r="A6422" s="22"/>
      <c r="B6422" s="22"/>
      <c r="C6422" s="22" t="str">
        <f>IF(B6422&gt;0,VLOOKUP(B6422,'الموردين والمخازن'!$A$9:$L$10006,2,0)," ")</f>
        <v xml:space="preserve"> </v>
      </c>
      <c r="D6422" s="22"/>
      <c r="E6422" s="22"/>
      <c r="F6422" s="33"/>
      <c r="G6422" s="69" t="str">
        <f t="shared" si="100"/>
        <v/>
      </c>
    </row>
    <row r="6423" spans="1:7" ht="19.5" thickTop="1" thickBot="1">
      <c r="A6423" s="22"/>
      <c r="B6423" s="22"/>
      <c r="C6423" s="22" t="str">
        <f>IF(B6423&gt;0,VLOOKUP(B6423,'الموردين والمخازن'!$A$9:$L$10006,2,0)," ")</f>
        <v xml:space="preserve"> </v>
      </c>
      <c r="D6423" s="22"/>
      <c r="E6423" s="22"/>
      <c r="F6423" s="33"/>
      <c r="G6423" s="69" t="str">
        <f t="shared" si="100"/>
        <v/>
      </c>
    </row>
    <row r="6424" spans="1:7" ht="19.5" thickTop="1" thickBot="1">
      <c r="A6424" s="22"/>
      <c r="B6424" s="22"/>
      <c r="C6424" s="22" t="str">
        <f>IF(B6424&gt;0,VLOOKUP(B6424,'الموردين والمخازن'!$A$9:$L$10006,2,0)," ")</f>
        <v xml:space="preserve"> </v>
      </c>
      <c r="D6424" s="22"/>
      <c r="E6424" s="22"/>
      <c r="F6424" s="33"/>
      <c r="G6424" s="69" t="str">
        <f t="shared" si="100"/>
        <v/>
      </c>
    </row>
    <row r="6425" spans="1:7" ht="19.5" thickTop="1" thickBot="1">
      <c r="A6425" s="22"/>
      <c r="B6425" s="22"/>
      <c r="C6425" s="22" t="str">
        <f>IF(B6425&gt;0,VLOOKUP(B6425,'الموردين والمخازن'!$A$9:$L$10006,2,0)," ")</f>
        <v xml:space="preserve"> </v>
      </c>
      <c r="D6425" s="22"/>
      <c r="E6425" s="22"/>
      <c r="F6425" s="33"/>
      <c r="G6425" s="69" t="str">
        <f t="shared" si="100"/>
        <v/>
      </c>
    </row>
    <row r="6426" spans="1:7" ht="19.5" thickTop="1" thickBot="1">
      <c r="A6426" s="22"/>
      <c r="B6426" s="22"/>
      <c r="C6426" s="22" t="str">
        <f>IF(B6426&gt;0,VLOOKUP(B6426,'الموردين والمخازن'!$A$9:$L$10006,2,0)," ")</f>
        <v xml:space="preserve"> </v>
      </c>
      <c r="D6426" s="22"/>
      <c r="E6426" s="22"/>
      <c r="F6426" s="33"/>
      <c r="G6426" s="69" t="str">
        <f t="shared" si="100"/>
        <v/>
      </c>
    </row>
    <row r="6427" spans="1:7" ht="19.5" thickTop="1" thickBot="1">
      <c r="A6427" s="22"/>
      <c r="B6427" s="22"/>
      <c r="C6427" s="22" t="str">
        <f>IF(B6427&gt;0,VLOOKUP(B6427,'الموردين والمخازن'!$A$9:$L$10006,2,0)," ")</f>
        <v xml:space="preserve"> </v>
      </c>
      <c r="D6427" s="22"/>
      <c r="E6427" s="22"/>
      <c r="F6427" s="33"/>
      <c r="G6427" s="69" t="str">
        <f t="shared" si="100"/>
        <v/>
      </c>
    </row>
    <row r="6428" spans="1:7" ht="19.5" thickTop="1" thickBot="1">
      <c r="A6428" s="22"/>
      <c r="B6428" s="22"/>
      <c r="C6428" s="22" t="str">
        <f>IF(B6428&gt;0,VLOOKUP(B6428,'الموردين والمخازن'!$A$9:$L$10006,2,0)," ")</f>
        <v xml:space="preserve"> </v>
      </c>
      <c r="D6428" s="22"/>
      <c r="E6428" s="22"/>
      <c r="F6428" s="33"/>
      <c r="G6428" s="69" t="str">
        <f t="shared" si="100"/>
        <v/>
      </c>
    </row>
    <row r="6429" spans="1:7" ht="19.5" thickTop="1" thickBot="1">
      <c r="A6429" s="22"/>
      <c r="B6429" s="22"/>
      <c r="C6429" s="22" t="str">
        <f>IF(B6429&gt;0,VLOOKUP(B6429,'الموردين والمخازن'!$A$9:$L$10006,2,0)," ")</f>
        <v xml:space="preserve"> </v>
      </c>
      <c r="D6429" s="22"/>
      <c r="E6429" s="22"/>
      <c r="F6429" s="33"/>
      <c r="G6429" s="69" t="str">
        <f t="shared" si="100"/>
        <v/>
      </c>
    </row>
    <row r="6430" spans="1:7" ht="19.5" thickTop="1" thickBot="1">
      <c r="A6430" s="22"/>
      <c r="B6430" s="22"/>
      <c r="C6430" s="22" t="str">
        <f>IF(B6430&gt;0,VLOOKUP(B6430,'الموردين والمخازن'!$A$9:$L$10006,2,0)," ")</f>
        <v xml:space="preserve"> </v>
      </c>
      <c r="D6430" s="22"/>
      <c r="E6430" s="22"/>
      <c r="F6430" s="33"/>
      <c r="G6430" s="69" t="str">
        <f t="shared" si="100"/>
        <v/>
      </c>
    </row>
    <row r="6431" spans="1:7" ht="19.5" thickTop="1" thickBot="1">
      <c r="A6431" s="22"/>
      <c r="B6431" s="22"/>
      <c r="C6431" s="22" t="str">
        <f>IF(B6431&gt;0,VLOOKUP(B6431,'الموردين والمخازن'!$A$9:$L$10006,2,0)," ")</f>
        <v xml:space="preserve"> </v>
      </c>
      <c r="D6431" s="22"/>
      <c r="E6431" s="22"/>
      <c r="F6431" s="33"/>
      <c r="G6431" s="69" t="str">
        <f t="shared" si="100"/>
        <v/>
      </c>
    </row>
    <row r="6432" spans="1:7" ht="19.5" thickTop="1" thickBot="1">
      <c r="A6432" s="22"/>
      <c r="B6432" s="22"/>
      <c r="C6432" s="22" t="str">
        <f>IF(B6432&gt;0,VLOOKUP(B6432,'الموردين والمخازن'!$A$9:$L$10006,2,0)," ")</f>
        <v xml:space="preserve"> </v>
      </c>
      <c r="D6432" s="22"/>
      <c r="E6432" s="22"/>
      <c r="F6432" s="33"/>
      <c r="G6432" s="69" t="str">
        <f t="shared" si="100"/>
        <v/>
      </c>
    </row>
    <row r="6433" spans="1:7" ht="19.5" thickTop="1" thickBot="1">
      <c r="A6433" s="22"/>
      <c r="B6433" s="22"/>
      <c r="C6433" s="22" t="str">
        <f>IF(B6433&gt;0,VLOOKUP(B6433,'الموردين والمخازن'!$A$9:$L$10006,2,0)," ")</f>
        <v xml:space="preserve"> </v>
      </c>
      <c r="D6433" s="22"/>
      <c r="E6433" s="22"/>
      <c r="F6433" s="33"/>
      <c r="G6433" s="69" t="str">
        <f t="shared" si="100"/>
        <v/>
      </c>
    </row>
    <row r="6434" spans="1:7" ht="19.5" thickTop="1" thickBot="1">
      <c r="A6434" s="22"/>
      <c r="B6434" s="22"/>
      <c r="C6434" s="22" t="str">
        <f>IF(B6434&gt;0,VLOOKUP(B6434,'الموردين والمخازن'!$A$9:$L$10006,2,0)," ")</f>
        <v xml:space="preserve"> </v>
      </c>
      <c r="D6434" s="22"/>
      <c r="E6434" s="22"/>
      <c r="F6434" s="33"/>
      <c r="G6434" s="69" t="str">
        <f t="shared" si="100"/>
        <v/>
      </c>
    </row>
    <row r="6435" spans="1:7" ht="19.5" thickTop="1" thickBot="1">
      <c r="A6435" s="22"/>
      <c r="B6435" s="22"/>
      <c r="C6435" s="22" t="str">
        <f>IF(B6435&gt;0,VLOOKUP(B6435,'الموردين والمخازن'!$A$9:$L$10006,2,0)," ")</f>
        <v xml:space="preserve"> </v>
      </c>
      <c r="D6435" s="22"/>
      <c r="E6435" s="22"/>
      <c r="F6435" s="33"/>
      <c r="G6435" s="69" t="str">
        <f t="shared" si="100"/>
        <v/>
      </c>
    </row>
    <row r="6436" spans="1:7" ht="19.5" thickTop="1" thickBot="1">
      <c r="A6436" s="22"/>
      <c r="B6436" s="22"/>
      <c r="C6436" s="22" t="str">
        <f>IF(B6436&gt;0,VLOOKUP(B6436,'الموردين والمخازن'!$A$9:$L$10006,2,0)," ")</f>
        <v xml:space="preserve"> </v>
      </c>
      <c r="D6436" s="22"/>
      <c r="E6436" s="22"/>
      <c r="F6436" s="33"/>
      <c r="G6436" s="69" t="str">
        <f t="shared" si="100"/>
        <v/>
      </c>
    </row>
    <row r="6437" spans="1:7" ht="19.5" thickTop="1" thickBot="1">
      <c r="A6437" s="22"/>
      <c r="B6437" s="22"/>
      <c r="C6437" s="22" t="str">
        <f>IF(B6437&gt;0,VLOOKUP(B6437,'الموردين والمخازن'!$A$9:$L$10006,2,0)," ")</f>
        <v xml:space="preserve"> </v>
      </c>
      <c r="D6437" s="22"/>
      <c r="E6437" s="22"/>
      <c r="F6437" s="33"/>
      <c r="G6437" s="69" t="str">
        <f t="shared" si="100"/>
        <v/>
      </c>
    </row>
    <row r="6438" spans="1:7" ht="19.5" thickTop="1" thickBot="1">
      <c r="A6438" s="22"/>
      <c r="B6438" s="22"/>
      <c r="C6438" s="22" t="str">
        <f>IF(B6438&gt;0,VLOOKUP(B6438,'الموردين والمخازن'!$A$9:$L$10006,2,0)," ")</f>
        <v xml:space="preserve"> </v>
      </c>
      <c r="D6438" s="22"/>
      <c r="E6438" s="22"/>
      <c r="F6438" s="33"/>
      <c r="G6438" s="69" t="str">
        <f t="shared" si="100"/>
        <v/>
      </c>
    </row>
    <row r="6439" spans="1:7" ht="19.5" thickTop="1" thickBot="1">
      <c r="A6439" s="22"/>
      <c r="B6439" s="22"/>
      <c r="C6439" s="22" t="str">
        <f>IF(B6439&gt;0,VLOOKUP(B6439,'الموردين والمخازن'!$A$9:$L$10006,2,0)," ")</f>
        <v xml:space="preserve"> </v>
      </c>
      <c r="D6439" s="22"/>
      <c r="E6439" s="22"/>
      <c r="F6439" s="33"/>
      <c r="G6439" s="69" t="str">
        <f t="shared" si="100"/>
        <v/>
      </c>
    </row>
    <row r="6440" spans="1:7" ht="19.5" thickTop="1" thickBot="1">
      <c r="A6440" s="22"/>
      <c r="B6440" s="22"/>
      <c r="C6440" s="22" t="str">
        <f>IF(B6440&gt;0,VLOOKUP(B6440,'الموردين والمخازن'!$A$9:$L$10006,2,0)," ")</f>
        <v xml:space="preserve"> </v>
      </c>
      <c r="D6440" s="22"/>
      <c r="E6440" s="22"/>
      <c r="F6440" s="33"/>
      <c r="G6440" s="69" t="str">
        <f t="shared" si="100"/>
        <v/>
      </c>
    </row>
    <row r="6441" spans="1:7" ht="19.5" thickTop="1" thickBot="1">
      <c r="A6441" s="22"/>
      <c r="B6441" s="22"/>
      <c r="C6441" s="22" t="str">
        <f>IF(B6441&gt;0,VLOOKUP(B6441,'الموردين والمخازن'!$A$9:$L$10006,2,0)," ")</f>
        <v xml:space="preserve"> </v>
      </c>
      <c r="D6441" s="22"/>
      <c r="E6441" s="22"/>
      <c r="F6441" s="33"/>
      <c r="G6441" s="69" t="str">
        <f t="shared" si="100"/>
        <v/>
      </c>
    </row>
    <row r="6442" spans="1:7" ht="19.5" thickTop="1" thickBot="1">
      <c r="A6442" s="22"/>
      <c r="B6442" s="22"/>
      <c r="C6442" s="22" t="str">
        <f>IF(B6442&gt;0,VLOOKUP(B6442,'الموردين والمخازن'!$A$9:$L$10006,2,0)," ")</f>
        <v xml:space="preserve"> </v>
      </c>
      <c r="D6442" s="22"/>
      <c r="E6442" s="22"/>
      <c r="F6442" s="33"/>
      <c r="G6442" s="69" t="str">
        <f t="shared" si="100"/>
        <v/>
      </c>
    </row>
    <row r="6443" spans="1:7" ht="19.5" thickTop="1" thickBot="1">
      <c r="A6443" s="22"/>
      <c r="B6443" s="22"/>
      <c r="C6443" s="22" t="str">
        <f>IF(B6443&gt;0,VLOOKUP(B6443,'الموردين والمخازن'!$A$9:$L$10006,2,0)," ")</f>
        <v xml:space="preserve"> </v>
      </c>
      <c r="D6443" s="22"/>
      <c r="E6443" s="22"/>
      <c r="F6443" s="33"/>
      <c r="G6443" s="69" t="str">
        <f t="shared" si="100"/>
        <v/>
      </c>
    </row>
    <row r="6444" spans="1:7" ht="19.5" thickTop="1" thickBot="1">
      <c r="A6444" s="22"/>
      <c r="B6444" s="22"/>
      <c r="C6444" s="22" t="str">
        <f>IF(B6444&gt;0,VLOOKUP(B6444,'الموردين والمخازن'!$A$9:$L$10006,2,0)," ")</f>
        <v xml:space="preserve"> </v>
      </c>
      <c r="D6444" s="22"/>
      <c r="E6444" s="22"/>
      <c r="F6444" s="33"/>
      <c r="G6444" s="69" t="str">
        <f t="shared" si="100"/>
        <v/>
      </c>
    </row>
    <row r="6445" spans="1:7" ht="19.5" thickTop="1" thickBot="1">
      <c r="A6445" s="22"/>
      <c r="B6445" s="22"/>
      <c r="C6445" s="22" t="str">
        <f>IF(B6445&gt;0,VLOOKUP(B6445,'الموردين والمخازن'!$A$9:$L$10006,2,0)," ")</f>
        <v xml:space="preserve"> </v>
      </c>
      <c r="D6445" s="22"/>
      <c r="E6445" s="22"/>
      <c r="F6445" s="33"/>
      <c r="G6445" s="69" t="str">
        <f t="shared" si="100"/>
        <v/>
      </c>
    </row>
    <row r="6446" spans="1:7" ht="19.5" thickTop="1" thickBot="1">
      <c r="A6446" s="22"/>
      <c r="B6446" s="22"/>
      <c r="C6446" s="22" t="str">
        <f>IF(B6446&gt;0,VLOOKUP(B6446,'الموردين والمخازن'!$A$9:$L$10006,2,0)," ")</f>
        <v xml:space="preserve"> </v>
      </c>
      <c r="D6446" s="22"/>
      <c r="E6446" s="22"/>
      <c r="F6446" s="33"/>
      <c r="G6446" s="69" t="str">
        <f t="shared" si="100"/>
        <v/>
      </c>
    </row>
    <row r="6447" spans="1:7" ht="19.5" thickTop="1" thickBot="1">
      <c r="A6447" s="22"/>
      <c r="B6447" s="22"/>
      <c r="C6447" s="22" t="str">
        <f>IF(B6447&gt;0,VLOOKUP(B6447,'الموردين والمخازن'!$A$9:$L$10006,2,0)," ")</f>
        <v xml:space="preserve"> </v>
      </c>
      <c r="D6447" s="22"/>
      <c r="E6447" s="22"/>
      <c r="F6447" s="33"/>
      <c r="G6447" s="69" t="str">
        <f t="shared" si="100"/>
        <v/>
      </c>
    </row>
    <row r="6448" spans="1:7" ht="19.5" thickTop="1" thickBot="1">
      <c r="A6448" s="22"/>
      <c r="B6448" s="22"/>
      <c r="C6448" s="22" t="str">
        <f>IF(B6448&gt;0,VLOOKUP(B6448,'الموردين والمخازن'!$A$9:$L$10006,2,0)," ")</f>
        <v xml:space="preserve"> </v>
      </c>
      <c r="D6448" s="22"/>
      <c r="E6448" s="22"/>
      <c r="F6448" s="33"/>
      <c r="G6448" s="69" t="str">
        <f t="shared" si="100"/>
        <v/>
      </c>
    </row>
    <row r="6449" spans="1:7" ht="19.5" thickTop="1" thickBot="1">
      <c r="A6449" s="22"/>
      <c r="B6449" s="22"/>
      <c r="C6449" s="22" t="str">
        <f>IF(B6449&gt;0,VLOOKUP(B6449,'الموردين والمخازن'!$A$9:$L$10006,2,0)," ")</f>
        <v xml:space="preserve"> </v>
      </c>
      <c r="D6449" s="22"/>
      <c r="E6449" s="22"/>
      <c r="F6449" s="33"/>
      <c r="G6449" s="69" t="str">
        <f t="shared" si="100"/>
        <v/>
      </c>
    </row>
    <row r="6450" spans="1:7" ht="19.5" thickTop="1" thickBot="1">
      <c r="A6450" s="22"/>
      <c r="B6450" s="22"/>
      <c r="C6450" s="22" t="str">
        <f>IF(B6450&gt;0,VLOOKUP(B6450,'الموردين والمخازن'!$A$9:$L$10006,2,0)," ")</f>
        <v xml:space="preserve"> </v>
      </c>
      <c r="D6450" s="22"/>
      <c r="E6450" s="22"/>
      <c r="F6450" s="33"/>
      <c r="G6450" s="69" t="str">
        <f t="shared" si="100"/>
        <v/>
      </c>
    </row>
    <row r="6451" spans="1:7" ht="19.5" thickTop="1" thickBot="1">
      <c r="A6451" s="22"/>
      <c r="B6451" s="22"/>
      <c r="C6451" s="22" t="str">
        <f>IF(B6451&gt;0,VLOOKUP(B6451,'الموردين والمخازن'!$A$9:$L$10006,2,0)," ")</f>
        <v xml:space="preserve"> </v>
      </c>
      <c r="D6451" s="22"/>
      <c r="E6451" s="22"/>
      <c r="F6451" s="33"/>
      <c r="G6451" s="69" t="str">
        <f t="shared" si="100"/>
        <v/>
      </c>
    </row>
    <row r="6452" spans="1:7" ht="19.5" thickTop="1" thickBot="1">
      <c r="A6452" s="22"/>
      <c r="B6452" s="22"/>
      <c r="C6452" s="22" t="str">
        <f>IF(B6452&gt;0,VLOOKUP(B6452,'الموردين والمخازن'!$A$9:$L$10006,2,0)," ")</f>
        <v xml:space="preserve"> </v>
      </c>
      <c r="D6452" s="22"/>
      <c r="E6452" s="22"/>
      <c r="F6452" s="33"/>
      <c r="G6452" s="69" t="str">
        <f t="shared" si="100"/>
        <v/>
      </c>
    </row>
    <row r="6453" spans="1:7" ht="19.5" thickTop="1" thickBot="1">
      <c r="A6453" s="22"/>
      <c r="B6453" s="22"/>
      <c r="C6453" s="22" t="str">
        <f>IF(B6453&gt;0,VLOOKUP(B6453,'الموردين والمخازن'!$A$9:$L$10006,2,0)," ")</f>
        <v xml:space="preserve"> </v>
      </c>
      <c r="D6453" s="22"/>
      <c r="E6453" s="22"/>
      <c r="F6453" s="33"/>
      <c r="G6453" s="69" t="str">
        <f t="shared" si="100"/>
        <v/>
      </c>
    </row>
    <row r="6454" spans="1:7" ht="19.5" thickTop="1" thickBot="1">
      <c r="A6454" s="22"/>
      <c r="B6454" s="22"/>
      <c r="C6454" s="22" t="str">
        <f>IF(B6454&gt;0,VLOOKUP(B6454,'الموردين والمخازن'!$A$9:$L$10006,2,0)," ")</f>
        <v xml:space="preserve"> </v>
      </c>
      <c r="D6454" s="22"/>
      <c r="E6454" s="22"/>
      <c r="F6454" s="33"/>
      <c r="G6454" s="69" t="str">
        <f t="shared" si="100"/>
        <v/>
      </c>
    </row>
    <row r="6455" spans="1:7" ht="19.5" thickTop="1" thickBot="1">
      <c r="A6455" s="22"/>
      <c r="B6455" s="22"/>
      <c r="C6455" s="22" t="str">
        <f>IF(B6455&gt;0,VLOOKUP(B6455,'الموردين والمخازن'!$A$9:$L$10006,2,0)," ")</f>
        <v xml:space="preserve"> </v>
      </c>
      <c r="D6455" s="22"/>
      <c r="E6455" s="22"/>
      <c r="F6455" s="33"/>
      <c r="G6455" s="69" t="str">
        <f t="shared" si="100"/>
        <v/>
      </c>
    </row>
    <row r="6456" spans="1:7" ht="19.5" thickTop="1" thickBot="1">
      <c r="A6456" s="22"/>
      <c r="B6456" s="22"/>
      <c r="C6456" s="22" t="str">
        <f>IF(B6456&gt;0,VLOOKUP(B6456,'الموردين والمخازن'!$A$9:$L$10006,2,0)," ")</f>
        <v xml:space="preserve"> </v>
      </c>
      <c r="D6456" s="22"/>
      <c r="E6456" s="22"/>
      <c r="F6456" s="33"/>
      <c r="G6456" s="69" t="str">
        <f t="shared" si="100"/>
        <v/>
      </c>
    </row>
    <row r="6457" spans="1:7" ht="19.5" thickTop="1" thickBot="1">
      <c r="A6457" s="22"/>
      <c r="B6457" s="22"/>
      <c r="C6457" s="22" t="str">
        <f>IF(B6457&gt;0,VLOOKUP(B6457,'الموردين والمخازن'!$A$9:$L$10006,2,0)," ")</f>
        <v xml:space="preserve"> </v>
      </c>
      <c r="D6457" s="22"/>
      <c r="E6457" s="22"/>
      <c r="F6457" s="33"/>
      <c r="G6457" s="69" t="str">
        <f t="shared" si="100"/>
        <v/>
      </c>
    </row>
    <row r="6458" spans="1:7" ht="19.5" thickTop="1" thickBot="1">
      <c r="A6458" s="22"/>
      <c r="B6458" s="22"/>
      <c r="C6458" s="22" t="str">
        <f>IF(B6458&gt;0,VLOOKUP(B6458,'الموردين والمخازن'!$A$9:$L$10006,2,0)," ")</f>
        <v xml:space="preserve"> </v>
      </c>
      <c r="D6458" s="22"/>
      <c r="E6458" s="22"/>
      <c r="F6458" s="33"/>
      <c r="G6458" s="69" t="str">
        <f t="shared" si="100"/>
        <v/>
      </c>
    </row>
    <row r="6459" spans="1:7" ht="19.5" thickTop="1" thickBot="1">
      <c r="A6459" s="22"/>
      <c r="B6459" s="22"/>
      <c r="C6459" s="22" t="str">
        <f>IF(B6459&gt;0,VLOOKUP(B6459,'الموردين والمخازن'!$A$9:$L$10006,2,0)," ")</f>
        <v xml:space="preserve"> </v>
      </c>
      <c r="D6459" s="22"/>
      <c r="E6459" s="22"/>
      <c r="F6459" s="33"/>
      <c r="G6459" s="69" t="str">
        <f t="shared" si="100"/>
        <v/>
      </c>
    </row>
    <row r="6460" spans="1:7" ht="19.5" thickTop="1" thickBot="1">
      <c r="A6460" s="22"/>
      <c r="B6460" s="22"/>
      <c r="C6460" s="22" t="str">
        <f>IF(B6460&gt;0,VLOOKUP(B6460,'الموردين والمخازن'!$A$9:$L$10006,2,0)," ")</f>
        <v xml:space="preserve"> </v>
      </c>
      <c r="D6460" s="22"/>
      <c r="E6460" s="22"/>
      <c r="F6460" s="33"/>
      <c r="G6460" s="69" t="str">
        <f t="shared" si="100"/>
        <v/>
      </c>
    </row>
    <row r="6461" spans="1:7" ht="19.5" thickTop="1" thickBot="1">
      <c r="A6461" s="22"/>
      <c r="B6461" s="22"/>
      <c r="C6461" s="22" t="str">
        <f>IF(B6461&gt;0,VLOOKUP(B6461,'الموردين والمخازن'!$A$9:$L$10006,2,0)," ")</f>
        <v xml:space="preserve"> </v>
      </c>
      <c r="D6461" s="22"/>
      <c r="E6461" s="22"/>
      <c r="F6461" s="33"/>
      <c r="G6461" s="69" t="str">
        <f t="shared" si="100"/>
        <v/>
      </c>
    </row>
    <row r="6462" spans="1:7" ht="19.5" thickTop="1" thickBot="1">
      <c r="A6462" s="22"/>
      <c r="B6462" s="22"/>
      <c r="C6462" s="22" t="str">
        <f>IF(B6462&gt;0,VLOOKUP(B6462,'الموردين والمخازن'!$A$9:$L$10006,2,0)," ")</f>
        <v xml:space="preserve"> </v>
      </c>
      <c r="D6462" s="22"/>
      <c r="E6462" s="22"/>
      <c r="F6462" s="33"/>
      <c r="G6462" s="69" t="str">
        <f t="shared" si="100"/>
        <v/>
      </c>
    </row>
    <row r="6463" spans="1:7" ht="19.5" thickTop="1" thickBot="1">
      <c r="A6463" s="22"/>
      <c r="B6463" s="22"/>
      <c r="C6463" s="22" t="str">
        <f>IF(B6463&gt;0,VLOOKUP(B6463,'الموردين والمخازن'!$A$9:$L$10006,2,0)," ")</f>
        <v xml:space="preserve"> </v>
      </c>
      <c r="D6463" s="22"/>
      <c r="E6463" s="22"/>
      <c r="F6463" s="33"/>
      <c r="G6463" s="69" t="str">
        <f t="shared" si="100"/>
        <v/>
      </c>
    </row>
    <row r="6464" spans="1:7" ht="19.5" thickTop="1" thickBot="1">
      <c r="A6464" s="22"/>
      <c r="B6464" s="22"/>
      <c r="C6464" s="22" t="str">
        <f>IF(B6464&gt;0,VLOOKUP(B6464,'الموردين والمخازن'!$A$9:$L$10006,2,0)," ")</f>
        <v xml:space="preserve"> </v>
      </c>
      <c r="D6464" s="22"/>
      <c r="E6464" s="22"/>
      <c r="F6464" s="33"/>
      <c r="G6464" s="69" t="str">
        <f t="shared" si="100"/>
        <v/>
      </c>
    </row>
    <row r="6465" spans="1:7" ht="19.5" thickTop="1" thickBot="1">
      <c r="A6465" s="22"/>
      <c r="B6465" s="22"/>
      <c r="C6465" s="22" t="str">
        <f>IF(B6465&gt;0,VLOOKUP(B6465,'الموردين والمخازن'!$A$9:$L$10006,2,0)," ")</f>
        <v xml:space="preserve"> </v>
      </c>
      <c r="D6465" s="22"/>
      <c r="E6465" s="22"/>
      <c r="F6465" s="33"/>
      <c r="G6465" s="69" t="str">
        <f t="shared" si="100"/>
        <v/>
      </c>
    </row>
    <row r="6466" spans="1:7" ht="19.5" thickTop="1" thickBot="1">
      <c r="A6466" s="22"/>
      <c r="B6466" s="22"/>
      <c r="C6466" s="22" t="str">
        <f>IF(B6466&gt;0,VLOOKUP(B6466,'الموردين والمخازن'!$A$9:$L$10006,2,0)," ")</f>
        <v xml:space="preserve"> </v>
      </c>
      <c r="D6466" s="22"/>
      <c r="E6466" s="22"/>
      <c r="F6466" s="33"/>
      <c r="G6466" s="69" t="str">
        <f t="shared" si="100"/>
        <v/>
      </c>
    </row>
    <row r="6467" spans="1:7" ht="19.5" thickTop="1" thickBot="1">
      <c r="A6467" s="22"/>
      <c r="B6467" s="22"/>
      <c r="C6467" s="22" t="str">
        <f>IF(B6467&gt;0,VLOOKUP(B6467,'الموردين والمخازن'!$A$9:$L$10006,2,0)," ")</f>
        <v xml:space="preserve"> </v>
      </c>
      <c r="D6467" s="22"/>
      <c r="E6467" s="22"/>
      <c r="F6467" s="33"/>
      <c r="G6467" s="69" t="str">
        <f t="shared" si="100"/>
        <v/>
      </c>
    </row>
    <row r="6468" spans="1:7" ht="19.5" thickTop="1" thickBot="1">
      <c r="A6468" s="22"/>
      <c r="B6468" s="22"/>
      <c r="C6468" s="22" t="str">
        <f>IF(B6468&gt;0,VLOOKUP(B6468,'الموردين والمخازن'!$A$9:$L$10006,2,0)," ")</f>
        <v xml:space="preserve"> </v>
      </c>
      <c r="D6468" s="22"/>
      <c r="E6468" s="22"/>
      <c r="F6468" s="33"/>
      <c r="G6468" s="69" t="str">
        <f t="shared" si="100"/>
        <v/>
      </c>
    </row>
    <row r="6469" spans="1:7" ht="19.5" thickTop="1" thickBot="1">
      <c r="A6469" s="22"/>
      <c r="B6469" s="22"/>
      <c r="C6469" s="22" t="str">
        <f>IF(B6469&gt;0,VLOOKUP(B6469,'الموردين والمخازن'!$A$9:$L$10006,2,0)," ")</f>
        <v xml:space="preserve"> </v>
      </c>
      <c r="D6469" s="22"/>
      <c r="E6469" s="22"/>
      <c r="F6469" s="33"/>
      <c r="G6469" s="69" t="str">
        <f t="shared" si="100"/>
        <v/>
      </c>
    </row>
    <row r="6470" spans="1:7" ht="19.5" thickTop="1" thickBot="1">
      <c r="A6470" s="22"/>
      <c r="B6470" s="22"/>
      <c r="C6470" s="22" t="str">
        <f>IF(B6470&gt;0,VLOOKUP(B6470,'الموردين والمخازن'!$A$9:$L$10006,2,0)," ")</f>
        <v xml:space="preserve"> </v>
      </c>
      <c r="D6470" s="22"/>
      <c r="E6470" s="22"/>
      <c r="F6470" s="33"/>
      <c r="G6470" s="69" t="str">
        <f t="shared" si="100"/>
        <v/>
      </c>
    </row>
    <row r="6471" spans="1:7" ht="19.5" thickTop="1" thickBot="1">
      <c r="A6471" s="22"/>
      <c r="B6471" s="22"/>
      <c r="C6471" s="22" t="str">
        <f>IF(B6471&gt;0,VLOOKUP(B6471,'الموردين والمخازن'!$A$9:$L$10006,2,0)," ")</f>
        <v xml:space="preserve"> </v>
      </c>
      <c r="D6471" s="22"/>
      <c r="E6471" s="22"/>
      <c r="F6471" s="33"/>
      <c r="G6471" s="69" t="str">
        <f t="shared" si="100"/>
        <v/>
      </c>
    </row>
    <row r="6472" spans="1:7" ht="19.5" thickTop="1" thickBot="1">
      <c r="A6472" s="22"/>
      <c r="B6472" s="22"/>
      <c r="C6472" s="22" t="str">
        <f>IF(B6472&gt;0,VLOOKUP(B6472,'الموردين والمخازن'!$A$9:$L$10006,2,0)," ")</f>
        <v xml:space="preserve"> </v>
      </c>
      <c r="D6472" s="22"/>
      <c r="E6472" s="22"/>
      <c r="F6472" s="33"/>
      <c r="G6472" s="69" t="str">
        <f t="shared" si="100"/>
        <v/>
      </c>
    </row>
    <row r="6473" spans="1:7" ht="19.5" thickTop="1" thickBot="1">
      <c r="A6473" s="22"/>
      <c r="B6473" s="22"/>
      <c r="C6473" s="22" t="str">
        <f>IF(B6473&gt;0,VLOOKUP(B6473,'الموردين والمخازن'!$A$9:$L$10006,2,0)," ")</f>
        <v xml:space="preserve"> </v>
      </c>
      <c r="D6473" s="22"/>
      <c r="E6473" s="22"/>
      <c r="F6473" s="33"/>
      <c r="G6473" s="69" t="str">
        <f t="shared" ref="G6473:G6536" si="101">B6473&amp;A6473</f>
        <v/>
      </c>
    </row>
    <row r="6474" spans="1:7" ht="19.5" thickTop="1" thickBot="1">
      <c r="A6474" s="22"/>
      <c r="B6474" s="22"/>
      <c r="C6474" s="22" t="str">
        <f>IF(B6474&gt;0,VLOOKUP(B6474,'الموردين والمخازن'!$A$9:$L$10006,2,0)," ")</f>
        <v xml:space="preserve"> </v>
      </c>
      <c r="D6474" s="22"/>
      <c r="E6474" s="22"/>
      <c r="F6474" s="33"/>
      <c r="G6474" s="69" t="str">
        <f t="shared" si="101"/>
        <v/>
      </c>
    </row>
    <row r="6475" spans="1:7" ht="19.5" thickTop="1" thickBot="1">
      <c r="A6475" s="22"/>
      <c r="B6475" s="22"/>
      <c r="C6475" s="22" t="str">
        <f>IF(B6475&gt;0,VLOOKUP(B6475,'الموردين والمخازن'!$A$9:$L$10006,2,0)," ")</f>
        <v xml:space="preserve"> </v>
      </c>
      <c r="D6475" s="22"/>
      <c r="E6475" s="22"/>
      <c r="F6475" s="33"/>
      <c r="G6475" s="69" t="str">
        <f t="shared" si="101"/>
        <v/>
      </c>
    </row>
    <row r="6476" spans="1:7" ht="19.5" thickTop="1" thickBot="1">
      <c r="A6476" s="22"/>
      <c r="B6476" s="22"/>
      <c r="C6476" s="22" t="str">
        <f>IF(B6476&gt;0,VLOOKUP(B6476,'الموردين والمخازن'!$A$9:$L$10006,2,0)," ")</f>
        <v xml:space="preserve"> </v>
      </c>
      <c r="D6476" s="22"/>
      <c r="E6476" s="22"/>
      <c r="F6476" s="33"/>
      <c r="G6476" s="69" t="str">
        <f t="shared" si="101"/>
        <v/>
      </c>
    </row>
    <row r="6477" spans="1:7" ht="19.5" thickTop="1" thickBot="1">
      <c r="A6477" s="22"/>
      <c r="B6477" s="22"/>
      <c r="C6477" s="22" t="str">
        <f>IF(B6477&gt;0,VLOOKUP(B6477,'الموردين والمخازن'!$A$9:$L$10006,2,0)," ")</f>
        <v xml:space="preserve"> </v>
      </c>
      <c r="D6477" s="22"/>
      <c r="E6477" s="22"/>
      <c r="F6477" s="33"/>
      <c r="G6477" s="69" t="str">
        <f t="shared" si="101"/>
        <v/>
      </c>
    </row>
    <row r="6478" spans="1:7" ht="19.5" thickTop="1" thickBot="1">
      <c r="A6478" s="22"/>
      <c r="B6478" s="22"/>
      <c r="C6478" s="22" t="str">
        <f>IF(B6478&gt;0,VLOOKUP(B6478,'الموردين والمخازن'!$A$9:$L$10006,2,0)," ")</f>
        <v xml:space="preserve"> </v>
      </c>
      <c r="D6478" s="22"/>
      <c r="E6478" s="22"/>
      <c r="F6478" s="33"/>
      <c r="G6478" s="69" t="str">
        <f t="shared" si="101"/>
        <v/>
      </c>
    </row>
    <row r="6479" spans="1:7" ht="19.5" thickTop="1" thickBot="1">
      <c r="A6479" s="22"/>
      <c r="B6479" s="22"/>
      <c r="C6479" s="22" t="str">
        <f>IF(B6479&gt;0,VLOOKUP(B6479,'الموردين والمخازن'!$A$9:$L$10006,2,0)," ")</f>
        <v xml:space="preserve"> </v>
      </c>
      <c r="D6479" s="22"/>
      <c r="E6479" s="22"/>
      <c r="F6479" s="33"/>
      <c r="G6479" s="69" t="str">
        <f t="shared" si="101"/>
        <v/>
      </c>
    </row>
    <row r="6480" spans="1:7" ht="19.5" thickTop="1" thickBot="1">
      <c r="A6480" s="22"/>
      <c r="B6480" s="22"/>
      <c r="C6480" s="22" t="str">
        <f>IF(B6480&gt;0,VLOOKUP(B6480,'الموردين والمخازن'!$A$9:$L$10006,2,0)," ")</f>
        <v xml:space="preserve"> </v>
      </c>
      <c r="D6480" s="22"/>
      <c r="E6480" s="22"/>
      <c r="F6480" s="33"/>
      <c r="G6480" s="69" t="str">
        <f t="shared" si="101"/>
        <v/>
      </c>
    </row>
    <row r="6481" spans="1:7" ht="19.5" thickTop="1" thickBot="1">
      <c r="A6481" s="22"/>
      <c r="B6481" s="22"/>
      <c r="C6481" s="22" t="str">
        <f>IF(B6481&gt;0,VLOOKUP(B6481,'الموردين والمخازن'!$A$9:$L$10006,2,0)," ")</f>
        <v xml:space="preserve"> </v>
      </c>
      <c r="D6481" s="22"/>
      <c r="E6481" s="22"/>
      <c r="F6481" s="33"/>
      <c r="G6481" s="69" t="str">
        <f t="shared" si="101"/>
        <v/>
      </c>
    </row>
    <row r="6482" spans="1:7" ht="19.5" thickTop="1" thickBot="1">
      <c r="A6482" s="22"/>
      <c r="B6482" s="22"/>
      <c r="C6482" s="22" t="str">
        <f>IF(B6482&gt;0,VLOOKUP(B6482,'الموردين والمخازن'!$A$9:$L$10006,2,0)," ")</f>
        <v xml:space="preserve"> </v>
      </c>
      <c r="D6482" s="22"/>
      <c r="E6482" s="22"/>
      <c r="F6482" s="33"/>
      <c r="G6482" s="69" t="str">
        <f t="shared" si="101"/>
        <v/>
      </c>
    </row>
    <row r="6483" spans="1:7" ht="19.5" thickTop="1" thickBot="1">
      <c r="A6483" s="22"/>
      <c r="B6483" s="22"/>
      <c r="C6483" s="22" t="str">
        <f>IF(B6483&gt;0,VLOOKUP(B6483,'الموردين والمخازن'!$A$9:$L$10006,2,0)," ")</f>
        <v xml:space="preserve"> </v>
      </c>
      <c r="D6483" s="22"/>
      <c r="E6483" s="22"/>
      <c r="F6483" s="33"/>
      <c r="G6483" s="69" t="str">
        <f t="shared" si="101"/>
        <v/>
      </c>
    </row>
    <row r="6484" spans="1:7" ht="19.5" thickTop="1" thickBot="1">
      <c r="A6484" s="22"/>
      <c r="B6484" s="22"/>
      <c r="C6484" s="22" t="str">
        <f>IF(B6484&gt;0,VLOOKUP(B6484,'الموردين والمخازن'!$A$9:$L$10006,2,0)," ")</f>
        <v xml:space="preserve"> </v>
      </c>
      <c r="D6484" s="22"/>
      <c r="E6484" s="22"/>
      <c r="F6484" s="33"/>
      <c r="G6484" s="69" t="str">
        <f t="shared" si="101"/>
        <v/>
      </c>
    </row>
    <row r="6485" spans="1:7" ht="19.5" thickTop="1" thickBot="1">
      <c r="A6485" s="22"/>
      <c r="B6485" s="22"/>
      <c r="C6485" s="22" t="str">
        <f>IF(B6485&gt;0,VLOOKUP(B6485,'الموردين والمخازن'!$A$9:$L$10006,2,0)," ")</f>
        <v xml:space="preserve"> </v>
      </c>
      <c r="D6485" s="22"/>
      <c r="E6485" s="22"/>
      <c r="F6485" s="33"/>
      <c r="G6485" s="69" t="str">
        <f t="shared" si="101"/>
        <v/>
      </c>
    </row>
    <row r="6486" spans="1:7" ht="19.5" thickTop="1" thickBot="1">
      <c r="A6486" s="22"/>
      <c r="B6486" s="22"/>
      <c r="C6486" s="22" t="str">
        <f>IF(B6486&gt;0,VLOOKUP(B6486,'الموردين والمخازن'!$A$9:$L$10006,2,0)," ")</f>
        <v xml:space="preserve"> </v>
      </c>
      <c r="D6486" s="22"/>
      <c r="E6486" s="22"/>
      <c r="F6486" s="33"/>
      <c r="G6486" s="69" t="str">
        <f t="shared" si="101"/>
        <v/>
      </c>
    </row>
    <row r="6487" spans="1:7" ht="19.5" thickTop="1" thickBot="1">
      <c r="A6487" s="22"/>
      <c r="B6487" s="22"/>
      <c r="C6487" s="22" t="str">
        <f>IF(B6487&gt;0,VLOOKUP(B6487,'الموردين والمخازن'!$A$9:$L$10006,2,0)," ")</f>
        <v xml:space="preserve"> </v>
      </c>
      <c r="D6487" s="22"/>
      <c r="E6487" s="22"/>
      <c r="F6487" s="33"/>
      <c r="G6487" s="69" t="str">
        <f t="shared" si="101"/>
        <v/>
      </c>
    </row>
    <row r="6488" spans="1:7" ht="19.5" thickTop="1" thickBot="1">
      <c r="A6488" s="22"/>
      <c r="B6488" s="22"/>
      <c r="C6488" s="22" t="str">
        <f>IF(B6488&gt;0,VLOOKUP(B6488,'الموردين والمخازن'!$A$9:$L$10006,2,0)," ")</f>
        <v xml:space="preserve"> </v>
      </c>
      <c r="D6488" s="22"/>
      <c r="E6488" s="22"/>
      <c r="F6488" s="33"/>
      <c r="G6488" s="69" t="str">
        <f t="shared" si="101"/>
        <v/>
      </c>
    </row>
    <row r="6489" spans="1:7" ht="19.5" thickTop="1" thickBot="1">
      <c r="A6489" s="22"/>
      <c r="B6489" s="22"/>
      <c r="C6489" s="22" t="str">
        <f>IF(B6489&gt;0,VLOOKUP(B6489,'الموردين والمخازن'!$A$9:$L$10006,2,0)," ")</f>
        <v xml:space="preserve"> </v>
      </c>
      <c r="D6489" s="22"/>
      <c r="E6489" s="22"/>
      <c r="F6489" s="33"/>
      <c r="G6489" s="69" t="str">
        <f t="shared" si="101"/>
        <v/>
      </c>
    </row>
    <row r="6490" spans="1:7" ht="19.5" thickTop="1" thickBot="1">
      <c r="A6490" s="22"/>
      <c r="B6490" s="22"/>
      <c r="C6490" s="22" t="str">
        <f>IF(B6490&gt;0,VLOOKUP(B6490,'الموردين والمخازن'!$A$9:$L$10006,2,0)," ")</f>
        <v xml:space="preserve"> </v>
      </c>
      <c r="D6490" s="22"/>
      <c r="E6490" s="22"/>
      <c r="F6490" s="33"/>
      <c r="G6490" s="69" t="str">
        <f t="shared" si="101"/>
        <v/>
      </c>
    </row>
    <row r="6491" spans="1:7" ht="19.5" thickTop="1" thickBot="1">
      <c r="A6491" s="22"/>
      <c r="B6491" s="22"/>
      <c r="C6491" s="22" t="str">
        <f>IF(B6491&gt;0,VLOOKUP(B6491,'الموردين والمخازن'!$A$9:$L$10006,2,0)," ")</f>
        <v xml:space="preserve"> </v>
      </c>
      <c r="D6491" s="22"/>
      <c r="E6491" s="22"/>
      <c r="F6491" s="33"/>
      <c r="G6491" s="69" t="str">
        <f t="shared" si="101"/>
        <v/>
      </c>
    </row>
    <row r="6492" spans="1:7" ht="19.5" thickTop="1" thickBot="1">
      <c r="A6492" s="22"/>
      <c r="B6492" s="22"/>
      <c r="C6492" s="22" t="str">
        <f>IF(B6492&gt;0,VLOOKUP(B6492,'الموردين والمخازن'!$A$9:$L$10006,2,0)," ")</f>
        <v xml:space="preserve"> </v>
      </c>
      <c r="D6492" s="22"/>
      <c r="E6492" s="22"/>
      <c r="F6492" s="33"/>
      <c r="G6492" s="69" t="str">
        <f t="shared" si="101"/>
        <v/>
      </c>
    </row>
    <row r="6493" spans="1:7" ht="19.5" thickTop="1" thickBot="1">
      <c r="A6493" s="22"/>
      <c r="B6493" s="22"/>
      <c r="C6493" s="22" t="str">
        <f>IF(B6493&gt;0,VLOOKUP(B6493,'الموردين والمخازن'!$A$9:$L$10006,2,0)," ")</f>
        <v xml:space="preserve"> </v>
      </c>
      <c r="D6493" s="22"/>
      <c r="E6493" s="22"/>
      <c r="F6493" s="33"/>
      <c r="G6493" s="69" t="str">
        <f t="shared" si="101"/>
        <v/>
      </c>
    </row>
    <row r="6494" spans="1:7" ht="19.5" thickTop="1" thickBot="1">
      <c r="A6494" s="22"/>
      <c r="B6494" s="22"/>
      <c r="C6494" s="22" t="str">
        <f>IF(B6494&gt;0,VLOOKUP(B6494,'الموردين والمخازن'!$A$9:$L$10006,2,0)," ")</f>
        <v xml:space="preserve"> </v>
      </c>
      <c r="D6494" s="22"/>
      <c r="E6494" s="22"/>
      <c r="F6494" s="33"/>
      <c r="G6494" s="69" t="str">
        <f t="shared" si="101"/>
        <v/>
      </c>
    </row>
    <row r="6495" spans="1:7" ht="19.5" thickTop="1" thickBot="1">
      <c r="A6495" s="22"/>
      <c r="B6495" s="22"/>
      <c r="C6495" s="22" t="str">
        <f>IF(B6495&gt;0,VLOOKUP(B6495,'الموردين والمخازن'!$A$9:$L$10006,2,0)," ")</f>
        <v xml:space="preserve"> </v>
      </c>
      <c r="D6495" s="22"/>
      <c r="E6495" s="22"/>
      <c r="F6495" s="33"/>
      <c r="G6495" s="69" t="str">
        <f t="shared" si="101"/>
        <v/>
      </c>
    </row>
    <row r="6496" spans="1:7" ht="19.5" thickTop="1" thickBot="1">
      <c r="A6496" s="22"/>
      <c r="B6496" s="22"/>
      <c r="C6496" s="22" t="str">
        <f>IF(B6496&gt;0,VLOOKUP(B6496,'الموردين والمخازن'!$A$9:$L$10006,2,0)," ")</f>
        <v xml:space="preserve"> </v>
      </c>
      <c r="D6496" s="22"/>
      <c r="E6496" s="22"/>
      <c r="F6496" s="33"/>
      <c r="G6496" s="69" t="str">
        <f t="shared" si="101"/>
        <v/>
      </c>
    </row>
    <row r="6497" spans="1:7" ht="19.5" thickTop="1" thickBot="1">
      <c r="A6497" s="22"/>
      <c r="B6497" s="22"/>
      <c r="C6497" s="22" t="str">
        <f>IF(B6497&gt;0,VLOOKUP(B6497,'الموردين والمخازن'!$A$9:$L$10006,2,0)," ")</f>
        <v xml:space="preserve"> </v>
      </c>
      <c r="D6497" s="22"/>
      <c r="E6497" s="22"/>
      <c r="F6497" s="33"/>
      <c r="G6497" s="69" t="str">
        <f t="shared" si="101"/>
        <v/>
      </c>
    </row>
    <row r="6498" spans="1:7" ht="19.5" thickTop="1" thickBot="1">
      <c r="A6498" s="22"/>
      <c r="B6498" s="22"/>
      <c r="C6498" s="22" t="str">
        <f>IF(B6498&gt;0,VLOOKUP(B6498,'الموردين والمخازن'!$A$9:$L$10006,2,0)," ")</f>
        <v xml:space="preserve"> </v>
      </c>
      <c r="D6498" s="22"/>
      <c r="E6498" s="22"/>
      <c r="F6498" s="33"/>
      <c r="G6498" s="69" t="str">
        <f t="shared" si="101"/>
        <v/>
      </c>
    </row>
    <row r="6499" spans="1:7" ht="19.5" thickTop="1" thickBot="1">
      <c r="A6499" s="22"/>
      <c r="B6499" s="22"/>
      <c r="C6499" s="22" t="str">
        <f>IF(B6499&gt;0,VLOOKUP(B6499,'الموردين والمخازن'!$A$9:$L$10006,2,0)," ")</f>
        <v xml:space="preserve"> </v>
      </c>
      <c r="D6499" s="22"/>
      <c r="E6499" s="22"/>
      <c r="F6499" s="33"/>
      <c r="G6499" s="69" t="str">
        <f t="shared" si="101"/>
        <v/>
      </c>
    </row>
    <row r="6500" spans="1:7" ht="19.5" thickTop="1" thickBot="1">
      <c r="A6500" s="22"/>
      <c r="B6500" s="22"/>
      <c r="C6500" s="22" t="str">
        <f>IF(B6500&gt;0,VLOOKUP(B6500,'الموردين والمخازن'!$A$9:$L$10006,2,0)," ")</f>
        <v xml:space="preserve"> </v>
      </c>
      <c r="D6500" s="22"/>
      <c r="E6500" s="22"/>
      <c r="F6500" s="33"/>
      <c r="G6500" s="69" t="str">
        <f t="shared" si="101"/>
        <v/>
      </c>
    </row>
    <row r="6501" spans="1:7" ht="19.5" thickTop="1" thickBot="1">
      <c r="A6501" s="22"/>
      <c r="B6501" s="22"/>
      <c r="C6501" s="22" t="str">
        <f>IF(B6501&gt;0,VLOOKUP(B6501,'الموردين والمخازن'!$A$9:$L$10006,2,0)," ")</f>
        <v xml:space="preserve"> </v>
      </c>
      <c r="D6501" s="22"/>
      <c r="E6501" s="22"/>
      <c r="F6501" s="33"/>
      <c r="G6501" s="69" t="str">
        <f t="shared" si="101"/>
        <v/>
      </c>
    </row>
    <row r="6502" spans="1:7" ht="19.5" thickTop="1" thickBot="1">
      <c r="A6502" s="22"/>
      <c r="B6502" s="22"/>
      <c r="C6502" s="22" t="str">
        <f>IF(B6502&gt;0,VLOOKUP(B6502,'الموردين والمخازن'!$A$9:$L$10006,2,0)," ")</f>
        <v xml:space="preserve"> </v>
      </c>
      <c r="D6502" s="22"/>
      <c r="E6502" s="22"/>
      <c r="F6502" s="33"/>
      <c r="G6502" s="69" t="str">
        <f t="shared" si="101"/>
        <v/>
      </c>
    </row>
    <row r="6503" spans="1:7" ht="19.5" thickTop="1" thickBot="1">
      <c r="A6503" s="22"/>
      <c r="B6503" s="22"/>
      <c r="C6503" s="22" t="str">
        <f>IF(B6503&gt;0,VLOOKUP(B6503,'الموردين والمخازن'!$A$9:$L$10006,2,0)," ")</f>
        <v xml:space="preserve"> </v>
      </c>
      <c r="D6503" s="22"/>
      <c r="E6503" s="22"/>
      <c r="F6503" s="33"/>
      <c r="G6503" s="69" t="str">
        <f t="shared" si="101"/>
        <v/>
      </c>
    </row>
    <row r="6504" spans="1:7" ht="19.5" thickTop="1" thickBot="1">
      <c r="A6504" s="22"/>
      <c r="B6504" s="22"/>
      <c r="C6504" s="22" t="str">
        <f>IF(B6504&gt;0,VLOOKUP(B6504,'الموردين والمخازن'!$A$9:$L$10006,2,0)," ")</f>
        <v xml:space="preserve"> </v>
      </c>
      <c r="D6504" s="22"/>
      <c r="E6504" s="22"/>
      <c r="F6504" s="33"/>
      <c r="G6504" s="69" t="str">
        <f t="shared" si="101"/>
        <v/>
      </c>
    </row>
    <row r="6505" spans="1:7" ht="19.5" thickTop="1" thickBot="1">
      <c r="A6505" s="22"/>
      <c r="B6505" s="22"/>
      <c r="C6505" s="22" t="str">
        <f>IF(B6505&gt;0,VLOOKUP(B6505,'الموردين والمخازن'!$A$9:$L$10006,2,0)," ")</f>
        <v xml:space="preserve"> </v>
      </c>
      <c r="D6505" s="22"/>
      <c r="E6505" s="22"/>
      <c r="F6505" s="33"/>
      <c r="G6505" s="69" t="str">
        <f t="shared" si="101"/>
        <v/>
      </c>
    </row>
    <row r="6506" spans="1:7" ht="19.5" thickTop="1" thickBot="1">
      <c r="A6506" s="22"/>
      <c r="B6506" s="22"/>
      <c r="C6506" s="22" t="str">
        <f>IF(B6506&gt;0,VLOOKUP(B6506,'الموردين والمخازن'!$A$9:$L$10006,2,0)," ")</f>
        <v xml:space="preserve"> </v>
      </c>
      <c r="D6506" s="22"/>
      <c r="E6506" s="22"/>
      <c r="F6506" s="33"/>
      <c r="G6506" s="69" t="str">
        <f t="shared" si="101"/>
        <v/>
      </c>
    </row>
    <row r="6507" spans="1:7" ht="19.5" thickTop="1" thickBot="1">
      <c r="A6507" s="22"/>
      <c r="B6507" s="22"/>
      <c r="C6507" s="22" t="str">
        <f>IF(B6507&gt;0,VLOOKUP(B6507,'الموردين والمخازن'!$A$9:$L$10006,2,0)," ")</f>
        <v xml:space="preserve"> </v>
      </c>
      <c r="D6507" s="22"/>
      <c r="E6507" s="22"/>
      <c r="F6507" s="33"/>
      <c r="G6507" s="69" t="str">
        <f t="shared" si="101"/>
        <v/>
      </c>
    </row>
    <row r="6508" spans="1:7" ht="19.5" thickTop="1" thickBot="1">
      <c r="A6508" s="22"/>
      <c r="B6508" s="22"/>
      <c r="C6508" s="22" t="str">
        <f>IF(B6508&gt;0,VLOOKUP(B6508,'الموردين والمخازن'!$A$9:$L$10006,2,0)," ")</f>
        <v xml:space="preserve"> </v>
      </c>
      <c r="D6508" s="22"/>
      <c r="E6508" s="22"/>
      <c r="F6508" s="33"/>
      <c r="G6508" s="69" t="str">
        <f t="shared" si="101"/>
        <v/>
      </c>
    </row>
    <row r="6509" spans="1:7" ht="19.5" thickTop="1" thickBot="1">
      <c r="A6509" s="22"/>
      <c r="B6509" s="22"/>
      <c r="C6509" s="22" t="str">
        <f>IF(B6509&gt;0,VLOOKUP(B6509,'الموردين والمخازن'!$A$9:$L$10006,2,0)," ")</f>
        <v xml:space="preserve"> </v>
      </c>
      <c r="D6509" s="22"/>
      <c r="E6509" s="22"/>
      <c r="F6509" s="33"/>
      <c r="G6509" s="69" t="str">
        <f t="shared" si="101"/>
        <v/>
      </c>
    </row>
    <row r="6510" spans="1:7" ht="19.5" thickTop="1" thickBot="1">
      <c r="A6510" s="22"/>
      <c r="B6510" s="22"/>
      <c r="C6510" s="22" t="str">
        <f>IF(B6510&gt;0,VLOOKUP(B6510,'الموردين والمخازن'!$A$9:$L$10006,2,0)," ")</f>
        <v xml:space="preserve"> </v>
      </c>
      <c r="D6510" s="22"/>
      <c r="E6510" s="22"/>
      <c r="F6510" s="33"/>
      <c r="G6510" s="69" t="str">
        <f t="shared" si="101"/>
        <v/>
      </c>
    </row>
    <row r="6511" spans="1:7" ht="19.5" thickTop="1" thickBot="1">
      <c r="A6511" s="22"/>
      <c r="B6511" s="22"/>
      <c r="C6511" s="22" t="str">
        <f>IF(B6511&gt;0,VLOOKUP(B6511,'الموردين والمخازن'!$A$9:$L$10006,2,0)," ")</f>
        <v xml:space="preserve"> </v>
      </c>
      <c r="D6511" s="22"/>
      <c r="E6511" s="22"/>
      <c r="F6511" s="33"/>
      <c r="G6511" s="69" t="str">
        <f t="shared" si="101"/>
        <v/>
      </c>
    </row>
    <row r="6512" spans="1:7" ht="19.5" thickTop="1" thickBot="1">
      <c r="A6512" s="22"/>
      <c r="B6512" s="22"/>
      <c r="C6512" s="22" t="str">
        <f>IF(B6512&gt;0,VLOOKUP(B6512,'الموردين والمخازن'!$A$9:$L$10006,2,0)," ")</f>
        <v xml:space="preserve"> </v>
      </c>
      <c r="D6512" s="22"/>
      <c r="E6512" s="22"/>
      <c r="F6512" s="33"/>
      <c r="G6512" s="69" t="str">
        <f t="shared" si="101"/>
        <v/>
      </c>
    </row>
    <row r="6513" spans="1:7" ht="19.5" thickTop="1" thickBot="1">
      <c r="A6513" s="22"/>
      <c r="B6513" s="22"/>
      <c r="C6513" s="22" t="str">
        <f>IF(B6513&gt;0,VLOOKUP(B6513,'الموردين والمخازن'!$A$9:$L$10006,2,0)," ")</f>
        <v xml:space="preserve"> </v>
      </c>
      <c r="D6513" s="22"/>
      <c r="E6513" s="22"/>
      <c r="F6513" s="33"/>
      <c r="G6513" s="69" t="str">
        <f t="shared" si="101"/>
        <v/>
      </c>
    </row>
    <row r="6514" spans="1:7" ht="19.5" thickTop="1" thickBot="1">
      <c r="A6514" s="22"/>
      <c r="B6514" s="22"/>
      <c r="C6514" s="22" t="str">
        <f>IF(B6514&gt;0,VLOOKUP(B6514,'الموردين والمخازن'!$A$9:$L$10006,2,0)," ")</f>
        <v xml:space="preserve"> </v>
      </c>
      <c r="D6514" s="22"/>
      <c r="E6514" s="22"/>
      <c r="F6514" s="33"/>
      <c r="G6514" s="69" t="str">
        <f t="shared" si="101"/>
        <v/>
      </c>
    </row>
    <row r="6515" spans="1:7" ht="19.5" thickTop="1" thickBot="1">
      <c r="A6515" s="22"/>
      <c r="B6515" s="22"/>
      <c r="C6515" s="22" t="str">
        <f>IF(B6515&gt;0,VLOOKUP(B6515,'الموردين والمخازن'!$A$9:$L$10006,2,0)," ")</f>
        <v xml:space="preserve"> </v>
      </c>
      <c r="D6515" s="22"/>
      <c r="E6515" s="22"/>
      <c r="F6515" s="33"/>
      <c r="G6515" s="69" t="str">
        <f t="shared" si="101"/>
        <v/>
      </c>
    </row>
    <row r="6516" spans="1:7" ht="19.5" thickTop="1" thickBot="1">
      <c r="A6516" s="22"/>
      <c r="B6516" s="22"/>
      <c r="C6516" s="22" t="str">
        <f>IF(B6516&gt;0,VLOOKUP(B6516,'الموردين والمخازن'!$A$9:$L$10006,2,0)," ")</f>
        <v xml:space="preserve"> </v>
      </c>
      <c r="D6516" s="22"/>
      <c r="E6516" s="22"/>
      <c r="F6516" s="33"/>
      <c r="G6516" s="69" t="str">
        <f t="shared" si="101"/>
        <v/>
      </c>
    </row>
    <row r="6517" spans="1:7" ht="19.5" thickTop="1" thickBot="1">
      <c r="A6517" s="22"/>
      <c r="B6517" s="22"/>
      <c r="C6517" s="22" t="str">
        <f>IF(B6517&gt;0,VLOOKUP(B6517,'الموردين والمخازن'!$A$9:$L$10006,2,0)," ")</f>
        <v xml:space="preserve"> </v>
      </c>
      <c r="D6517" s="22"/>
      <c r="E6517" s="22"/>
      <c r="F6517" s="33"/>
      <c r="G6517" s="69" t="str">
        <f t="shared" si="101"/>
        <v/>
      </c>
    </row>
    <row r="6518" spans="1:7" ht="19.5" thickTop="1" thickBot="1">
      <c r="A6518" s="22"/>
      <c r="B6518" s="22"/>
      <c r="C6518" s="22" t="str">
        <f>IF(B6518&gt;0,VLOOKUP(B6518,'الموردين والمخازن'!$A$9:$L$10006,2,0)," ")</f>
        <v xml:space="preserve"> </v>
      </c>
      <c r="D6518" s="22"/>
      <c r="E6518" s="22"/>
      <c r="F6518" s="33"/>
      <c r="G6518" s="69" t="str">
        <f t="shared" si="101"/>
        <v/>
      </c>
    </row>
    <row r="6519" spans="1:7" ht="19.5" thickTop="1" thickBot="1">
      <c r="A6519" s="22"/>
      <c r="B6519" s="22"/>
      <c r="C6519" s="22" t="str">
        <f>IF(B6519&gt;0,VLOOKUP(B6519,'الموردين والمخازن'!$A$9:$L$10006,2,0)," ")</f>
        <v xml:space="preserve"> </v>
      </c>
      <c r="D6519" s="22"/>
      <c r="E6519" s="22"/>
      <c r="F6519" s="33"/>
      <c r="G6519" s="69" t="str">
        <f t="shared" si="101"/>
        <v/>
      </c>
    </row>
    <row r="6520" spans="1:7" ht="19.5" thickTop="1" thickBot="1">
      <c r="A6520" s="22"/>
      <c r="B6520" s="22"/>
      <c r="C6520" s="22" t="str">
        <f>IF(B6520&gt;0,VLOOKUP(B6520,'الموردين والمخازن'!$A$9:$L$10006,2,0)," ")</f>
        <v xml:space="preserve"> </v>
      </c>
      <c r="D6520" s="22"/>
      <c r="E6520" s="22"/>
      <c r="F6520" s="33"/>
      <c r="G6520" s="69" t="str">
        <f t="shared" si="101"/>
        <v/>
      </c>
    </row>
    <row r="6521" spans="1:7" ht="19.5" thickTop="1" thickBot="1">
      <c r="A6521" s="22"/>
      <c r="B6521" s="22"/>
      <c r="C6521" s="22" t="str">
        <f>IF(B6521&gt;0,VLOOKUP(B6521,'الموردين والمخازن'!$A$9:$L$10006,2,0)," ")</f>
        <v xml:space="preserve"> </v>
      </c>
      <c r="D6521" s="22"/>
      <c r="E6521" s="22"/>
      <c r="F6521" s="33"/>
      <c r="G6521" s="69" t="str">
        <f t="shared" si="101"/>
        <v/>
      </c>
    </row>
    <row r="6522" spans="1:7" ht="19.5" thickTop="1" thickBot="1">
      <c r="A6522" s="22"/>
      <c r="B6522" s="22"/>
      <c r="C6522" s="22" t="str">
        <f>IF(B6522&gt;0,VLOOKUP(B6522,'الموردين والمخازن'!$A$9:$L$10006,2,0)," ")</f>
        <v xml:space="preserve"> </v>
      </c>
      <c r="D6522" s="22"/>
      <c r="E6522" s="22"/>
      <c r="F6522" s="33"/>
      <c r="G6522" s="69" t="str">
        <f t="shared" si="101"/>
        <v/>
      </c>
    </row>
    <row r="6523" spans="1:7" ht="19.5" thickTop="1" thickBot="1">
      <c r="A6523" s="22"/>
      <c r="B6523" s="22"/>
      <c r="C6523" s="22" t="str">
        <f>IF(B6523&gt;0,VLOOKUP(B6523,'الموردين والمخازن'!$A$9:$L$10006,2,0)," ")</f>
        <v xml:space="preserve"> </v>
      </c>
      <c r="D6523" s="22"/>
      <c r="E6523" s="22"/>
      <c r="F6523" s="33"/>
      <c r="G6523" s="69" t="str">
        <f t="shared" si="101"/>
        <v/>
      </c>
    </row>
    <row r="6524" spans="1:7" ht="19.5" thickTop="1" thickBot="1">
      <c r="A6524" s="22"/>
      <c r="B6524" s="22"/>
      <c r="C6524" s="22" t="str">
        <f>IF(B6524&gt;0,VLOOKUP(B6524,'الموردين والمخازن'!$A$9:$L$10006,2,0)," ")</f>
        <v xml:space="preserve"> </v>
      </c>
      <c r="D6524" s="22"/>
      <c r="E6524" s="22"/>
      <c r="F6524" s="33"/>
      <c r="G6524" s="69" t="str">
        <f t="shared" si="101"/>
        <v/>
      </c>
    </row>
    <row r="6525" spans="1:7" ht="19.5" thickTop="1" thickBot="1">
      <c r="A6525" s="22"/>
      <c r="B6525" s="22"/>
      <c r="C6525" s="22" t="str">
        <f>IF(B6525&gt;0,VLOOKUP(B6525,'الموردين والمخازن'!$A$9:$L$10006,2,0)," ")</f>
        <v xml:space="preserve"> </v>
      </c>
      <c r="D6525" s="22"/>
      <c r="E6525" s="22"/>
      <c r="F6525" s="33"/>
      <c r="G6525" s="69" t="str">
        <f t="shared" si="101"/>
        <v/>
      </c>
    </row>
    <row r="6526" spans="1:7" ht="19.5" thickTop="1" thickBot="1">
      <c r="A6526" s="22"/>
      <c r="B6526" s="22"/>
      <c r="C6526" s="22" t="str">
        <f>IF(B6526&gt;0,VLOOKUP(B6526,'الموردين والمخازن'!$A$9:$L$10006,2,0)," ")</f>
        <v xml:space="preserve"> </v>
      </c>
      <c r="D6526" s="22"/>
      <c r="E6526" s="22"/>
      <c r="F6526" s="33"/>
      <c r="G6526" s="69" t="str">
        <f t="shared" si="101"/>
        <v/>
      </c>
    </row>
    <row r="6527" spans="1:7" ht="19.5" thickTop="1" thickBot="1">
      <c r="A6527" s="22"/>
      <c r="B6527" s="22"/>
      <c r="C6527" s="22" t="str">
        <f>IF(B6527&gt;0,VLOOKUP(B6527,'الموردين والمخازن'!$A$9:$L$10006,2,0)," ")</f>
        <v xml:space="preserve"> </v>
      </c>
      <c r="D6527" s="22"/>
      <c r="E6527" s="22"/>
      <c r="F6527" s="33"/>
      <c r="G6527" s="69" t="str">
        <f t="shared" si="101"/>
        <v/>
      </c>
    </row>
    <row r="6528" spans="1:7" ht="19.5" thickTop="1" thickBot="1">
      <c r="A6528" s="22"/>
      <c r="B6528" s="22"/>
      <c r="C6528" s="22" t="str">
        <f>IF(B6528&gt;0,VLOOKUP(B6528,'الموردين والمخازن'!$A$9:$L$10006,2,0)," ")</f>
        <v xml:space="preserve"> </v>
      </c>
      <c r="D6528" s="22"/>
      <c r="E6528" s="22"/>
      <c r="F6528" s="33"/>
      <c r="G6528" s="69" t="str">
        <f t="shared" si="101"/>
        <v/>
      </c>
    </row>
    <row r="6529" spans="1:7" ht="19.5" thickTop="1" thickBot="1">
      <c r="A6529" s="22"/>
      <c r="B6529" s="22"/>
      <c r="C6529" s="22" t="str">
        <f>IF(B6529&gt;0,VLOOKUP(B6529,'الموردين والمخازن'!$A$9:$L$10006,2,0)," ")</f>
        <v xml:space="preserve"> </v>
      </c>
      <c r="D6529" s="22"/>
      <c r="E6529" s="22"/>
      <c r="F6529" s="33"/>
      <c r="G6529" s="69" t="str">
        <f t="shared" si="101"/>
        <v/>
      </c>
    </row>
    <row r="6530" spans="1:7" ht="19.5" thickTop="1" thickBot="1">
      <c r="A6530" s="22"/>
      <c r="B6530" s="22"/>
      <c r="C6530" s="22" t="str">
        <f>IF(B6530&gt;0,VLOOKUP(B6530,'الموردين والمخازن'!$A$9:$L$10006,2,0)," ")</f>
        <v xml:space="preserve"> </v>
      </c>
      <c r="D6530" s="22"/>
      <c r="E6530" s="22"/>
      <c r="F6530" s="33"/>
      <c r="G6530" s="69" t="str">
        <f t="shared" si="101"/>
        <v/>
      </c>
    </row>
    <row r="6531" spans="1:7" ht="19.5" thickTop="1" thickBot="1">
      <c r="A6531" s="22"/>
      <c r="B6531" s="22"/>
      <c r="C6531" s="22" t="str">
        <f>IF(B6531&gt;0,VLOOKUP(B6531,'الموردين والمخازن'!$A$9:$L$10006,2,0)," ")</f>
        <v xml:space="preserve"> </v>
      </c>
      <c r="D6531" s="22"/>
      <c r="E6531" s="22"/>
      <c r="F6531" s="33"/>
      <c r="G6531" s="69" t="str">
        <f t="shared" si="101"/>
        <v/>
      </c>
    </row>
    <row r="6532" spans="1:7" ht="19.5" thickTop="1" thickBot="1">
      <c r="A6532" s="22"/>
      <c r="B6532" s="22"/>
      <c r="C6532" s="22" t="str">
        <f>IF(B6532&gt;0,VLOOKUP(B6532,'الموردين والمخازن'!$A$9:$L$10006,2,0)," ")</f>
        <v xml:space="preserve"> </v>
      </c>
      <c r="D6532" s="22"/>
      <c r="E6532" s="22"/>
      <c r="F6532" s="33"/>
      <c r="G6532" s="69" t="str">
        <f t="shared" si="101"/>
        <v/>
      </c>
    </row>
    <row r="6533" spans="1:7" ht="19.5" thickTop="1" thickBot="1">
      <c r="A6533" s="22"/>
      <c r="B6533" s="22"/>
      <c r="C6533" s="22" t="str">
        <f>IF(B6533&gt;0,VLOOKUP(B6533,'الموردين والمخازن'!$A$9:$L$10006,2,0)," ")</f>
        <v xml:space="preserve"> </v>
      </c>
      <c r="D6533" s="22"/>
      <c r="E6533" s="22"/>
      <c r="F6533" s="33"/>
      <c r="G6533" s="69" t="str">
        <f t="shared" si="101"/>
        <v/>
      </c>
    </row>
    <row r="6534" spans="1:7" ht="19.5" thickTop="1" thickBot="1">
      <c r="A6534" s="22"/>
      <c r="B6534" s="22"/>
      <c r="C6534" s="22" t="str">
        <f>IF(B6534&gt;0,VLOOKUP(B6534,'الموردين والمخازن'!$A$9:$L$10006,2,0)," ")</f>
        <v xml:space="preserve"> </v>
      </c>
      <c r="D6534" s="22"/>
      <c r="E6534" s="22"/>
      <c r="F6534" s="33"/>
      <c r="G6534" s="69" t="str">
        <f t="shared" si="101"/>
        <v/>
      </c>
    </row>
    <row r="6535" spans="1:7" ht="19.5" thickTop="1" thickBot="1">
      <c r="A6535" s="22"/>
      <c r="B6535" s="22"/>
      <c r="C6535" s="22" t="str">
        <f>IF(B6535&gt;0,VLOOKUP(B6535,'الموردين والمخازن'!$A$9:$L$10006,2,0)," ")</f>
        <v xml:space="preserve"> </v>
      </c>
      <c r="D6535" s="22"/>
      <c r="E6535" s="22"/>
      <c r="F6535" s="33"/>
      <c r="G6535" s="69" t="str">
        <f t="shared" si="101"/>
        <v/>
      </c>
    </row>
    <row r="6536" spans="1:7" ht="19.5" thickTop="1" thickBot="1">
      <c r="A6536" s="22"/>
      <c r="B6536" s="22"/>
      <c r="C6536" s="22" t="str">
        <f>IF(B6536&gt;0,VLOOKUP(B6536,'الموردين والمخازن'!$A$9:$L$10006,2,0)," ")</f>
        <v xml:space="preserve"> </v>
      </c>
      <c r="D6536" s="22"/>
      <c r="E6536" s="22"/>
      <c r="F6536" s="33"/>
      <c r="G6536" s="69" t="str">
        <f t="shared" si="101"/>
        <v/>
      </c>
    </row>
    <row r="6537" spans="1:7" ht="19.5" thickTop="1" thickBot="1">
      <c r="A6537" s="22"/>
      <c r="B6537" s="22"/>
      <c r="C6537" s="22" t="str">
        <f>IF(B6537&gt;0,VLOOKUP(B6537,'الموردين والمخازن'!$A$9:$L$10006,2,0)," ")</f>
        <v xml:space="preserve"> </v>
      </c>
      <c r="D6537" s="22"/>
      <c r="E6537" s="22"/>
      <c r="F6537" s="33"/>
      <c r="G6537" s="69" t="str">
        <f t="shared" ref="G6537:G6600" si="102">B6537&amp;A6537</f>
        <v/>
      </c>
    </row>
    <row r="6538" spans="1:7" ht="19.5" thickTop="1" thickBot="1">
      <c r="A6538" s="22"/>
      <c r="B6538" s="22"/>
      <c r="C6538" s="22" t="str">
        <f>IF(B6538&gt;0,VLOOKUP(B6538,'الموردين والمخازن'!$A$9:$L$10006,2,0)," ")</f>
        <v xml:space="preserve"> </v>
      </c>
      <c r="D6538" s="22"/>
      <c r="E6538" s="22"/>
      <c r="F6538" s="33"/>
      <c r="G6538" s="69" t="str">
        <f t="shared" si="102"/>
        <v/>
      </c>
    </row>
    <row r="6539" spans="1:7" ht="19.5" thickTop="1" thickBot="1">
      <c r="A6539" s="22"/>
      <c r="B6539" s="22"/>
      <c r="C6539" s="22" t="str">
        <f>IF(B6539&gt;0,VLOOKUP(B6539,'الموردين والمخازن'!$A$9:$L$10006,2,0)," ")</f>
        <v xml:space="preserve"> </v>
      </c>
      <c r="D6539" s="22"/>
      <c r="E6539" s="22"/>
      <c r="F6539" s="33"/>
      <c r="G6539" s="69" t="str">
        <f t="shared" si="102"/>
        <v/>
      </c>
    </row>
    <row r="6540" spans="1:7" ht="19.5" thickTop="1" thickBot="1">
      <c r="A6540" s="22"/>
      <c r="B6540" s="22"/>
      <c r="C6540" s="22" t="str">
        <f>IF(B6540&gt;0,VLOOKUP(B6540,'الموردين والمخازن'!$A$9:$L$10006,2,0)," ")</f>
        <v xml:space="preserve"> </v>
      </c>
      <c r="D6540" s="22"/>
      <c r="E6540" s="22"/>
      <c r="F6540" s="33"/>
      <c r="G6540" s="69" t="str">
        <f t="shared" si="102"/>
        <v/>
      </c>
    </row>
    <row r="6541" spans="1:7" ht="19.5" thickTop="1" thickBot="1">
      <c r="A6541" s="22"/>
      <c r="B6541" s="22"/>
      <c r="C6541" s="22" t="str">
        <f>IF(B6541&gt;0,VLOOKUP(B6541,'الموردين والمخازن'!$A$9:$L$10006,2,0)," ")</f>
        <v xml:space="preserve"> </v>
      </c>
      <c r="D6541" s="22"/>
      <c r="E6541" s="22"/>
      <c r="F6541" s="33"/>
      <c r="G6541" s="69" t="str">
        <f t="shared" si="102"/>
        <v/>
      </c>
    </row>
    <row r="6542" spans="1:7" ht="19.5" thickTop="1" thickBot="1">
      <c r="A6542" s="22"/>
      <c r="B6542" s="22"/>
      <c r="C6542" s="22" t="str">
        <f>IF(B6542&gt;0,VLOOKUP(B6542,'الموردين والمخازن'!$A$9:$L$10006,2,0)," ")</f>
        <v xml:space="preserve"> </v>
      </c>
      <c r="D6542" s="22"/>
      <c r="E6542" s="22"/>
      <c r="F6542" s="33"/>
      <c r="G6542" s="69" t="str">
        <f t="shared" si="102"/>
        <v/>
      </c>
    </row>
    <row r="6543" spans="1:7" ht="19.5" thickTop="1" thickBot="1">
      <c r="A6543" s="22"/>
      <c r="B6543" s="22"/>
      <c r="C6543" s="22" t="str">
        <f>IF(B6543&gt;0,VLOOKUP(B6543,'الموردين والمخازن'!$A$9:$L$10006,2,0)," ")</f>
        <v xml:space="preserve"> </v>
      </c>
      <c r="D6543" s="22"/>
      <c r="E6543" s="22"/>
      <c r="F6543" s="33"/>
      <c r="G6543" s="69" t="str">
        <f t="shared" si="102"/>
        <v/>
      </c>
    </row>
    <row r="6544" spans="1:7" ht="19.5" thickTop="1" thickBot="1">
      <c r="A6544" s="22"/>
      <c r="B6544" s="22"/>
      <c r="C6544" s="22" t="str">
        <f>IF(B6544&gt;0,VLOOKUP(B6544,'الموردين والمخازن'!$A$9:$L$10006,2,0)," ")</f>
        <v xml:space="preserve"> </v>
      </c>
      <c r="D6544" s="22"/>
      <c r="E6544" s="22"/>
      <c r="F6544" s="33"/>
      <c r="G6544" s="69" t="str">
        <f t="shared" si="102"/>
        <v/>
      </c>
    </row>
    <row r="6545" spans="1:7" ht="19.5" thickTop="1" thickBot="1">
      <c r="A6545" s="22"/>
      <c r="B6545" s="22"/>
      <c r="C6545" s="22" t="str">
        <f>IF(B6545&gt;0,VLOOKUP(B6545,'الموردين والمخازن'!$A$9:$L$10006,2,0)," ")</f>
        <v xml:space="preserve"> </v>
      </c>
      <c r="D6545" s="22"/>
      <c r="E6545" s="22"/>
      <c r="F6545" s="33"/>
      <c r="G6545" s="69" t="str">
        <f t="shared" si="102"/>
        <v/>
      </c>
    </row>
    <row r="6546" spans="1:7" ht="19.5" thickTop="1" thickBot="1">
      <c r="A6546" s="22"/>
      <c r="B6546" s="22"/>
      <c r="C6546" s="22" t="str">
        <f>IF(B6546&gt;0,VLOOKUP(B6546,'الموردين والمخازن'!$A$9:$L$10006,2,0)," ")</f>
        <v xml:space="preserve"> </v>
      </c>
      <c r="D6546" s="22"/>
      <c r="E6546" s="22"/>
      <c r="F6546" s="33"/>
      <c r="G6546" s="69" t="str">
        <f t="shared" si="102"/>
        <v/>
      </c>
    </row>
    <row r="6547" spans="1:7" ht="19.5" thickTop="1" thickBot="1">
      <c r="A6547" s="22"/>
      <c r="B6547" s="22"/>
      <c r="C6547" s="22" t="str">
        <f>IF(B6547&gt;0,VLOOKUP(B6547,'الموردين والمخازن'!$A$9:$L$10006,2,0)," ")</f>
        <v xml:space="preserve"> </v>
      </c>
      <c r="D6547" s="22"/>
      <c r="E6547" s="22"/>
      <c r="F6547" s="33"/>
      <c r="G6547" s="69" t="str">
        <f t="shared" si="102"/>
        <v/>
      </c>
    </row>
    <row r="6548" spans="1:7" ht="19.5" thickTop="1" thickBot="1">
      <c r="A6548" s="22"/>
      <c r="B6548" s="22"/>
      <c r="C6548" s="22" t="str">
        <f>IF(B6548&gt;0,VLOOKUP(B6548,'الموردين والمخازن'!$A$9:$L$10006,2,0)," ")</f>
        <v xml:space="preserve"> </v>
      </c>
      <c r="D6548" s="22"/>
      <c r="E6548" s="22"/>
      <c r="F6548" s="33"/>
      <c r="G6548" s="69" t="str">
        <f t="shared" si="102"/>
        <v/>
      </c>
    </row>
    <row r="6549" spans="1:7" ht="19.5" thickTop="1" thickBot="1">
      <c r="A6549" s="22"/>
      <c r="B6549" s="22"/>
      <c r="C6549" s="22" t="str">
        <f>IF(B6549&gt;0,VLOOKUP(B6549,'الموردين والمخازن'!$A$9:$L$10006,2,0)," ")</f>
        <v xml:space="preserve"> </v>
      </c>
      <c r="D6549" s="22"/>
      <c r="E6549" s="22"/>
      <c r="F6549" s="33"/>
      <c r="G6549" s="69" t="str">
        <f t="shared" si="102"/>
        <v/>
      </c>
    </row>
    <row r="6550" spans="1:7" ht="19.5" thickTop="1" thickBot="1">
      <c r="A6550" s="22"/>
      <c r="B6550" s="22"/>
      <c r="C6550" s="22" t="str">
        <f>IF(B6550&gt;0,VLOOKUP(B6550,'الموردين والمخازن'!$A$9:$L$10006,2,0)," ")</f>
        <v xml:space="preserve"> </v>
      </c>
      <c r="D6550" s="22"/>
      <c r="E6550" s="22"/>
      <c r="F6550" s="33"/>
      <c r="G6550" s="69" t="str">
        <f t="shared" si="102"/>
        <v/>
      </c>
    </row>
    <row r="6551" spans="1:7" ht="19.5" thickTop="1" thickBot="1">
      <c r="A6551" s="22"/>
      <c r="B6551" s="22"/>
      <c r="C6551" s="22" t="str">
        <f>IF(B6551&gt;0,VLOOKUP(B6551,'الموردين والمخازن'!$A$9:$L$10006,2,0)," ")</f>
        <v xml:space="preserve"> </v>
      </c>
      <c r="D6551" s="22"/>
      <c r="E6551" s="22"/>
      <c r="F6551" s="33"/>
      <c r="G6551" s="69" t="str">
        <f t="shared" si="102"/>
        <v/>
      </c>
    </row>
    <row r="6552" spans="1:7" ht="19.5" thickTop="1" thickBot="1">
      <c r="A6552" s="22"/>
      <c r="B6552" s="22"/>
      <c r="C6552" s="22" t="str">
        <f>IF(B6552&gt;0,VLOOKUP(B6552,'الموردين والمخازن'!$A$9:$L$10006,2,0)," ")</f>
        <v xml:space="preserve"> </v>
      </c>
      <c r="D6552" s="22"/>
      <c r="E6552" s="22"/>
      <c r="F6552" s="33"/>
      <c r="G6552" s="69" t="str">
        <f t="shared" si="102"/>
        <v/>
      </c>
    </row>
    <row r="6553" spans="1:7" ht="19.5" thickTop="1" thickBot="1">
      <c r="A6553" s="22"/>
      <c r="B6553" s="22"/>
      <c r="C6553" s="22" t="str">
        <f>IF(B6553&gt;0,VLOOKUP(B6553,'الموردين والمخازن'!$A$9:$L$10006,2,0)," ")</f>
        <v xml:space="preserve"> </v>
      </c>
      <c r="D6553" s="22"/>
      <c r="E6553" s="22"/>
      <c r="F6553" s="33"/>
      <c r="G6553" s="69" t="str">
        <f t="shared" si="102"/>
        <v/>
      </c>
    </row>
    <row r="6554" spans="1:7" ht="19.5" thickTop="1" thickBot="1">
      <c r="A6554" s="22"/>
      <c r="B6554" s="22"/>
      <c r="C6554" s="22" t="str">
        <f>IF(B6554&gt;0,VLOOKUP(B6554,'الموردين والمخازن'!$A$9:$L$10006,2,0)," ")</f>
        <v xml:space="preserve"> </v>
      </c>
      <c r="D6554" s="22"/>
      <c r="E6554" s="22"/>
      <c r="F6554" s="33"/>
      <c r="G6554" s="69" t="str">
        <f t="shared" si="102"/>
        <v/>
      </c>
    </row>
    <row r="6555" spans="1:7" ht="19.5" thickTop="1" thickBot="1">
      <c r="A6555" s="22"/>
      <c r="B6555" s="22"/>
      <c r="C6555" s="22" t="str">
        <f>IF(B6555&gt;0,VLOOKUP(B6555,'الموردين والمخازن'!$A$9:$L$10006,2,0)," ")</f>
        <v xml:space="preserve"> </v>
      </c>
      <c r="D6555" s="22"/>
      <c r="E6555" s="22"/>
      <c r="F6555" s="33"/>
      <c r="G6555" s="69" t="str">
        <f t="shared" si="102"/>
        <v/>
      </c>
    </row>
    <row r="6556" spans="1:7" ht="19.5" thickTop="1" thickBot="1">
      <c r="A6556" s="22"/>
      <c r="B6556" s="22"/>
      <c r="C6556" s="22" t="str">
        <f>IF(B6556&gt;0,VLOOKUP(B6556,'الموردين والمخازن'!$A$9:$L$10006,2,0)," ")</f>
        <v xml:space="preserve"> </v>
      </c>
      <c r="D6556" s="22"/>
      <c r="E6556" s="22"/>
      <c r="F6556" s="33"/>
      <c r="G6556" s="69" t="str">
        <f t="shared" si="102"/>
        <v/>
      </c>
    </row>
    <row r="6557" spans="1:7" ht="19.5" thickTop="1" thickBot="1">
      <c r="A6557" s="22"/>
      <c r="B6557" s="22"/>
      <c r="C6557" s="22" t="str">
        <f>IF(B6557&gt;0,VLOOKUP(B6557,'الموردين والمخازن'!$A$9:$L$10006,2,0)," ")</f>
        <v xml:space="preserve"> </v>
      </c>
      <c r="D6557" s="22"/>
      <c r="E6557" s="22"/>
      <c r="F6557" s="33"/>
      <c r="G6557" s="69" t="str">
        <f t="shared" si="102"/>
        <v/>
      </c>
    </row>
    <row r="6558" spans="1:7" ht="19.5" thickTop="1" thickBot="1">
      <c r="A6558" s="22"/>
      <c r="B6558" s="22"/>
      <c r="C6558" s="22" t="str">
        <f>IF(B6558&gt;0,VLOOKUP(B6558,'الموردين والمخازن'!$A$9:$L$10006,2,0)," ")</f>
        <v xml:space="preserve"> </v>
      </c>
      <c r="D6558" s="22"/>
      <c r="E6558" s="22"/>
      <c r="F6558" s="33"/>
      <c r="G6558" s="69" t="str">
        <f t="shared" si="102"/>
        <v/>
      </c>
    </row>
    <row r="6559" spans="1:7" ht="19.5" thickTop="1" thickBot="1">
      <c r="A6559" s="22"/>
      <c r="B6559" s="22"/>
      <c r="C6559" s="22" t="str">
        <f>IF(B6559&gt;0,VLOOKUP(B6559,'الموردين والمخازن'!$A$9:$L$10006,2,0)," ")</f>
        <v xml:space="preserve"> </v>
      </c>
      <c r="D6559" s="22"/>
      <c r="E6559" s="22"/>
      <c r="F6559" s="33"/>
      <c r="G6559" s="69" t="str">
        <f t="shared" si="102"/>
        <v/>
      </c>
    </row>
    <row r="6560" spans="1:7" ht="19.5" thickTop="1" thickBot="1">
      <c r="A6560" s="22"/>
      <c r="B6560" s="22"/>
      <c r="C6560" s="22" t="str">
        <f>IF(B6560&gt;0,VLOOKUP(B6560,'الموردين والمخازن'!$A$9:$L$10006,2,0)," ")</f>
        <v xml:space="preserve"> </v>
      </c>
      <c r="D6560" s="22"/>
      <c r="E6560" s="22"/>
      <c r="F6560" s="33"/>
      <c r="G6560" s="69" t="str">
        <f t="shared" si="102"/>
        <v/>
      </c>
    </row>
    <row r="6561" spans="1:7" ht="19.5" thickTop="1" thickBot="1">
      <c r="A6561" s="22"/>
      <c r="B6561" s="22"/>
      <c r="C6561" s="22" t="str">
        <f>IF(B6561&gt;0,VLOOKUP(B6561,'الموردين والمخازن'!$A$9:$L$10006,2,0)," ")</f>
        <v xml:space="preserve"> </v>
      </c>
      <c r="D6561" s="22"/>
      <c r="E6561" s="22"/>
      <c r="F6561" s="33"/>
      <c r="G6561" s="69" t="str">
        <f t="shared" si="102"/>
        <v/>
      </c>
    </row>
    <row r="6562" spans="1:7" ht="19.5" thickTop="1" thickBot="1">
      <c r="A6562" s="22"/>
      <c r="B6562" s="22"/>
      <c r="C6562" s="22" t="str">
        <f>IF(B6562&gt;0,VLOOKUP(B6562,'الموردين والمخازن'!$A$9:$L$10006,2,0)," ")</f>
        <v xml:space="preserve"> </v>
      </c>
      <c r="D6562" s="22"/>
      <c r="E6562" s="22"/>
      <c r="F6562" s="33"/>
      <c r="G6562" s="69" t="str">
        <f t="shared" si="102"/>
        <v/>
      </c>
    </row>
    <row r="6563" spans="1:7" ht="19.5" thickTop="1" thickBot="1">
      <c r="A6563" s="22"/>
      <c r="B6563" s="22"/>
      <c r="C6563" s="22" t="str">
        <f>IF(B6563&gt;0,VLOOKUP(B6563,'الموردين والمخازن'!$A$9:$L$10006,2,0)," ")</f>
        <v xml:space="preserve"> </v>
      </c>
      <c r="D6563" s="22"/>
      <c r="E6563" s="22"/>
      <c r="F6563" s="33"/>
      <c r="G6563" s="69" t="str">
        <f t="shared" si="102"/>
        <v/>
      </c>
    </row>
    <row r="6564" spans="1:7" ht="19.5" thickTop="1" thickBot="1">
      <c r="A6564" s="22"/>
      <c r="B6564" s="22"/>
      <c r="C6564" s="22" t="str">
        <f>IF(B6564&gt;0,VLOOKUP(B6564,'الموردين والمخازن'!$A$9:$L$10006,2,0)," ")</f>
        <v xml:space="preserve"> </v>
      </c>
      <c r="D6564" s="22"/>
      <c r="E6564" s="22"/>
      <c r="F6564" s="33"/>
      <c r="G6564" s="69" t="str">
        <f t="shared" si="102"/>
        <v/>
      </c>
    </row>
    <row r="6565" spans="1:7" ht="19.5" thickTop="1" thickBot="1">
      <c r="A6565" s="22"/>
      <c r="B6565" s="22"/>
      <c r="C6565" s="22" t="str">
        <f>IF(B6565&gt;0,VLOOKUP(B6565,'الموردين والمخازن'!$A$9:$L$10006,2,0)," ")</f>
        <v xml:space="preserve"> </v>
      </c>
      <c r="D6565" s="22"/>
      <c r="E6565" s="22"/>
      <c r="F6565" s="33"/>
      <c r="G6565" s="69" t="str">
        <f t="shared" si="102"/>
        <v/>
      </c>
    </row>
    <row r="6566" spans="1:7" ht="19.5" thickTop="1" thickBot="1">
      <c r="A6566" s="22"/>
      <c r="B6566" s="22"/>
      <c r="C6566" s="22" t="str">
        <f>IF(B6566&gt;0,VLOOKUP(B6566,'الموردين والمخازن'!$A$9:$L$10006,2,0)," ")</f>
        <v xml:space="preserve"> </v>
      </c>
      <c r="D6566" s="22"/>
      <c r="E6566" s="22"/>
      <c r="F6566" s="33"/>
      <c r="G6566" s="69" t="str">
        <f t="shared" si="102"/>
        <v/>
      </c>
    </row>
    <row r="6567" spans="1:7" ht="19.5" thickTop="1" thickBot="1">
      <c r="A6567" s="22"/>
      <c r="B6567" s="22"/>
      <c r="C6567" s="22" t="str">
        <f>IF(B6567&gt;0,VLOOKUP(B6567,'الموردين والمخازن'!$A$9:$L$10006,2,0)," ")</f>
        <v xml:space="preserve"> </v>
      </c>
      <c r="D6567" s="22"/>
      <c r="E6567" s="22"/>
      <c r="F6567" s="33"/>
      <c r="G6567" s="69" t="str">
        <f t="shared" si="102"/>
        <v/>
      </c>
    </row>
    <row r="6568" spans="1:7" ht="19.5" thickTop="1" thickBot="1">
      <c r="A6568" s="22"/>
      <c r="B6568" s="22"/>
      <c r="C6568" s="22" t="str">
        <f>IF(B6568&gt;0,VLOOKUP(B6568,'الموردين والمخازن'!$A$9:$L$10006,2,0)," ")</f>
        <v xml:space="preserve"> </v>
      </c>
      <c r="D6568" s="22"/>
      <c r="E6568" s="22"/>
      <c r="F6568" s="33"/>
      <c r="G6568" s="69" t="str">
        <f t="shared" si="102"/>
        <v/>
      </c>
    </row>
    <row r="6569" spans="1:7" ht="19.5" thickTop="1" thickBot="1">
      <c r="A6569" s="22"/>
      <c r="B6569" s="22"/>
      <c r="C6569" s="22" t="str">
        <f>IF(B6569&gt;0,VLOOKUP(B6569,'الموردين والمخازن'!$A$9:$L$10006,2,0)," ")</f>
        <v xml:space="preserve"> </v>
      </c>
      <c r="D6569" s="22"/>
      <c r="E6569" s="22"/>
      <c r="F6569" s="33"/>
      <c r="G6569" s="69" t="str">
        <f t="shared" si="102"/>
        <v/>
      </c>
    </row>
    <row r="6570" spans="1:7" ht="19.5" thickTop="1" thickBot="1">
      <c r="A6570" s="22"/>
      <c r="B6570" s="22"/>
      <c r="C6570" s="22" t="str">
        <f>IF(B6570&gt;0,VLOOKUP(B6570,'الموردين والمخازن'!$A$9:$L$10006,2,0)," ")</f>
        <v xml:space="preserve"> </v>
      </c>
      <c r="D6570" s="22"/>
      <c r="E6570" s="22"/>
      <c r="F6570" s="33"/>
      <c r="G6570" s="69" t="str">
        <f t="shared" si="102"/>
        <v/>
      </c>
    </row>
    <row r="6571" spans="1:7" ht="19.5" thickTop="1" thickBot="1">
      <c r="A6571" s="22"/>
      <c r="B6571" s="22"/>
      <c r="C6571" s="22" t="str">
        <f>IF(B6571&gt;0,VLOOKUP(B6571,'الموردين والمخازن'!$A$9:$L$10006,2,0)," ")</f>
        <v xml:space="preserve"> </v>
      </c>
      <c r="D6571" s="22"/>
      <c r="E6571" s="22"/>
      <c r="F6571" s="33"/>
      <c r="G6571" s="69" t="str">
        <f t="shared" si="102"/>
        <v/>
      </c>
    </row>
    <row r="6572" spans="1:7" ht="19.5" thickTop="1" thickBot="1">
      <c r="A6572" s="22"/>
      <c r="B6572" s="22"/>
      <c r="C6572" s="22" t="str">
        <f>IF(B6572&gt;0,VLOOKUP(B6572,'الموردين والمخازن'!$A$9:$L$10006,2,0)," ")</f>
        <v xml:space="preserve"> </v>
      </c>
      <c r="D6572" s="22"/>
      <c r="E6572" s="22"/>
      <c r="F6572" s="33"/>
      <c r="G6572" s="69" t="str">
        <f t="shared" si="102"/>
        <v/>
      </c>
    </row>
    <row r="6573" spans="1:7" ht="19.5" thickTop="1" thickBot="1">
      <c r="A6573" s="22"/>
      <c r="B6573" s="22"/>
      <c r="C6573" s="22" t="str">
        <f>IF(B6573&gt;0,VLOOKUP(B6573,'الموردين والمخازن'!$A$9:$L$10006,2,0)," ")</f>
        <v xml:space="preserve"> </v>
      </c>
      <c r="D6573" s="22"/>
      <c r="E6573" s="22"/>
      <c r="F6573" s="33"/>
      <c r="G6573" s="69" t="str">
        <f t="shared" si="102"/>
        <v/>
      </c>
    </row>
    <row r="6574" spans="1:7" ht="19.5" thickTop="1" thickBot="1">
      <c r="A6574" s="22"/>
      <c r="B6574" s="22"/>
      <c r="C6574" s="22" t="str">
        <f>IF(B6574&gt;0,VLOOKUP(B6574,'الموردين والمخازن'!$A$9:$L$10006,2,0)," ")</f>
        <v xml:space="preserve"> </v>
      </c>
      <c r="D6574" s="22"/>
      <c r="E6574" s="22"/>
      <c r="F6574" s="33"/>
      <c r="G6574" s="69" t="str">
        <f t="shared" si="102"/>
        <v/>
      </c>
    </row>
    <row r="6575" spans="1:7" ht="19.5" thickTop="1" thickBot="1">
      <c r="A6575" s="22"/>
      <c r="B6575" s="22"/>
      <c r="C6575" s="22" t="str">
        <f>IF(B6575&gt;0,VLOOKUP(B6575,'الموردين والمخازن'!$A$9:$L$10006,2,0)," ")</f>
        <v xml:space="preserve"> </v>
      </c>
      <c r="D6575" s="22"/>
      <c r="E6575" s="22"/>
      <c r="F6575" s="33"/>
      <c r="G6575" s="69" t="str">
        <f t="shared" si="102"/>
        <v/>
      </c>
    </row>
    <row r="6576" spans="1:7" ht="19.5" thickTop="1" thickBot="1">
      <c r="A6576" s="22"/>
      <c r="B6576" s="22"/>
      <c r="C6576" s="22" t="str">
        <f>IF(B6576&gt;0,VLOOKUP(B6576,'الموردين والمخازن'!$A$9:$L$10006,2,0)," ")</f>
        <v xml:space="preserve"> </v>
      </c>
      <c r="D6576" s="22"/>
      <c r="E6576" s="22"/>
      <c r="F6576" s="33"/>
      <c r="G6576" s="69" t="str">
        <f t="shared" si="102"/>
        <v/>
      </c>
    </row>
    <row r="6577" spans="1:7" ht="19.5" thickTop="1" thickBot="1">
      <c r="A6577" s="22"/>
      <c r="B6577" s="22"/>
      <c r="C6577" s="22" t="str">
        <f>IF(B6577&gt;0,VLOOKUP(B6577,'الموردين والمخازن'!$A$9:$L$10006,2,0)," ")</f>
        <v xml:space="preserve"> </v>
      </c>
      <c r="D6577" s="22"/>
      <c r="E6577" s="22"/>
      <c r="F6577" s="33"/>
      <c r="G6577" s="69" t="str">
        <f t="shared" si="102"/>
        <v/>
      </c>
    </row>
    <row r="6578" spans="1:7" ht="19.5" thickTop="1" thickBot="1">
      <c r="A6578" s="22"/>
      <c r="B6578" s="22"/>
      <c r="C6578" s="22" t="str">
        <f>IF(B6578&gt;0,VLOOKUP(B6578,'الموردين والمخازن'!$A$9:$L$10006,2,0)," ")</f>
        <v xml:space="preserve"> </v>
      </c>
      <c r="D6578" s="22"/>
      <c r="E6578" s="22"/>
      <c r="F6578" s="33"/>
      <c r="G6578" s="69" t="str">
        <f t="shared" si="102"/>
        <v/>
      </c>
    </row>
    <row r="6579" spans="1:7" ht="19.5" thickTop="1" thickBot="1">
      <c r="A6579" s="22"/>
      <c r="B6579" s="22"/>
      <c r="C6579" s="22" t="str">
        <f>IF(B6579&gt;0,VLOOKUP(B6579,'الموردين والمخازن'!$A$9:$L$10006,2,0)," ")</f>
        <v xml:space="preserve"> </v>
      </c>
      <c r="D6579" s="22"/>
      <c r="E6579" s="22"/>
      <c r="F6579" s="33"/>
      <c r="G6579" s="69" t="str">
        <f t="shared" si="102"/>
        <v/>
      </c>
    </row>
    <row r="6580" spans="1:7" ht="19.5" thickTop="1" thickBot="1">
      <c r="A6580" s="22"/>
      <c r="B6580" s="22"/>
      <c r="C6580" s="22" t="str">
        <f>IF(B6580&gt;0,VLOOKUP(B6580,'الموردين والمخازن'!$A$9:$L$10006,2,0)," ")</f>
        <v xml:space="preserve"> </v>
      </c>
      <c r="D6580" s="22"/>
      <c r="E6580" s="22"/>
      <c r="F6580" s="33"/>
      <c r="G6580" s="69" t="str">
        <f t="shared" si="102"/>
        <v/>
      </c>
    </row>
    <row r="6581" spans="1:7" ht="19.5" thickTop="1" thickBot="1">
      <c r="A6581" s="22"/>
      <c r="B6581" s="22"/>
      <c r="C6581" s="22" t="str">
        <f>IF(B6581&gt;0,VLOOKUP(B6581,'الموردين والمخازن'!$A$9:$L$10006,2,0)," ")</f>
        <v xml:space="preserve"> </v>
      </c>
      <c r="D6581" s="22"/>
      <c r="E6581" s="22"/>
      <c r="F6581" s="33"/>
      <c r="G6581" s="69" t="str">
        <f t="shared" si="102"/>
        <v/>
      </c>
    </row>
    <row r="6582" spans="1:7" ht="19.5" thickTop="1" thickBot="1">
      <c r="A6582" s="22"/>
      <c r="B6582" s="22"/>
      <c r="C6582" s="22" t="str">
        <f>IF(B6582&gt;0,VLOOKUP(B6582,'الموردين والمخازن'!$A$9:$L$10006,2,0)," ")</f>
        <v xml:space="preserve"> </v>
      </c>
      <c r="D6582" s="22"/>
      <c r="E6582" s="22"/>
      <c r="F6582" s="33"/>
      <c r="G6582" s="69" t="str">
        <f t="shared" si="102"/>
        <v/>
      </c>
    </row>
    <row r="6583" spans="1:7" ht="19.5" thickTop="1" thickBot="1">
      <c r="A6583" s="22"/>
      <c r="B6583" s="22"/>
      <c r="C6583" s="22" t="str">
        <f>IF(B6583&gt;0,VLOOKUP(B6583,'الموردين والمخازن'!$A$9:$L$10006,2,0)," ")</f>
        <v xml:space="preserve"> </v>
      </c>
      <c r="D6583" s="22"/>
      <c r="E6583" s="22"/>
      <c r="F6583" s="33"/>
      <c r="G6583" s="69" t="str">
        <f t="shared" si="102"/>
        <v/>
      </c>
    </row>
    <row r="6584" spans="1:7" ht="19.5" thickTop="1" thickBot="1">
      <c r="A6584" s="22"/>
      <c r="B6584" s="22"/>
      <c r="C6584" s="22" t="str">
        <f>IF(B6584&gt;0,VLOOKUP(B6584,'الموردين والمخازن'!$A$9:$L$10006,2,0)," ")</f>
        <v xml:space="preserve"> </v>
      </c>
      <c r="D6584" s="22"/>
      <c r="E6584" s="22"/>
      <c r="F6584" s="33"/>
      <c r="G6584" s="69" t="str">
        <f t="shared" si="102"/>
        <v/>
      </c>
    </row>
    <row r="6585" spans="1:7" ht="19.5" thickTop="1" thickBot="1">
      <c r="A6585" s="22"/>
      <c r="B6585" s="22"/>
      <c r="C6585" s="22" t="str">
        <f>IF(B6585&gt;0,VLOOKUP(B6585,'الموردين والمخازن'!$A$9:$L$10006,2,0)," ")</f>
        <v xml:space="preserve"> </v>
      </c>
      <c r="D6585" s="22"/>
      <c r="E6585" s="22"/>
      <c r="F6585" s="33"/>
      <c r="G6585" s="69" t="str">
        <f t="shared" si="102"/>
        <v/>
      </c>
    </row>
    <row r="6586" spans="1:7" ht="19.5" thickTop="1" thickBot="1">
      <c r="A6586" s="22"/>
      <c r="B6586" s="22"/>
      <c r="C6586" s="22" t="str">
        <f>IF(B6586&gt;0,VLOOKUP(B6586,'الموردين والمخازن'!$A$9:$L$10006,2,0)," ")</f>
        <v xml:space="preserve"> </v>
      </c>
      <c r="D6586" s="22"/>
      <c r="E6586" s="22"/>
      <c r="F6586" s="33"/>
      <c r="G6586" s="69" t="str">
        <f t="shared" si="102"/>
        <v/>
      </c>
    </row>
    <row r="6587" spans="1:7" ht="19.5" thickTop="1" thickBot="1">
      <c r="A6587" s="22"/>
      <c r="B6587" s="22"/>
      <c r="C6587" s="22" t="str">
        <f>IF(B6587&gt;0,VLOOKUP(B6587,'الموردين والمخازن'!$A$9:$L$10006,2,0)," ")</f>
        <v xml:space="preserve"> </v>
      </c>
      <c r="D6587" s="22"/>
      <c r="E6587" s="22"/>
      <c r="F6587" s="33"/>
      <c r="G6587" s="69" t="str">
        <f t="shared" si="102"/>
        <v/>
      </c>
    </row>
    <row r="6588" spans="1:7" ht="19.5" thickTop="1" thickBot="1">
      <c r="A6588" s="22"/>
      <c r="B6588" s="22"/>
      <c r="C6588" s="22" t="str">
        <f>IF(B6588&gt;0,VLOOKUP(B6588,'الموردين والمخازن'!$A$9:$L$10006,2,0)," ")</f>
        <v xml:space="preserve"> </v>
      </c>
      <c r="D6588" s="22"/>
      <c r="E6588" s="22"/>
      <c r="F6588" s="33"/>
      <c r="G6588" s="69" t="str">
        <f t="shared" si="102"/>
        <v/>
      </c>
    </row>
    <row r="6589" spans="1:7" ht="19.5" thickTop="1" thickBot="1">
      <c r="A6589" s="22"/>
      <c r="B6589" s="22"/>
      <c r="C6589" s="22" t="str">
        <f>IF(B6589&gt;0,VLOOKUP(B6589,'الموردين والمخازن'!$A$9:$L$10006,2,0)," ")</f>
        <v xml:space="preserve"> </v>
      </c>
      <c r="D6589" s="22"/>
      <c r="E6589" s="22"/>
      <c r="F6589" s="33"/>
      <c r="G6589" s="69" t="str">
        <f t="shared" si="102"/>
        <v/>
      </c>
    </row>
    <row r="6590" spans="1:7" ht="19.5" thickTop="1" thickBot="1">
      <c r="A6590" s="22"/>
      <c r="B6590" s="22"/>
      <c r="C6590" s="22" t="str">
        <f>IF(B6590&gt;0,VLOOKUP(B6590,'الموردين والمخازن'!$A$9:$L$10006,2,0)," ")</f>
        <v xml:space="preserve"> </v>
      </c>
      <c r="D6590" s="22"/>
      <c r="E6590" s="22"/>
      <c r="F6590" s="33"/>
      <c r="G6590" s="69" t="str">
        <f t="shared" si="102"/>
        <v/>
      </c>
    </row>
    <row r="6591" spans="1:7" ht="19.5" thickTop="1" thickBot="1">
      <c r="A6591" s="22"/>
      <c r="B6591" s="22"/>
      <c r="C6591" s="22" t="str">
        <f>IF(B6591&gt;0,VLOOKUP(B6591,'الموردين والمخازن'!$A$9:$L$10006,2,0)," ")</f>
        <v xml:space="preserve"> </v>
      </c>
      <c r="D6591" s="22"/>
      <c r="E6591" s="22"/>
      <c r="F6591" s="33"/>
      <c r="G6591" s="69" t="str">
        <f t="shared" si="102"/>
        <v/>
      </c>
    </row>
    <row r="6592" spans="1:7" ht="19.5" thickTop="1" thickBot="1">
      <c r="A6592" s="22"/>
      <c r="B6592" s="22"/>
      <c r="C6592" s="22" t="str">
        <f>IF(B6592&gt;0,VLOOKUP(B6592,'الموردين والمخازن'!$A$9:$L$10006,2,0)," ")</f>
        <v xml:space="preserve"> </v>
      </c>
      <c r="D6592" s="22"/>
      <c r="E6592" s="22"/>
      <c r="F6592" s="33"/>
      <c r="G6592" s="69" t="str">
        <f t="shared" si="102"/>
        <v/>
      </c>
    </row>
    <row r="6593" spans="1:7" ht="19.5" thickTop="1" thickBot="1">
      <c r="A6593" s="22"/>
      <c r="B6593" s="22"/>
      <c r="C6593" s="22" t="str">
        <f>IF(B6593&gt;0,VLOOKUP(B6593,'الموردين والمخازن'!$A$9:$L$10006,2,0)," ")</f>
        <v xml:space="preserve"> </v>
      </c>
      <c r="D6593" s="22"/>
      <c r="E6593" s="22"/>
      <c r="F6593" s="33"/>
      <c r="G6593" s="69" t="str">
        <f t="shared" si="102"/>
        <v/>
      </c>
    </row>
    <row r="6594" spans="1:7" ht="19.5" thickTop="1" thickBot="1">
      <c r="A6594" s="22"/>
      <c r="B6594" s="22"/>
      <c r="C6594" s="22" t="str">
        <f>IF(B6594&gt;0,VLOOKUP(B6594,'الموردين والمخازن'!$A$9:$L$10006,2,0)," ")</f>
        <v xml:space="preserve"> </v>
      </c>
      <c r="D6594" s="22"/>
      <c r="E6594" s="22"/>
      <c r="F6594" s="33"/>
      <c r="G6594" s="69" t="str">
        <f t="shared" si="102"/>
        <v/>
      </c>
    </row>
    <row r="6595" spans="1:7" ht="19.5" thickTop="1" thickBot="1">
      <c r="A6595" s="22"/>
      <c r="B6595" s="22"/>
      <c r="C6595" s="22" t="str">
        <f>IF(B6595&gt;0,VLOOKUP(B6595,'الموردين والمخازن'!$A$9:$L$10006,2,0)," ")</f>
        <v xml:space="preserve"> </v>
      </c>
      <c r="D6595" s="22"/>
      <c r="E6595" s="22"/>
      <c r="F6595" s="33"/>
      <c r="G6595" s="69" t="str">
        <f t="shared" si="102"/>
        <v/>
      </c>
    </row>
    <row r="6596" spans="1:7" ht="19.5" thickTop="1" thickBot="1">
      <c r="A6596" s="22"/>
      <c r="B6596" s="22"/>
      <c r="C6596" s="22" t="str">
        <f>IF(B6596&gt;0,VLOOKUP(B6596,'الموردين والمخازن'!$A$9:$L$10006,2,0)," ")</f>
        <v xml:space="preserve"> </v>
      </c>
      <c r="D6596" s="22"/>
      <c r="E6596" s="22"/>
      <c r="F6596" s="33"/>
      <c r="G6596" s="69" t="str">
        <f t="shared" si="102"/>
        <v/>
      </c>
    </row>
    <row r="6597" spans="1:7" ht="19.5" thickTop="1" thickBot="1">
      <c r="A6597" s="22"/>
      <c r="B6597" s="22"/>
      <c r="C6597" s="22" t="str">
        <f>IF(B6597&gt;0,VLOOKUP(B6597,'الموردين والمخازن'!$A$9:$L$10006,2,0)," ")</f>
        <v xml:space="preserve"> </v>
      </c>
      <c r="D6597" s="22"/>
      <c r="E6597" s="22"/>
      <c r="F6597" s="33"/>
      <c r="G6597" s="69" t="str">
        <f t="shared" si="102"/>
        <v/>
      </c>
    </row>
    <row r="6598" spans="1:7" ht="19.5" thickTop="1" thickBot="1">
      <c r="A6598" s="22"/>
      <c r="B6598" s="22"/>
      <c r="C6598" s="22" t="str">
        <f>IF(B6598&gt;0,VLOOKUP(B6598,'الموردين والمخازن'!$A$9:$L$10006,2,0)," ")</f>
        <v xml:space="preserve"> </v>
      </c>
      <c r="D6598" s="22"/>
      <c r="E6598" s="22"/>
      <c r="F6598" s="33"/>
      <c r="G6598" s="69" t="str">
        <f t="shared" si="102"/>
        <v/>
      </c>
    </row>
    <row r="6599" spans="1:7" ht="19.5" thickTop="1" thickBot="1">
      <c r="A6599" s="22"/>
      <c r="B6599" s="22"/>
      <c r="C6599" s="22" t="str">
        <f>IF(B6599&gt;0,VLOOKUP(B6599,'الموردين والمخازن'!$A$9:$L$10006,2,0)," ")</f>
        <v xml:space="preserve"> </v>
      </c>
      <c r="D6599" s="22"/>
      <c r="E6599" s="22"/>
      <c r="F6599" s="33"/>
      <c r="G6599" s="69" t="str">
        <f t="shared" si="102"/>
        <v/>
      </c>
    </row>
    <row r="6600" spans="1:7" ht="19.5" thickTop="1" thickBot="1">
      <c r="A6600" s="22"/>
      <c r="B6600" s="22"/>
      <c r="C6600" s="22" t="str">
        <f>IF(B6600&gt;0,VLOOKUP(B6600,'الموردين والمخازن'!$A$9:$L$10006,2,0)," ")</f>
        <v xml:space="preserve"> </v>
      </c>
      <c r="D6600" s="22"/>
      <c r="E6600" s="22"/>
      <c r="F6600" s="33"/>
      <c r="G6600" s="69" t="str">
        <f t="shared" si="102"/>
        <v/>
      </c>
    </row>
    <row r="6601" spans="1:7" ht="19.5" thickTop="1" thickBot="1">
      <c r="A6601" s="22"/>
      <c r="B6601" s="22"/>
      <c r="C6601" s="22" t="str">
        <f>IF(B6601&gt;0,VLOOKUP(B6601,'الموردين والمخازن'!$A$9:$L$10006,2,0)," ")</f>
        <v xml:space="preserve"> </v>
      </c>
      <c r="D6601" s="22"/>
      <c r="E6601" s="22"/>
      <c r="F6601" s="33"/>
      <c r="G6601" s="69" t="str">
        <f t="shared" ref="G6601:G6664" si="103">B6601&amp;A6601</f>
        <v/>
      </c>
    </row>
    <row r="6602" spans="1:7" ht="19.5" thickTop="1" thickBot="1">
      <c r="A6602" s="22"/>
      <c r="B6602" s="22"/>
      <c r="C6602" s="22" t="str">
        <f>IF(B6602&gt;0,VLOOKUP(B6602,'الموردين والمخازن'!$A$9:$L$10006,2,0)," ")</f>
        <v xml:space="preserve"> </v>
      </c>
      <c r="D6602" s="22"/>
      <c r="E6602" s="22"/>
      <c r="F6602" s="33"/>
      <c r="G6602" s="69" t="str">
        <f t="shared" si="103"/>
        <v/>
      </c>
    </row>
    <row r="6603" spans="1:7" ht="19.5" thickTop="1" thickBot="1">
      <c r="A6603" s="22"/>
      <c r="B6603" s="22"/>
      <c r="C6603" s="22" t="str">
        <f>IF(B6603&gt;0,VLOOKUP(B6603,'الموردين والمخازن'!$A$9:$L$10006,2,0)," ")</f>
        <v xml:space="preserve"> </v>
      </c>
      <c r="D6603" s="22"/>
      <c r="E6603" s="22"/>
      <c r="F6603" s="33"/>
      <c r="G6603" s="69" t="str">
        <f t="shared" si="103"/>
        <v/>
      </c>
    </row>
    <row r="6604" spans="1:7" ht="19.5" thickTop="1" thickBot="1">
      <c r="A6604" s="22"/>
      <c r="B6604" s="22"/>
      <c r="C6604" s="22" t="str">
        <f>IF(B6604&gt;0,VLOOKUP(B6604,'الموردين والمخازن'!$A$9:$L$10006,2,0)," ")</f>
        <v xml:space="preserve"> </v>
      </c>
      <c r="D6604" s="22"/>
      <c r="E6604" s="22"/>
      <c r="F6604" s="33"/>
      <c r="G6604" s="69" t="str">
        <f t="shared" si="103"/>
        <v/>
      </c>
    </row>
    <row r="6605" spans="1:7" ht="19.5" thickTop="1" thickBot="1">
      <c r="A6605" s="22"/>
      <c r="B6605" s="22"/>
      <c r="C6605" s="22" t="str">
        <f>IF(B6605&gt;0,VLOOKUP(B6605,'الموردين والمخازن'!$A$9:$L$10006,2,0)," ")</f>
        <v xml:space="preserve"> </v>
      </c>
      <c r="D6605" s="22"/>
      <c r="E6605" s="22"/>
      <c r="F6605" s="33"/>
      <c r="G6605" s="69" t="str">
        <f t="shared" si="103"/>
        <v/>
      </c>
    </row>
    <row r="6606" spans="1:7" ht="19.5" thickTop="1" thickBot="1">
      <c r="A6606" s="22"/>
      <c r="B6606" s="22"/>
      <c r="C6606" s="22" t="str">
        <f>IF(B6606&gt;0,VLOOKUP(B6606,'الموردين والمخازن'!$A$9:$L$10006,2,0)," ")</f>
        <v xml:space="preserve"> </v>
      </c>
      <c r="D6606" s="22"/>
      <c r="E6606" s="22"/>
      <c r="F6606" s="33"/>
      <c r="G6606" s="69" t="str">
        <f t="shared" si="103"/>
        <v/>
      </c>
    </row>
    <row r="6607" spans="1:7" ht="19.5" thickTop="1" thickBot="1">
      <c r="A6607" s="22"/>
      <c r="B6607" s="22"/>
      <c r="C6607" s="22" t="str">
        <f>IF(B6607&gt;0,VLOOKUP(B6607,'الموردين والمخازن'!$A$9:$L$10006,2,0)," ")</f>
        <v xml:space="preserve"> </v>
      </c>
      <c r="D6607" s="22"/>
      <c r="E6607" s="22"/>
      <c r="F6607" s="33"/>
      <c r="G6607" s="69" t="str">
        <f t="shared" si="103"/>
        <v/>
      </c>
    </row>
    <row r="6608" spans="1:7" ht="19.5" thickTop="1" thickBot="1">
      <c r="A6608" s="22"/>
      <c r="B6608" s="22"/>
      <c r="C6608" s="22" t="str">
        <f>IF(B6608&gt;0,VLOOKUP(B6608,'الموردين والمخازن'!$A$9:$L$10006,2,0)," ")</f>
        <v xml:space="preserve"> </v>
      </c>
      <c r="D6608" s="22"/>
      <c r="E6608" s="22"/>
      <c r="F6608" s="33"/>
      <c r="G6608" s="69" t="str">
        <f t="shared" si="103"/>
        <v/>
      </c>
    </row>
    <row r="6609" spans="1:7" ht="19.5" thickTop="1" thickBot="1">
      <c r="A6609" s="22"/>
      <c r="B6609" s="22"/>
      <c r="C6609" s="22" t="str">
        <f>IF(B6609&gt;0,VLOOKUP(B6609,'الموردين والمخازن'!$A$9:$L$10006,2,0)," ")</f>
        <v xml:space="preserve"> </v>
      </c>
      <c r="D6609" s="22"/>
      <c r="E6609" s="22"/>
      <c r="F6609" s="33"/>
      <c r="G6609" s="69" t="str">
        <f t="shared" si="103"/>
        <v/>
      </c>
    </row>
    <row r="6610" spans="1:7" ht="19.5" thickTop="1" thickBot="1">
      <c r="A6610" s="22"/>
      <c r="B6610" s="22"/>
      <c r="C6610" s="22" t="str">
        <f>IF(B6610&gt;0,VLOOKUP(B6610,'الموردين والمخازن'!$A$9:$L$10006,2,0)," ")</f>
        <v xml:space="preserve"> </v>
      </c>
      <c r="D6610" s="22"/>
      <c r="E6610" s="22"/>
      <c r="F6610" s="33"/>
      <c r="G6610" s="69" t="str">
        <f t="shared" si="103"/>
        <v/>
      </c>
    </row>
    <row r="6611" spans="1:7" ht="19.5" thickTop="1" thickBot="1">
      <c r="A6611" s="22"/>
      <c r="B6611" s="22"/>
      <c r="C6611" s="22" t="str">
        <f>IF(B6611&gt;0,VLOOKUP(B6611,'الموردين والمخازن'!$A$9:$L$10006,2,0)," ")</f>
        <v xml:space="preserve"> </v>
      </c>
      <c r="D6611" s="22"/>
      <c r="E6611" s="22"/>
      <c r="F6611" s="33"/>
      <c r="G6611" s="69" t="str">
        <f t="shared" si="103"/>
        <v/>
      </c>
    </row>
    <row r="6612" spans="1:7" ht="19.5" thickTop="1" thickBot="1">
      <c r="A6612" s="22"/>
      <c r="B6612" s="22"/>
      <c r="C6612" s="22" t="str">
        <f>IF(B6612&gt;0,VLOOKUP(B6612,'الموردين والمخازن'!$A$9:$L$10006,2,0)," ")</f>
        <v xml:space="preserve"> </v>
      </c>
      <c r="D6612" s="22"/>
      <c r="E6612" s="22"/>
      <c r="F6612" s="33"/>
      <c r="G6612" s="69" t="str">
        <f t="shared" si="103"/>
        <v/>
      </c>
    </row>
    <row r="6613" spans="1:7" ht="19.5" thickTop="1" thickBot="1">
      <c r="A6613" s="22"/>
      <c r="B6613" s="22"/>
      <c r="C6613" s="22" t="str">
        <f>IF(B6613&gt;0,VLOOKUP(B6613,'الموردين والمخازن'!$A$9:$L$10006,2,0)," ")</f>
        <v xml:space="preserve"> </v>
      </c>
      <c r="D6613" s="22"/>
      <c r="E6613" s="22"/>
      <c r="F6613" s="33"/>
      <c r="G6613" s="69" t="str">
        <f t="shared" si="103"/>
        <v/>
      </c>
    </row>
    <row r="6614" spans="1:7" ht="19.5" thickTop="1" thickBot="1">
      <c r="A6614" s="22"/>
      <c r="B6614" s="22"/>
      <c r="C6614" s="22" t="str">
        <f>IF(B6614&gt;0,VLOOKUP(B6614,'الموردين والمخازن'!$A$9:$L$10006,2,0)," ")</f>
        <v xml:space="preserve"> </v>
      </c>
      <c r="D6614" s="22"/>
      <c r="E6614" s="22"/>
      <c r="F6614" s="33"/>
      <c r="G6614" s="69" t="str">
        <f t="shared" si="103"/>
        <v/>
      </c>
    </row>
    <row r="6615" spans="1:7" ht="19.5" thickTop="1" thickBot="1">
      <c r="A6615" s="22"/>
      <c r="B6615" s="22"/>
      <c r="C6615" s="22" t="str">
        <f>IF(B6615&gt;0,VLOOKUP(B6615,'الموردين والمخازن'!$A$9:$L$10006,2,0)," ")</f>
        <v xml:space="preserve"> </v>
      </c>
      <c r="D6615" s="22"/>
      <c r="E6615" s="22"/>
      <c r="F6615" s="33"/>
      <c r="G6615" s="69" t="str">
        <f t="shared" si="103"/>
        <v/>
      </c>
    </row>
    <row r="6616" spans="1:7" ht="19.5" thickTop="1" thickBot="1">
      <c r="A6616" s="22"/>
      <c r="B6616" s="22"/>
      <c r="C6616" s="22" t="str">
        <f>IF(B6616&gt;0,VLOOKUP(B6616,'الموردين والمخازن'!$A$9:$L$10006,2,0)," ")</f>
        <v xml:space="preserve"> </v>
      </c>
      <c r="D6616" s="22"/>
      <c r="E6616" s="22"/>
      <c r="F6616" s="33"/>
      <c r="G6616" s="69" t="str">
        <f t="shared" si="103"/>
        <v/>
      </c>
    </row>
    <row r="6617" spans="1:7" ht="19.5" thickTop="1" thickBot="1">
      <c r="A6617" s="22"/>
      <c r="B6617" s="22"/>
      <c r="C6617" s="22" t="str">
        <f>IF(B6617&gt;0,VLOOKUP(B6617,'الموردين والمخازن'!$A$9:$L$10006,2,0)," ")</f>
        <v xml:space="preserve"> </v>
      </c>
      <c r="D6617" s="22"/>
      <c r="E6617" s="22"/>
      <c r="F6617" s="33"/>
      <c r="G6617" s="69" t="str">
        <f t="shared" si="103"/>
        <v/>
      </c>
    </row>
    <row r="6618" spans="1:7" ht="19.5" thickTop="1" thickBot="1">
      <c r="A6618" s="22"/>
      <c r="B6618" s="22"/>
      <c r="C6618" s="22" t="str">
        <f>IF(B6618&gt;0,VLOOKUP(B6618,'الموردين والمخازن'!$A$9:$L$10006,2,0)," ")</f>
        <v xml:space="preserve"> </v>
      </c>
      <c r="D6618" s="22"/>
      <c r="E6618" s="22"/>
      <c r="F6618" s="33"/>
      <c r="G6618" s="69" t="str">
        <f t="shared" si="103"/>
        <v/>
      </c>
    </row>
    <row r="6619" spans="1:7" ht="19.5" thickTop="1" thickBot="1">
      <c r="A6619" s="22"/>
      <c r="B6619" s="22"/>
      <c r="C6619" s="22" t="str">
        <f>IF(B6619&gt;0,VLOOKUP(B6619,'الموردين والمخازن'!$A$9:$L$10006,2,0)," ")</f>
        <v xml:space="preserve"> </v>
      </c>
      <c r="D6619" s="22"/>
      <c r="E6619" s="22"/>
      <c r="F6619" s="33"/>
      <c r="G6619" s="69" t="str">
        <f t="shared" si="103"/>
        <v/>
      </c>
    </row>
    <row r="6620" spans="1:7" ht="19.5" thickTop="1" thickBot="1">
      <c r="A6620" s="22"/>
      <c r="B6620" s="22"/>
      <c r="C6620" s="22" t="str">
        <f>IF(B6620&gt;0,VLOOKUP(B6620,'الموردين والمخازن'!$A$9:$L$10006,2,0)," ")</f>
        <v xml:space="preserve"> </v>
      </c>
      <c r="D6620" s="22"/>
      <c r="E6620" s="22"/>
      <c r="F6620" s="33"/>
      <c r="G6620" s="69" t="str">
        <f t="shared" si="103"/>
        <v/>
      </c>
    </row>
    <row r="6621" spans="1:7" ht="19.5" thickTop="1" thickBot="1">
      <c r="A6621" s="22"/>
      <c r="B6621" s="22"/>
      <c r="C6621" s="22" t="str">
        <f>IF(B6621&gt;0,VLOOKUP(B6621,'الموردين والمخازن'!$A$9:$L$10006,2,0)," ")</f>
        <v xml:space="preserve"> </v>
      </c>
      <c r="D6621" s="22"/>
      <c r="E6621" s="22"/>
      <c r="F6621" s="33"/>
      <c r="G6621" s="69" t="str">
        <f t="shared" si="103"/>
        <v/>
      </c>
    </row>
    <row r="6622" spans="1:7" ht="19.5" thickTop="1" thickBot="1">
      <c r="A6622" s="22"/>
      <c r="B6622" s="22"/>
      <c r="C6622" s="22" t="str">
        <f>IF(B6622&gt;0,VLOOKUP(B6622,'الموردين والمخازن'!$A$9:$L$10006,2,0)," ")</f>
        <v xml:space="preserve"> </v>
      </c>
      <c r="D6622" s="22"/>
      <c r="E6622" s="22"/>
      <c r="F6622" s="33"/>
      <c r="G6622" s="69" t="str">
        <f t="shared" si="103"/>
        <v/>
      </c>
    </row>
    <row r="6623" spans="1:7" ht="19.5" thickTop="1" thickBot="1">
      <c r="A6623" s="22"/>
      <c r="B6623" s="22"/>
      <c r="C6623" s="22" t="str">
        <f>IF(B6623&gt;0,VLOOKUP(B6623,'الموردين والمخازن'!$A$9:$L$10006,2,0)," ")</f>
        <v xml:space="preserve"> </v>
      </c>
      <c r="D6623" s="22"/>
      <c r="E6623" s="22"/>
      <c r="F6623" s="33"/>
      <c r="G6623" s="69" t="str">
        <f t="shared" si="103"/>
        <v/>
      </c>
    </row>
    <row r="6624" spans="1:7" ht="19.5" thickTop="1" thickBot="1">
      <c r="A6624" s="22"/>
      <c r="B6624" s="22"/>
      <c r="C6624" s="22" t="str">
        <f>IF(B6624&gt;0,VLOOKUP(B6624,'الموردين والمخازن'!$A$9:$L$10006,2,0)," ")</f>
        <v xml:space="preserve"> </v>
      </c>
      <c r="D6624" s="22"/>
      <c r="E6624" s="22"/>
      <c r="F6624" s="33"/>
      <c r="G6624" s="69" t="str">
        <f t="shared" si="103"/>
        <v/>
      </c>
    </row>
    <row r="6625" spans="1:7" ht="19.5" thickTop="1" thickBot="1">
      <c r="A6625" s="22"/>
      <c r="B6625" s="22"/>
      <c r="C6625" s="22" t="str">
        <f>IF(B6625&gt;0,VLOOKUP(B6625,'الموردين والمخازن'!$A$9:$L$10006,2,0)," ")</f>
        <v xml:space="preserve"> </v>
      </c>
      <c r="D6625" s="22"/>
      <c r="E6625" s="22"/>
      <c r="F6625" s="33"/>
      <c r="G6625" s="69" t="str">
        <f t="shared" si="103"/>
        <v/>
      </c>
    </row>
    <row r="6626" spans="1:7" ht="19.5" thickTop="1" thickBot="1">
      <c r="A6626" s="22"/>
      <c r="B6626" s="22"/>
      <c r="C6626" s="22" t="str">
        <f>IF(B6626&gt;0,VLOOKUP(B6626,'الموردين والمخازن'!$A$9:$L$10006,2,0)," ")</f>
        <v xml:space="preserve"> </v>
      </c>
      <c r="D6626" s="22"/>
      <c r="E6626" s="22"/>
      <c r="F6626" s="33"/>
      <c r="G6626" s="69" t="str">
        <f t="shared" si="103"/>
        <v/>
      </c>
    </row>
    <row r="6627" spans="1:7" ht="19.5" thickTop="1" thickBot="1">
      <c r="A6627" s="22"/>
      <c r="B6627" s="22"/>
      <c r="C6627" s="22" t="str">
        <f>IF(B6627&gt;0,VLOOKUP(B6627,'الموردين والمخازن'!$A$9:$L$10006,2,0)," ")</f>
        <v xml:space="preserve"> </v>
      </c>
      <c r="D6627" s="22"/>
      <c r="E6627" s="22"/>
      <c r="F6627" s="33"/>
      <c r="G6627" s="69" t="str">
        <f t="shared" si="103"/>
        <v/>
      </c>
    </row>
    <row r="6628" spans="1:7" ht="19.5" thickTop="1" thickBot="1">
      <c r="A6628" s="22"/>
      <c r="B6628" s="22"/>
      <c r="C6628" s="22" t="str">
        <f>IF(B6628&gt;0,VLOOKUP(B6628,'الموردين والمخازن'!$A$9:$L$10006,2,0)," ")</f>
        <v xml:space="preserve"> </v>
      </c>
      <c r="D6628" s="22"/>
      <c r="E6628" s="22"/>
      <c r="F6628" s="33"/>
      <c r="G6628" s="69" t="str">
        <f t="shared" si="103"/>
        <v/>
      </c>
    </row>
    <row r="6629" spans="1:7" ht="19.5" thickTop="1" thickBot="1">
      <c r="A6629" s="22"/>
      <c r="B6629" s="22"/>
      <c r="C6629" s="22" t="str">
        <f>IF(B6629&gt;0,VLOOKUP(B6629,'الموردين والمخازن'!$A$9:$L$10006,2,0)," ")</f>
        <v xml:space="preserve"> </v>
      </c>
      <c r="D6629" s="22"/>
      <c r="E6629" s="22"/>
      <c r="F6629" s="33"/>
      <c r="G6629" s="69" t="str">
        <f t="shared" si="103"/>
        <v/>
      </c>
    </row>
    <row r="6630" spans="1:7" ht="19.5" thickTop="1" thickBot="1">
      <c r="A6630" s="22"/>
      <c r="B6630" s="22"/>
      <c r="C6630" s="22" t="str">
        <f>IF(B6630&gt;0,VLOOKUP(B6630,'الموردين والمخازن'!$A$9:$L$10006,2,0)," ")</f>
        <v xml:space="preserve"> </v>
      </c>
      <c r="D6630" s="22"/>
      <c r="E6630" s="22"/>
      <c r="F6630" s="33"/>
      <c r="G6630" s="69" t="str">
        <f t="shared" si="103"/>
        <v/>
      </c>
    </row>
    <row r="6631" spans="1:7" ht="19.5" thickTop="1" thickBot="1">
      <c r="A6631" s="22"/>
      <c r="B6631" s="22"/>
      <c r="C6631" s="22" t="str">
        <f>IF(B6631&gt;0,VLOOKUP(B6631,'الموردين والمخازن'!$A$9:$L$10006,2,0)," ")</f>
        <v xml:space="preserve"> </v>
      </c>
      <c r="D6631" s="22"/>
      <c r="E6631" s="22"/>
      <c r="F6631" s="33"/>
      <c r="G6631" s="69" t="str">
        <f t="shared" si="103"/>
        <v/>
      </c>
    </row>
    <row r="6632" spans="1:7" ht="19.5" thickTop="1" thickBot="1">
      <c r="A6632" s="22"/>
      <c r="B6632" s="22"/>
      <c r="C6632" s="22" t="str">
        <f>IF(B6632&gt;0,VLOOKUP(B6632,'الموردين والمخازن'!$A$9:$L$10006,2,0)," ")</f>
        <v xml:space="preserve"> </v>
      </c>
      <c r="D6632" s="22"/>
      <c r="E6632" s="22"/>
      <c r="F6632" s="33"/>
      <c r="G6632" s="69" t="str">
        <f t="shared" si="103"/>
        <v/>
      </c>
    </row>
    <row r="6633" spans="1:7" ht="19.5" thickTop="1" thickBot="1">
      <c r="A6633" s="22"/>
      <c r="B6633" s="22"/>
      <c r="C6633" s="22" t="str">
        <f>IF(B6633&gt;0,VLOOKUP(B6633,'الموردين والمخازن'!$A$9:$L$10006,2,0)," ")</f>
        <v xml:space="preserve"> </v>
      </c>
      <c r="D6633" s="22"/>
      <c r="E6633" s="22"/>
      <c r="F6633" s="33"/>
      <c r="G6633" s="69" t="str">
        <f t="shared" si="103"/>
        <v/>
      </c>
    </row>
    <row r="6634" spans="1:7" ht="19.5" thickTop="1" thickBot="1">
      <c r="A6634" s="22"/>
      <c r="B6634" s="22"/>
      <c r="C6634" s="22" t="str">
        <f>IF(B6634&gt;0,VLOOKUP(B6634,'الموردين والمخازن'!$A$9:$L$10006,2,0)," ")</f>
        <v xml:space="preserve"> </v>
      </c>
      <c r="D6634" s="22"/>
      <c r="E6634" s="22"/>
      <c r="F6634" s="33"/>
      <c r="G6634" s="69" t="str">
        <f t="shared" si="103"/>
        <v/>
      </c>
    </row>
    <row r="6635" spans="1:7" ht="19.5" thickTop="1" thickBot="1">
      <c r="A6635" s="22"/>
      <c r="B6635" s="22"/>
      <c r="C6635" s="22" t="str">
        <f>IF(B6635&gt;0,VLOOKUP(B6635,'الموردين والمخازن'!$A$9:$L$10006,2,0)," ")</f>
        <v xml:space="preserve"> </v>
      </c>
      <c r="D6635" s="22"/>
      <c r="E6635" s="22"/>
      <c r="F6635" s="33"/>
      <c r="G6635" s="69" t="str">
        <f t="shared" si="103"/>
        <v/>
      </c>
    </row>
    <row r="6636" spans="1:7" ht="19.5" thickTop="1" thickBot="1">
      <c r="A6636" s="22"/>
      <c r="B6636" s="22"/>
      <c r="C6636" s="22" t="str">
        <f>IF(B6636&gt;0,VLOOKUP(B6636,'الموردين والمخازن'!$A$9:$L$10006,2,0)," ")</f>
        <v xml:space="preserve"> </v>
      </c>
      <c r="D6636" s="22"/>
      <c r="E6636" s="22"/>
      <c r="F6636" s="33"/>
      <c r="G6636" s="69" t="str">
        <f t="shared" si="103"/>
        <v/>
      </c>
    </row>
    <row r="6637" spans="1:7" ht="19.5" thickTop="1" thickBot="1">
      <c r="A6637" s="22"/>
      <c r="B6637" s="22"/>
      <c r="C6637" s="22" t="str">
        <f>IF(B6637&gt;0,VLOOKUP(B6637,'الموردين والمخازن'!$A$9:$L$10006,2,0)," ")</f>
        <v xml:space="preserve"> </v>
      </c>
      <c r="D6637" s="22"/>
      <c r="E6637" s="22"/>
      <c r="F6637" s="33"/>
      <c r="G6637" s="69" t="str">
        <f t="shared" si="103"/>
        <v/>
      </c>
    </row>
    <row r="6638" spans="1:7" ht="19.5" thickTop="1" thickBot="1">
      <c r="A6638" s="22"/>
      <c r="B6638" s="22"/>
      <c r="C6638" s="22" t="str">
        <f>IF(B6638&gt;0,VLOOKUP(B6638,'الموردين والمخازن'!$A$9:$L$10006,2,0)," ")</f>
        <v xml:space="preserve"> </v>
      </c>
      <c r="D6638" s="22"/>
      <c r="E6638" s="22"/>
      <c r="F6638" s="33"/>
      <c r="G6638" s="69" t="str">
        <f t="shared" si="103"/>
        <v/>
      </c>
    </row>
    <row r="6639" spans="1:7" ht="19.5" thickTop="1" thickBot="1">
      <c r="A6639" s="22"/>
      <c r="B6639" s="22"/>
      <c r="C6639" s="22" t="str">
        <f>IF(B6639&gt;0,VLOOKUP(B6639,'الموردين والمخازن'!$A$9:$L$10006,2,0)," ")</f>
        <v xml:space="preserve"> </v>
      </c>
      <c r="D6639" s="22"/>
      <c r="E6639" s="22"/>
      <c r="F6639" s="33"/>
      <c r="G6639" s="69" t="str">
        <f t="shared" si="103"/>
        <v/>
      </c>
    </row>
    <row r="6640" spans="1:7" ht="19.5" thickTop="1" thickBot="1">
      <c r="A6640" s="22"/>
      <c r="B6640" s="22"/>
      <c r="C6640" s="22" t="str">
        <f>IF(B6640&gt;0,VLOOKUP(B6640,'الموردين والمخازن'!$A$9:$L$10006,2,0)," ")</f>
        <v xml:space="preserve"> </v>
      </c>
      <c r="D6640" s="22"/>
      <c r="E6640" s="22"/>
      <c r="F6640" s="33"/>
      <c r="G6640" s="69" t="str">
        <f t="shared" si="103"/>
        <v/>
      </c>
    </row>
    <row r="6641" spans="1:7" ht="19.5" thickTop="1" thickBot="1">
      <c r="A6641" s="22"/>
      <c r="B6641" s="22"/>
      <c r="C6641" s="22" t="str">
        <f>IF(B6641&gt;0,VLOOKUP(B6641,'الموردين والمخازن'!$A$9:$L$10006,2,0)," ")</f>
        <v xml:space="preserve"> </v>
      </c>
      <c r="D6641" s="22"/>
      <c r="E6641" s="22"/>
      <c r="F6641" s="33"/>
      <c r="G6641" s="69" t="str">
        <f t="shared" si="103"/>
        <v/>
      </c>
    </row>
    <row r="6642" spans="1:7" ht="19.5" thickTop="1" thickBot="1">
      <c r="A6642" s="22"/>
      <c r="B6642" s="22"/>
      <c r="C6642" s="22" t="str">
        <f>IF(B6642&gt;0,VLOOKUP(B6642,'الموردين والمخازن'!$A$9:$L$10006,2,0)," ")</f>
        <v xml:space="preserve"> </v>
      </c>
      <c r="D6642" s="22"/>
      <c r="E6642" s="22"/>
      <c r="F6642" s="33"/>
      <c r="G6642" s="69" t="str">
        <f t="shared" si="103"/>
        <v/>
      </c>
    </row>
    <row r="6643" spans="1:7" ht="19.5" thickTop="1" thickBot="1">
      <c r="A6643" s="22"/>
      <c r="B6643" s="22"/>
      <c r="C6643" s="22" t="str">
        <f>IF(B6643&gt;0,VLOOKUP(B6643,'الموردين والمخازن'!$A$9:$L$10006,2,0)," ")</f>
        <v xml:space="preserve"> </v>
      </c>
      <c r="D6643" s="22"/>
      <c r="E6643" s="22"/>
      <c r="F6643" s="33"/>
      <c r="G6643" s="69" t="str">
        <f t="shared" si="103"/>
        <v/>
      </c>
    </row>
    <row r="6644" spans="1:7" ht="19.5" thickTop="1" thickBot="1">
      <c r="A6644" s="22"/>
      <c r="B6644" s="22"/>
      <c r="C6644" s="22" t="str">
        <f>IF(B6644&gt;0,VLOOKUP(B6644,'الموردين والمخازن'!$A$9:$L$10006,2,0)," ")</f>
        <v xml:space="preserve"> </v>
      </c>
      <c r="D6644" s="22"/>
      <c r="E6644" s="22"/>
      <c r="F6644" s="33"/>
      <c r="G6644" s="69" t="str">
        <f t="shared" si="103"/>
        <v/>
      </c>
    </row>
    <row r="6645" spans="1:7" ht="19.5" thickTop="1" thickBot="1">
      <c r="A6645" s="22"/>
      <c r="B6645" s="22"/>
      <c r="C6645" s="22" t="str">
        <f>IF(B6645&gt;0,VLOOKUP(B6645,'الموردين والمخازن'!$A$9:$L$10006,2,0)," ")</f>
        <v xml:space="preserve"> </v>
      </c>
      <c r="D6645" s="22"/>
      <c r="E6645" s="22"/>
      <c r="F6645" s="33"/>
      <c r="G6645" s="69" t="str">
        <f t="shared" si="103"/>
        <v/>
      </c>
    </row>
    <row r="6646" spans="1:7" ht="19.5" thickTop="1" thickBot="1">
      <c r="A6646" s="22"/>
      <c r="B6646" s="22"/>
      <c r="C6646" s="22" t="str">
        <f>IF(B6646&gt;0,VLOOKUP(B6646,'الموردين والمخازن'!$A$9:$L$10006,2,0)," ")</f>
        <v xml:space="preserve"> </v>
      </c>
      <c r="D6646" s="22"/>
      <c r="E6646" s="22"/>
      <c r="F6646" s="33"/>
      <c r="G6646" s="69" t="str">
        <f t="shared" si="103"/>
        <v/>
      </c>
    </row>
    <row r="6647" spans="1:7" ht="19.5" thickTop="1" thickBot="1">
      <c r="A6647" s="22"/>
      <c r="B6647" s="22"/>
      <c r="C6647" s="22" t="str">
        <f>IF(B6647&gt;0,VLOOKUP(B6647,'الموردين والمخازن'!$A$9:$L$10006,2,0)," ")</f>
        <v xml:space="preserve"> </v>
      </c>
      <c r="D6647" s="22"/>
      <c r="E6647" s="22"/>
      <c r="F6647" s="33"/>
      <c r="G6647" s="69" t="str">
        <f t="shared" si="103"/>
        <v/>
      </c>
    </row>
    <row r="6648" spans="1:7" ht="19.5" thickTop="1" thickBot="1">
      <c r="A6648" s="22"/>
      <c r="B6648" s="22"/>
      <c r="C6648" s="22" t="str">
        <f>IF(B6648&gt;0,VLOOKUP(B6648,'الموردين والمخازن'!$A$9:$L$10006,2,0)," ")</f>
        <v xml:space="preserve"> </v>
      </c>
      <c r="D6648" s="22"/>
      <c r="E6648" s="22"/>
      <c r="F6648" s="33"/>
      <c r="G6648" s="69" t="str">
        <f t="shared" si="103"/>
        <v/>
      </c>
    </row>
    <row r="6649" spans="1:7" ht="19.5" thickTop="1" thickBot="1">
      <c r="A6649" s="22"/>
      <c r="B6649" s="22"/>
      <c r="C6649" s="22" t="str">
        <f>IF(B6649&gt;0,VLOOKUP(B6649,'الموردين والمخازن'!$A$9:$L$10006,2,0)," ")</f>
        <v xml:space="preserve"> </v>
      </c>
      <c r="D6649" s="22"/>
      <c r="E6649" s="22"/>
      <c r="F6649" s="33"/>
      <c r="G6649" s="69" t="str">
        <f t="shared" si="103"/>
        <v/>
      </c>
    </row>
    <row r="6650" spans="1:7" ht="19.5" thickTop="1" thickBot="1">
      <c r="A6650" s="22"/>
      <c r="B6650" s="22"/>
      <c r="C6650" s="22" t="str">
        <f>IF(B6650&gt;0,VLOOKUP(B6650,'الموردين والمخازن'!$A$9:$L$10006,2,0)," ")</f>
        <v xml:space="preserve"> </v>
      </c>
      <c r="D6650" s="22"/>
      <c r="E6650" s="22"/>
      <c r="F6650" s="33"/>
      <c r="G6650" s="69" t="str">
        <f t="shared" si="103"/>
        <v/>
      </c>
    </row>
    <row r="6651" spans="1:7" ht="19.5" thickTop="1" thickBot="1">
      <c r="A6651" s="22"/>
      <c r="B6651" s="22"/>
      <c r="C6651" s="22" t="str">
        <f>IF(B6651&gt;0,VLOOKUP(B6651,'الموردين والمخازن'!$A$9:$L$10006,2,0)," ")</f>
        <v xml:space="preserve"> </v>
      </c>
      <c r="D6651" s="22"/>
      <c r="E6651" s="22"/>
      <c r="F6651" s="33"/>
      <c r="G6651" s="69" t="str">
        <f t="shared" si="103"/>
        <v/>
      </c>
    </row>
    <row r="6652" spans="1:7" ht="19.5" thickTop="1" thickBot="1">
      <c r="A6652" s="22"/>
      <c r="B6652" s="22"/>
      <c r="C6652" s="22" t="str">
        <f>IF(B6652&gt;0,VLOOKUP(B6652,'الموردين والمخازن'!$A$9:$L$10006,2,0)," ")</f>
        <v xml:space="preserve"> </v>
      </c>
      <c r="D6652" s="22"/>
      <c r="E6652" s="22"/>
      <c r="F6652" s="33"/>
      <c r="G6652" s="69" t="str">
        <f t="shared" si="103"/>
        <v/>
      </c>
    </row>
    <row r="6653" spans="1:7" ht="19.5" thickTop="1" thickBot="1">
      <c r="A6653" s="22"/>
      <c r="B6653" s="22"/>
      <c r="C6653" s="22" t="str">
        <f>IF(B6653&gt;0,VLOOKUP(B6653,'الموردين والمخازن'!$A$9:$L$10006,2,0)," ")</f>
        <v xml:space="preserve"> </v>
      </c>
      <c r="D6653" s="22"/>
      <c r="E6653" s="22"/>
      <c r="F6653" s="33"/>
      <c r="G6653" s="69" t="str">
        <f t="shared" si="103"/>
        <v/>
      </c>
    </row>
    <row r="6654" spans="1:7" ht="19.5" thickTop="1" thickBot="1">
      <c r="A6654" s="22"/>
      <c r="B6654" s="22"/>
      <c r="C6654" s="22" t="str">
        <f>IF(B6654&gt;0,VLOOKUP(B6654,'الموردين والمخازن'!$A$9:$L$10006,2,0)," ")</f>
        <v xml:space="preserve"> </v>
      </c>
      <c r="D6654" s="22"/>
      <c r="E6654" s="22"/>
      <c r="F6654" s="33"/>
      <c r="G6654" s="69" t="str">
        <f t="shared" si="103"/>
        <v/>
      </c>
    </row>
    <row r="6655" spans="1:7" ht="19.5" thickTop="1" thickBot="1">
      <c r="A6655" s="22"/>
      <c r="B6655" s="22"/>
      <c r="C6655" s="22" t="str">
        <f>IF(B6655&gt;0,VLOOKUP(B6655,'الموردين والمخازن'!$A$9:$L$10006,2,0)," ")</f>
        <v xml:space="preserve"> </v>
      </c>
      <c r="D6655" s="22"/>
      <c r="E6655" s="22"/>
      <c r="F6655" s="33"/>
      <c r="G6655" s="69" t="str">
        <f t="shared" si="103"/>
        <v/>
      </c>
    </row>
    <row r="6656" spans="1:7" ht="19.5" thickTop="1" thickBot="1">
      <c r="A6656" s="22"/>
      <c r="B6656" s="22"/>
      <c r="C6656" s="22" t="str">
        <f>IF(B6656&gt;0,VLOOKUP(B6656,'الموردين والمخازن'!$A$9:$L$10006,2,0)," ")</f>
        <v xml:space="preserve"> </v>
      </c>
      <c r="D6656" s="22"/>
      <c r="E6656" s="22"/>
      <c r="F6656" s="33"/>
      <c r="G6656" s="69" t="str">
        <f t="shared" si="103"/>
        <v/>
      </c>
    </row>
    <row r="6657" spans="1:7" ht="19.5" thickTop="1" thickBot="1">
      <c r="A6657" s="22"/>
      <c r="B6657" s="22"/>
      <c r="C6657" s="22" t="str">
        <f>IF(B6657&gt;0,VLOOKUP(B6657,'الموردين والمخازن'!$A$9:$L$10006,2,0)," ")</f>
        <v xml:space="preserve"> </v>
      </c>
      <c r="D6657" s="22"/>
      <c r="E6657" s="22"/>
      <c r="F6657" s="33"/>
      <c r="G6657" s="69" t="str">
        <f t="shared" si="103"/>
        <v/>
      </c>
    </row>
    <row r="6658" spans="1:7" ht="19.5" thickTop="1" thickBot="1">
      <c r="A6658" s="22"/>
      <c r="B6658" s="22"/>
      <c r="C6658" s="22" t="str">
        <f>IF(B6658&gt;0,VLOOKUP(B6658,'الموردين والمخازن'!$A$9:$L$10006,2,0)," ")</f>
        <v xml:space="preserve"> </v>
      </c>
      <c r="D6658" s="22"/>
      <c r="E6658" s="22"/>
      <c r="F6658" s="33"/>
      <c r="G6658" s="69" t="str">
        <f t="shared" si="103"/>
        <v/>
      </c>
    </row>
    <row r="6659" spans="1:7" ht="19.5" thickTop="1" thickBot="1">
      <c r="A6659" s="22"/>
      <c r="B6659" s="22"/>
      <c r="C6659" s="22" t="str">
        <f>IF(B6659&gt;0,VLOOKUP(B6659,'الموردين والمخازن'!$A$9:$L$10006,2,0)," ")</f>
        <v xml:space="preserve"> </v>
      </c>
      <c r="D6659" s="22"/>
      <c r="E6659" s="22"/>
      <c r="F6659" s="33"/>
      <c r="G6659" s="69" t="str">
        <f t="shared" si="103"/>
        <v/>
      </c>
    </row>
    <row r="6660" spans="1:7" ht="19.5" thickTop="1" thickBot="1">
      <c r="A6660" s="22"/>
      <c r="B6660" s="22"/>
      <c r="C6660" s="22" t="str">
        <f>IF(B6660&gt;0,VLOOKUP(B6660,'الموردين والمخازن'!$A$9:$L$10006,2,0)," ")</f>
        <v xml:space="preserve"> </v>
      </c>
      <c r="D6660" s="22"/>
      <c r="E6660" s="22"/>
      <c r="F6660" s="33"/>
      <c r="G6660" s="69" t="str">
        <f t="shared" si="103"/>
        <v/>
      </c>
    </row>
    <row r="6661" spans="1:7" ht="19.5" thickTop="1" thickBot="1">
      <c r="A6661" s="22"/>
      <c r="B6661" s="22"/>
      <c r="C6661" s="22" t="str">
        <f>IF(B6661&gt;0,VLOOKUP(B6661,'الموردين والمخازن'!$A$9:$L$10006,2,0)," ")</f>
        <v xml:space="preserve"> </v>
      </c>
      <c r="D6661" s="22"/>
      <c r="E6661" s="22"/>
      <c r="F6661" s="33"/>
      <c r="G6661" s="69" t="str">
        <f t="shared" si="103"/>
        <v/>
      </c>
    </row>
    <row r="6662" spans="1:7" ht="19.5" thickTop="1" thickBot="1">
      <c r="A6662" s="22"/>
      <c r="B6662" s="22"/>
      <c r="C6662" s="22" t="str">
        <f>IF(B6662&gt;0,VLOOKUP(B6662,'الموردين والمخازن'!$A$9:$L$10006,2,0)," ")</f>
        <v xml:space="preserve"> </v>
      </c>
      <c r="D6662" s="22"/>
      <c r="E6662" s="22"/>
      <c r="F6662" s="33"/>
      <c r="G6662" s="69" t="str">
        <f t="shared" si="103"/>
        <v/>
      </c>
    </row>
    <row r="6663" spans="1:7" ht="19.5" thickTop="1" thickBot="1">
      <c r="A6663" s="22"/>
      <c r="B6663" s="22"/>
      <c r="C6663" s="22" t="str">
        <f>IF(B6663&gt;0,VLOOKUP(B6663,'الموردين والمخازن'!$A$9:$L$10006,2,0)," ")</f>
        <v xml:space="preserve"> </v>
      </c>
      <c r="D6663" s="22"/>
      <c r="E6663" s="22"/>
      <c r="F6663" s="33"/>
      <c r="G6663" s="69" t="str">
        <f t="shared" si="103"/>
        <v/>
      </c>
    </row>
    <row r="6664" spans="1:7" ht="19.5" thickTop="1" thickBot="1">
      <c r="A6664" s="22"/>
      <c r="B6664" s="22"/>
      <c r="C6664" s="22" t="str">
        <f>IF(B6664&gt;0,VLOOKUP(B6664,'الموردين والمخازن'!$A$9:$L$10006,2,0)," ")</f>
        <v xml:space="preserve"> </v>
      </c>
      <c r="D6664" s="22"/>
      <c r="E6664" s="22"/>
      <c r="F6664" s="33"/>
      <c r="G6664" s="69" t="str">
        <f t="shared" si="103"/>
        <v/>
      </c>
    </row>
    <row r="6665" spans="1:7" ht="19.5" thickTop="1" thickBot="1">
      <c r="A6665" s="22"/>
      <c r="B6665" s="22"/>
      <c r="C6665" s="22" t="str">
        <f>IF(B6665&gt;0,VLOOKUP(B6665,'الموردين والمخازن'!$A$9:$L$10006,2,0)," ")</f>
        <v xml:space="preserve"> </v>
      </c>
      <c r="D6665" s="22"/>
      <c r="E6665" s="22"/>
      <c r="F6665" s="33"/>
      <c r="G6665" s="69" t="str">
        <f t="shared" ref="G6665:G6728" si="104">B6665&amp;A6665</f>
        <v/>
      </c>
    </row>
    <row r="6666" spans="1:7" ht="19.5" thickTop="1" thickBot="1">
      <c r="A6666" s="22"/>
      <c r="B6666" s="22"/>
      <c r="C6666" s="22" t="str">
        <f>IF(B6666&gt;0,VLOOKUP(B6666,'الموردين والمخازن'!$A$9:$L$10006,2,0)," ")</f>
        <v xml:space="preserve"> </v>
      </c>
      <c r="D6666" s="22"/>
      <c r="E6666" s="22"/>
      <c r="F6666" s="33"/>
      <c r="G6666" s="69" t="str">
        <f t="shared" si="104"/>
        <v/>
      </c>
    </row>
    <row r="6667" spans="1:7" ht="19.5" thickTop="1" thickBot="1">
      <c r="A6667" s="22"/>
      <c r="B6667" s="22"/>
      <c r="C6667" s="22" t="str">
        <f>IF(B6667&gt;0,VLOOKUP(B6667,'الموردين والمخازن'!$A$9:$L$10006,2,0)," ")</f>
        <v xml:space="preserve"> </v>
      </c>
      <c r="D6667" s="22"/>
      <c r="E6667" s="22"/>
      <c r="F6667" s="33"/>
      <c r="G6667" s="69" t="str">
        <f t="shared" si="104"/>
        <v/>
      </c>
    </row>
    <row r="6668" spans="1:7" ht="19.5" thickTop="1" thickBot="1">
      <c r="A6668" s="22"/>
      <c r="B6668" s="22"/>
      <c r="C6668" s="22" t="str">
        <f>IF(B6668&gt;0,VLOOKUP(B6668,'الموردين والمخازن'!$A$9:$L$10006,2,0)," ")</f>
        <v xml:space="preserve"> </v>
      </c>
      <c r="D6668" s="22"/>
      <c r="E6668" s="22"/>
      <c r="F6668" s="33"/>
      <c r="G6668" s="69" t="str">
        <f t="shared" si="104"/>
        <v/>
      </c>
    </row>
    <row r="6669" spans="1:7" ht="19.5" thickTop="1" thickBot="1">
      <c r="A6669" s="22"/>
      <c r="B6669" s="22"/>
      <c r="C6669" s="22" t="str">
        <f>IF(B6669&gt;0,VLOOKUP(B6669,'الموردين والمخازن'!$A$9:$L$10006,2,0)," ")</f>
        <v xml:space="preserve"> </v>
      </c>
      <c r="D6669" s="22"/>
      <c r="E6669" s="22"/>
      <c r="F6669" s="33"/>
      <c r="G6669" s="69" t="str">
        <f t="shared" si="104"/>
        <v/>
      </c>
    </row>
    <row r="6670" spans="1:7" ht="19.5" thickTop="1" thickBot="1">
      <c r="A6670" s="22"/>
      <c r="B6670" s="22"/>
      <c r="C6670" s="22" t="str">
        <f>IF(B6670&gt;0,VLOOKUP(B6670,'الموردين والمخازن'!$A$9:$L$10006,2,0)," ")</f>
        <v xml:space="preserve"> </v>
      </c>
      <c r="D6670" s="22"/>
      <c r="E6670" s="22"/>
      <c r="F6670" s="33"/>
      <c r="G6670" s="69" t="str">
        <f t="shared" si="104"/>
        <v/>
      </c>
    </row>
    <row r="6671" spans="1:7" ht="19.5" thickTop="1" thickBot="1">
      <c r="A6671" s="22"/>
      <c r="B6671" s="22"/>
      <c r="C6671" s="22" t="str">
        <f>IF(B6671&gt;0,VLOOKUP(B6671,'الموردين والمخازن'!$A$9:$L$10006,2,0)," ")</f>
        <v xml:space="preserve"> </v>
      </c>
      <c r="D6671" s="22"/>
      <c r="E6671" s="22"/>
      <c r="F6671" s="33"/>
      <c r="G6671" s="69" t="str">
        <f t="shared" si="104"/>
        <v/>
      </c>
    </row>
    <row r="6672" spans="1:7" ht="19.5" thickTop="1" thickBot="1">
      <c r="A6672" s="22"/>
      <c r="B6672" s="22"/>
      <c r="C6672" s="22" t="str">
        <f>IF(B6672&gt;0,VLOOKUP(B6672,'الموردين والمخازن'!$A$9:$L$10006,2,0)," ")</f>
        <v xml:space="preserve"> </v>
      </c>
      <c r="D6672" s="22"/>
      <c r="E6672" s="22"/>
      <c r="F6672" s="33"/>
      <c r="G6672" s="69" t="str">
        <f t="shared" si="104"/>
        <v/>
      </c>
    </row>
    <row r="6673" spans="1:7" ht="19.5" thickTop="1" thickBot="1">
      <c r="A6673" s="22"/>
      <c r="B6673" s="22"/>
      <c r="C6673" s="22" t="str">
        <f>IF(B6673&gt;0,VLOOKUP(B6673,'الموردين والمخازن'!$A$9:$L$10006,2,0)," ")</f>
        <v xml:space="preserve"> </v>
      </c>
      <c r="D6673" s="22"/>
      <c r="E6673" s="22"/>
      <c r="F6673" s="33"/>
      <c r="G6673" s="69" t="str">
        <f t="shared" si="104"/>
        <v/>
      </c>
    </row>
    <row r="6674" spans="1:7" ht="19.5" thickTop="1" thickBot="1">
      <c r="A6674" s="22"/>
      <c r="B6674" s="22"/>
      <c r="C6674" s="22" t="str">
        <f>IF(B6674&gt;0,VLOOKUP(B6674,'الموردين والمخازن'!$A$9:$L$10006,2,0)," ")</f>
        <v xml:space="preserve"> </v>
      </c>
      <c r="D6674" s="22"/>
      <c r="E6674" s="22"/>
      <c r="F6674" s="33"/>
      <c r="G6674" s="69" t="str">
        <f t="shared" si="104"/>
        <v/>
      </c>
    </row>
    <row r="6675" spans="1:7" ht="19.5" thickTop="1" thickBot="1">
      <c r="A6675" s="22"/>
      <c r="B6675" s="22"/>
      <c r="C6675" s="22" t="str">
        <f>IF(B6675&gt;0,VLOOKUP(B6675,'الموردين والمخازن'!$A$9:$L$10006,2,0)," ")</f>
        <v xml:space="preserve"> </v>
      </c>
      <c r="D6675" s="22"/>
      <c r="E6675" s="22"/>
      <c r="F6675" s="33"/>
      <c r="G6675" s="69" t="str">
        <f t="shared" si="104"/>
        <v/>
      </c>
    </row>
    <row r="6676" spans="1:7" ht="19.5" thickTop="1" thickBot="1">
      <c r="A6676" s="22"/>
      <c r="B6676" s="22"/>
      <c r="C6676" s="22" t="str">
        <f>IF(B6676&gt;0,VLOOKUP(B6676,'الموردين والمخازن'!$A$9:$L$10006,2,0)," ")</f>
        <v xml:space="preserve"> </v>
      </c>
      <c r="D6676" s="22"/>
      <c r="E6676" s="22"/>
      <c r="F6676" s="33"/>
      <c r="G6676" s="69" t="str">
        <f t="shared" si="104"/>
        <v/>
      </c>
    </row>
    <row r="6677" spans="1:7" ht="19.5" thickTop="1" thickBot="1">
      <c r="A6677" s="22"/>
      <c r="B6677" s="22"/>
      <c r="C6677" s="22" t="str">
        <f>IF(B6677&gt;0,VLOOKUP(B6677,'الموردين والمخازن'!$A$9:$L$10006,2,0)," ")</f>
        <v xml:space="preserve"> </v>
      </c>
      <c r="D6677" s="22"/>
      <c r="E6677" s="22"/>
      <c r="F6677" s="33"/>
      <c r="G6677" s="69" t="str">
        <f t="shared" si="104"/>
        <v/>
      </c>
    </row>
    <row r="6678" spans="1:7" ht="19.5" thickTop="1" thickBot="1">
      <c r="A6678" s="22"/>
      <c r="B6678" s="22"/>
      <c r="C6678" s="22" t="str">
        <f>IF(B6678&gt;0,VLOOKUP(B6678,'الموردين والمخازن'!$A$9:$L$10006,2,0)," ")</f>
        <v xml:space="preserve"> </v>
      </c>
      <c r="D6678" s="22"/>
      <c r="E6678" s="22"/>
      <c r="F6678" s="33"/>
      <c r="G6678" s="69" t="str">
        <f t="shared" si="104"/>
        <v/>
      </c>
    </row>
    <row r="6679" spans="1:7" ht="19.5" thickTop="1" thickBot="1">
      <c r="A6679" s="22"/>
      <c r="B6679" s="22"/>
      <c r="C6679" s="22" t="str">
        <f>IF(B6679&gt;0,VLOOKUP(B6679,'الموردين والمخازن'!$A$9:$L$10006,2,0)," ")</f>
        <v xml:space="preserve"> </v>
      </c>
      <c r="D6679" s="22"/>
      <c r="E6679" s="22"/>
      <c r="F6679" s="33"/>
      <c r="G6679" s="69" t="str">
        <f t="shared" si="104"/>
        <v/>
      </c>
    </row>
    <row r="6680" spans="1:7" ht="19.5" thickTop="1" thickBot="1">
      <c r="A6680" s="22"/>
      <c r="B6680" s="22"/>
      <c r="C6680" s="22" t="str">
        <f>IF(B6680&gt;0,VLOOKUP(B6680,'الموردين والمخازن'!$A$9:$L$10006,2,0)," ")</f>
        <v xml:space="preserve"> </v>
      </c>
      <c r="D6680" s="22"/>
      <c r="E6680" s="22"/>
      <c r="F6680" s="33"/>
      <c r="G6680" s="69" t="str">
        <f t="shared" si="104"/>
        <v/>
      </c>
    </row>
    <row r="6681" spans="1:7" ht="19.5" thickTop="1" thickBot="1">
      <c r="A6681" s="22"/>
      <c r="B6681" s="22"/>
      <c r="C6681" s="22" t="str">
        <f>IF(B6681&gt;0,VLOOKUP(B6681,'الموردين والمخازن'!$A$9:$L$10006,2,0)," ")</f>
        <v xml:space="preserve"> </v>
      </c>
      <c r="D6681" s="22"/>
      <c r="E6681" s="22"/>
      <c r="F6681" s="33"/>
      <c r="G6681" s="69" t="str">
        <f t="shared" si="104"/>
        <v/>
      </c>
    </row>
    <row r="6682" spans="1:7" ht="19.5" thickTop="1" thickBot="1">
      <c r="A6682" s="22"/>
      <c r="B6682" s="22"/>
      <c r="C6682" s="22" t="str">
        <f>IF(B6682&gt;0,VLOOKUP(B6682,'الموردين والمخازن'!$A$9:$L$10006,2,0)," ")</f>
        <v xml:space="preserve"> </v>
      </c>
      <c r="D6682" s="22"/>
      <c r="E6682" s="22"/>
      <c r="F6682" s="33"/>
      <c r="G6682" s="69" t="str">
        <f t="shared" si="104"/>
        <v/>
      </c>
    </row>
    <row r="6683" spans="1:7" ht="19.5" thickTop="1" thickBot="1">
      <c r="A6683" s="22"/>
      <c r="B6683" s="22"/>
      <c r="C6683" s="22" t="str">
        <f>IF(B6683&gt;0,VLOOKUP(B6683,'الموردين والمخازن'!$A$9:$L$10006,2,0)," ")</f>
        <v xml:space="preserve"> </v>
      </c>
      <c r="D6683" s="22"/>
      <c r="E6683" s="22"/>
      <c r="F6683" s="33"/>
      <c r="G6683" s="69" t="str">
        <f t="shared" si="104"/>
        <v/>
      </c>
    </row>
    <row r="6684" spans="1:7" ht="19.5" thickTop="1" thickBot="1">
      <c r="A6684" s="22"/>
      <c r="B6684" s="22"/>
      <c r="C6684" s="22" t="str">
        <f>IF(B6684&gt;0,VLOOKUP(B6684,'الموردين والمخازن'!$A$9:$L$10006,2,0)," ")</f>
        <v xml:space="preserve"> </v>
      </c>
      <c r="D6684" s="22"/>
      <c r="E6684" s="22"/>
      <c r="F6684" s="33"/>
      <c r="G6684" s="69" t="str">
        <f t="shared" si="104"/>
        <v/>
      </c>
    </row>
    <row r="6685" spans="1:7" ht="19.5" thickTop="1" thickBot="1">
      <c r="A6685" s="22"/>
      <c r="B6685" s="22"/>
      <c r="C6685" s="22" t="str">
        <f>IF(B6685&gt;0,VLOOKUP(B6685,'الموردين والمخازن'!$A$9:$L$10006,2,0)," ")</f>
        <v xml:space="preserve"> </v>
      </c>
      <c r="D6685" s="22"/>
      <c r="E6685" s="22"/>
      <c r="F6685" s="33"/>
      <c r="G6685" s="69" t="str">
        <f t="shared" si="104"/>
        <v/>
      </c>
    </row>
    <row r="6686" spans="1:7" ht="19.5" thickTop="1" thickBot="1">
      <c r="A6686" s="22"/>
      <c r="B6686" s="22"/>
      <c r="C6686" s="22" t="str">
        <f>IF(B6686&gt;0,VLOOKUP(B6686,'الموردين والمخازن'!$A$9:$L$10006,2,0)," ")</f>
        <v xml:space="preserve"> </v>
      </c>
      <c r="D6686" s="22"/>
      <c r="E6686" s="22"/>
      <c r="F6686" s="33"/>
      <c r="G6686" s="69" t="str">
        <f t="shared" si="104"/>
        <v/>
      </c>
    </row>
    <row r="6687" spans="1:7" ht="19.5" thickTop="1" thickBot="1">
      <c r="A6687" s="22"/>
      <c r="B6687" s="22"/>
      <c r="C6687" s="22" t="str">
        <f>IF(B6687&gt;0,VLOOKUP(B6687,'الموردين والمخازن'!$A$9:$L$10006,2,0)," ")</f>
        <v xml:space="preserve"> </v>
      </c>
      <c r="D6687" s="22"/>
      <c r="E6687" s="22"/>
      <c r="F6687" s="33"/>
      <c r="G6687" s="69" t="str">
        <f t="shared" si="104"/>
        <v/>
      </c>
    </row>
    <row r="6688" spans="1:7" ht="19.5" thickTop="1" thickBot="1">
      <c r="A6688" s="22"/>
      <c r="B6688" s="22"/>
      <c r="C6688" s="22" t="str">
        <f>IF(B6688&gt;0,VLOOKUP(B6688,'الموردين والمخازن'!$A$9:$L$10006,2,0)," ")</f>
        <v xml:space="preserve"> </v>
      </c>
      <c r="D6688" s="22"/>
      <c r="E6688" s="22"/>
      <c r="F6688" s="33"/>
      <c r="G6688" s="69" t="str">
        <f t="shared" si="104"/>
        <v/>
      </c>
    </row>
    <row r="6689" spans="1:7" ht="19.5" thickTop="1" thickBot="1">
      <c r="A6689" s="22"/>
      <c r="B6689" s="22"/>
      <c r="C6689" s="22" t="str">
        <f>IF(B6689&gt;0,VLOOKUP(B6689,'الموردين والمخازن'!$A$9:$L$10006,2,0)," ")</f>
        <v xml:space="preserve"> </v>
      </c>
      <c r="D6689" s="22"/>
      <c r="E6689" s="22"/>
      <c r="F6689" s="33"/>
      <c r="G6689" s="69" t="str">
        <f t="shared" si="104"/>
        <v/>
      </c>
    </row>
    <row r="6690" spans="1:7" ht="19.5" thickTop="1" thickBot="1">
      <c r="A6690" s="22"/>
      <c r="B6690" s="22"/>
      <c r="C6690" s="22" t="str">
        <f>IF(B6690&gt;0,VLOOKUP(B6690,'الموردين والمخازن'!$A$9:$L$10006,2,0)," ")</f>
        <v xml:space="preserve"> </v>
      </c>
      <c r="D6690" s="22"/>
      <c r="E6690" s="22"/>
      <c r="F6690" s="33"/>
      <c r="G6690" s="69" t="str">
        <f t="shared" si="104"/>
        <v/>
      </c>
    </row>
    <row r="6691" spans="1:7" ht="19.5" thickTop="1" thickBot="1">
      <c r="A6691" s="22"/>
      <c r="B6691" s="22"/>
      <c r="C6691" s="22" t="str">
        <f>IF(B6691&gt;0,VLOOKUP(B6691,'الموردين والمخازن'!$A$9:$L$10006,2,0)," ")</f>
        <v xml:space="preserve"> </v>
      </c>
      <c r="D6691" s="22"/>
      <c r="E6691" s="22"/>
      <c r="F6691" s="33"/>
      <c r="G6691" s="69" t="str">
        <f t="shared" si="104"/>
        <v/>
      </c>
    </row>
    <row r="6692" spans="1:7" ht="19.5" thickTop="1" thickBot="1">
      <c r="A6692" s="22"/>
      <c r="B6692" s="22"/>
      <c r="C6692" s="22" t="str">
        <f>IF(B6692&gt;0,VLOOKUP(B6692,'الموردين والمخازن'!$A$9:$L$10006,2,0)," ")</f>
        <v xml:space="preserve"> </v>
      </c>
      <c r="D6692" s="22"/>
      <c r="E6692" s="22"/>
      <c r="F6692" s="33"/>
      <c r="G6692" s="69" t="str">
        <f t="shared" si="104"/>
        <v/>
      </c>
    </row>
    <row r="6693" spans="1:7" ht="19.5" thickTop="1" thickBot="1">
      <c r="A6693" s="22"/>
      <c r="B6693" s="22"/>
      <c r="C6693" s="22" t="str">
        <f>IF(B6693&gt;0,VLOOKUP(B6693,'الموردين والمخازن'!$A$9:$L$10006,2,0)," ")</f>
        <v xml:space="preserve"> </v>
      </c>
      <c r="D6693" s="22"/>
      <c r="E6693" s="22"/>
      <c r="F6693" s="33"/>
      <c r="G6693" s="69" t="str">
        <f t="shared" si="104"/>
        <v/>
      </c>
    </row>
    <row r="6694" spans="1:7" ht="19.5" thickTop="1" thickBot="1">
      <c r="A6694" s="22"/>
      <c r="B6694" s="22"/>
      <c r="C6694" s="22" t="str">
        <f>IF(B6694&gt;0,VLOOKUP(B6694,'الموردين والمخازن'!$A$9:$L$10006,2,0)," ")</f>
        <v xml:space="preserve"> </v>
      </c>
      <c r="D6694" s="22"/>
      <c r="E6694" s="22"/>
      <c r="F6694" s="33"/>
      <c r="G6694" s="69" t="str">
        <f t="shared" si="104"/>
        <v/>
      </c>
    </row>
    <row r="6695" spans="1:7" ht="19.5" thickTop="1" thickBot="1">
      <c r="A6695" s="22"/>
      <c r="B6695" s="22"/>
      <c r="C6695" s="22" t="str">
        <f>IF(B6695&gt;0,VLOOKUP(B6695,'الموردين والمخازن'!$A$9:$L$10006,2,0)," ")</f>
        <v xml:space="preserve"> </v>
      </c>
      <c r="D6695" s="22"/>
      <c r="E6695" s="22"/>
      <c r="F6695" s="33"/>
      <c r="G6695" s="69" t="str">
        <f t="shared" si="104"/>
        <v/>
      </c>
    </row>
    <row r="6696" spans="1:7" ht="19.5" thickTop="1" thickBot="1">
      <c r="A6696" s="22"/>
      <c r="B6696" s="22"/>
      <c r="C6696" s="22" t="str">
        <f>IF(B6696&gt;0,VLOOKUP(B6696,'الموردين والمخازن'!$A$9:$L$10006,2,0)," ")</f>
        <v xml:space="preserve"> </v>
      </c>
      <c r="D6696" s="22"/>
      <c r="E6696" s="22"/>
      <c r="F6696" s="33"/>
      <c r="G6696" s="69" t="str">
        <f t="shared" si="104"/>
        <v/>
      </c>
    </row>
    <row r="6697" spans="1:7" ht="19.5" thickTop="1" thickBot="1">
      <c r="A6697" s="22"/>
      <c r="B6697" s="22"/>
      <c r="C6697" s="22" t="str">
        <f>IF(B6697&gt;0,VLOOKUP(B6697,'الموردين والمخازن'!$A$9:$L$10006,2,0)," ")</f>
        <v xml:space="preserve"> </v>
      </c>
      <c r="D6697" s="22"/>
      <c r="E6697" s="22"/>
      <c r="F6697" s="33"/>
      <c r="G6697" s="69" t="str">
        <f t="shared" si="104"/>
        <v/>
      </c>
    </row>
    <row r="6698" spans="1:7" ht="19.5" thickTop="1" thickBot="1">
      <c r="A6698" s="22"/>
      <c r="B6698" s="22"/>
      <c r="C6698" s="22" t="str">
        <f>IF(B6698&gt;0,VLOOKUP(B6698,'الموردين والمخازن'!$A$9:$L$10006,2,0)," ")</f>
        <v xml:space="preserve"> </v>
      </c>
      <c r="D6698" s="22"/>
      <c r="E6698" s="22"/>
      <c r="F6698" s="33"/>
      <c r="G6698" s="69" t="str">
        <f t="shared" si="104"/>
        <v/>
      </c>
    </row>
    <row r="6699" spans="1:7" ht="19.5" thickTop="1" thickBot="1">
      <c r="A6699" s="22"/>
      <c r="B6699" s="22"/>
      <c r="C6699" s="22" t="str">
        <f>IF(B6699&gt;0,VLOOKUP(B6699,'الموردين والمخازن'!$A$9:$L$10006,2,0)," ")</f>
        <v xml:space="preserve"> </v>
      </c>
      <c r="D6699" s="22"/>
      <c r="E6699" s="22"/>
      <c r="F6699" s="33"/>
      <c r="G6699" s="69" t="str">
        <f t="shared" si="104"/>
        <v/>
      </c>
    </row>
    <row r="6700" spans="1:7" ht="19.5" thickTop="1" thickBot="1">
      <c r="A6700" s="22"/>
      <c r="B6700" s="22"/>
      <c r="C6700" s="22" t="str">
        <f>IF(B6700&gt;0,VLOOKUP(B6700,'الموردين والمخازن'!$A$9:$L$10006,2,0)," ")</f>
        <v xml:space="preserve"> </v>
      </c>
      <c r="D6700" s="22"/>
      <c r="E6700" s="22"/>
      <c r="F6700" s="33"/>
      <c r="G6700" s="69" t="str">
        <f t="shared" si="104"/>
        <v/>
      </c>
    </row>
    <row r="6701" spans="1:7" ht="19.5" thickTop="1" thickBot="1">
      <c r="A6701" s="22"/>
      <c r="B6701" s="22"/>
      <c r="C6701" s="22" t="str">
        <f>IF(B6701&gt;0,VLOOKUP(B6701,'الموردين والمخازن'!$A$9:$L$10006,2,0)," ")</f>
        <v xml:space="preserve"> </v>
      </c>
      <c r="D6701" s="22"/>
      <c r="E6701" s="22"/>
      <c r="F6701" s="33"/>
      <c r="G6701" s="69" t="str">
        <f t="shared" si="104"/>
        <v/>
      </c>
    </row>
    <row r="6702" spans="1:7" ht="19.5" thickTop="1" thickBot="1">
      <c r="A6702" s="22"/>
      <c r="B6702" s="22"/>
      <c r="C6702" s="22" t="str">
        <f>IF(B6702&gt;0,VLOOKUP(B6702,'الموردين والمخازن'!$A$9:$L$10006,2,0)," ")</f>
        <v xml:space="preserve"> </v>
      </c>
      <c r="D6702" s="22"/>
      <c r="E6702" s="22"/>
      <c r="F6702" s="33"/>
      <c r="G6702" s="69" t="str">
        <f t="shared" si="104"/>
        <v/>
      </c>
    </row>
    <row r="6703" spans="1:7" ht="19.5" thickTop="1" thickBot="1">
      <c r="A6703" s="22"/>
      <c r="B6703" s="22"/>
      <c r="C6703" s="22" t="str">
        <f>IF(B6703&gt;0,VLOOKUP(B6703,'الموردين والمخازن'!$A$9:$L$10006,2,0)," ")</f>
        <v xml:space="preserve"> </v>
      </c>
      <c r="D6703" s="22"/>
      <c r="E6703" s="22"/>
      <c r="F6703" s="33"/>
      <c r="G6703" s="69" t="str">
        <f t="shared" si="104"/>
        <v/>
      </c>
    </row>
    <row r="6704" spans="1:7" ht="19.5" thickTop="1" thickBot="1">
      <c r="A6704" s="22"/>
      <c r="B6704" s="22"/>
      <c r="C6704" s="22" t="str">
        <f>IF(B6704&gt;0,VLOOKUP(B6704,'الموردين والمخازن'!$A$9:$L$10006,2,0)," ")</f>
        <v xml:space="preserve"> </v>
      </c>
      <c r="D6704" s="22"/>
      <c r="E6704" s="22"/>
      <c r="F6704" s="33"/>
      <c r="G6704" s="69" t="str">
        <f t="shared" si="104"/>
        <v/>
      </c>
    </row>
    <row r="6705" spans="1:7" ht="19.5" thickTop="1" thickBot="1">
      <c r="A6705" s="22"/>
      <c r="B6705" s="22"/>
      <c r="C6705" s="22" t="str">
        <f>IF(B6705&gt;0,VLOOKUP(B6705,'الموردين والمخازن'!$A$9:$L$10006,2,0)," ")</f>
        <v xml:space="preserve"> </v>
      </c>
      <c r="D6705" s="22"/>
      <c r="E6705" s="22"/>
      <c r="F6705" s="33"/>
      <c r="G6705" s="69" t="str">
        <f t="shared" si="104"/>
        <v/>
      </c>
    </row>
    <row r="6706" spans="1:7" ht="19.5" thickTop="1" thickBot="1">
      <c r="A6706" s="22"/>
      <c r="B6706" s="22"/>
      <c r="C6706" s="22" t="str">
        <f>IF(B6706&gt;0,VLOOKUP(B6706,'الموردين والمخازن'!$A$9:$L$10006,2,0)," ")</f>
        <v xml:space="preserve"> </v>
      </c>
      <c r="D6706" s="22"/>
      <c r="E6706" s="22"/>
      <c r="F6706" s="33"/>
      <c r="G6706" s="69" t="str">
        <f t="shared" si="104"/>
        <v/>
      </c>
    </row>
    <row r="6707" spans="1:7" ht="19.5" thickTop="1" thickBot="1">
      <c r="A6707" s="22"/>
      <c r="B6707" s="22"/>
      <c r="C6707" s="22" t="str">
        <f>IF(B6707&gt;0,VLOOKUP(B6707,'الموردين والمخازن'!$A$9:$L$10006,2,0)," ")</f>
        <v xml:space="preserve"> </v>
      </c>
      <c r="D6707" s="22"/>
      <c r="E6707" s="22"/>
      <c r="F6707" s="33"/>
      <c r="G6707" s="69" t="str">
        <f t="shared" si="104"/>
        <v/>
      </c>
    </row>
    <row r="6708" spans="1:7" ht="19.5" thickTop="1" thickBot="1">
      <c r="A6708" s="22"/>
      <c r="B6708" s="22"/>
      <c r="C6708" s="22" t="str">
        <f>IF(B6708&gt;0,VLOOKUP(B6708,'الموردين والمخازن'!$A$9:$L$10006,2,0)," ")</f>
        <v xml:space="preserve"> </v>
      </c>
      <c r="D6708" s="22"/>
      <c r="E6708" s="22"/>
      <c r="F6708" s="33"/>
      <c r="G6708" s="69" t="str">
        <f t="shared" si="104"/>
        <v/>
      </c>
    </row>
    <row r="6709" spans="1:7" ht="19.5" thickTop="1" thickBot="1">
      <c r="A6709" s="22"/>
      <c r="B6709" s="22"/>
      <c r="C6709" s="22" t="str">
        <f>IF(B6709&gt;0,VLOOKUP(B6709,'الموردين والمخازن'!$A$9:$L$10006,2,0)," ")</f>
        <v xml:space="preserve"> </v>
      </c>
      <c r="D6709" s="22"/>
      <c r="E6709" s="22"/>
      <c r="F6709" s="33"/>
      <c r="G6709" s="69" t="str">
        <f t="shared" si="104"/>
        <v/>
      </c>
    </row>
    <row r="6710" spans="1:7" ht="19.5" thickTop="1" thickBot="1">
      <c r="A6710" s="22"/>
      <c r="B6710" s="22"/>
      <c r="C6710" s="22" t="str">
        <f>IF(B6710&gt;0,VLOOKUP(B6710,'الموردين والمخازن'!$A$9:$L$10006,2,0)," ")</f>
        <v xml:space="preserve"> </v>
      </c>
      <c r="D6710" s="22"/>
      <c r="E6710" s="22"/>
      <c r="F6710" s="33"/>
      <c r="G6710" s="69" t="str">
        <f t="shared" si="104"/>
        <v/>
      </c>
    </row>
    <row r="6711" spans="1:7" ht="19.5" thickTop="1" thickBot="1">
      <c r="A6711" s="22"/>
      <c r="B6711" s="22"/>
      <c r="C6711" s="22" t="str">
        <f>IF(B6711&gt;0,VLOOKUP(B6711,'الموردين والمخازن'!$A$9:$L$10006,2,0)," ")</f>
        <v xml:space="preserve"> </v>
      </c>
      <c r="D6711" s="22"/>
      <c r="E6711" s="22"/>
      <c r="F6711" s="33"/>
      <c r="G6711" s="69" t="str">
        <f t="shared" si="104"/>
        <v/>
      </c>
    </row>
    <row r="6712" spans="1:7" ht="19.5" thickTop="1" thickBot="1">
      <c r="A6712" s="22"/>
      <c r="B6712" s="22"/>
      <c r="C6712" s="22" t="str">
        <f>IF(B6712&gt;0,VLOOKUP(B6712,'الموردين والمخازن'!$A$9:$L$10006,2,0)," ")</f>
        <v xml:space="preserve"> </v>
      </c>
      <c r="D6712" s="22"/>
      <c r="E6712" s="22"/>
      <c r="F6712" s="33"/>
      <c r="G6712" s="69" t="str">
        <f t="shared" si="104"/>
        <v/>
      </c>
    </row>
    <row r="6713" spans="1:7" ht="19.5" thickTop="1" thickBot="1">
      <c r="A6713" s="22"/>
      <c r="B6713" s="22"/>
      <c r="C6713" s="22" t="str">
        <f>IF(B6713&gt;0,VLOOKUP(B6713,'الموردين والمخازن'!$A$9:$L$10006,2,0)," ")</f>
        <v xml:space="preserve"> </v>
      </c>
      <c r="D6713" s="22"/>
      <c r="E6713" s="22"/>
      <c r="F6713" s="33"/>
      <c r="G6713" s="69" t="str">
        <f t="shared" si="104"/>
        <v/>
      </c>
    </row>
    <row r="6714" spans="1:7" ht="19.5" thickTop="1" thickBot="1">
      <c r="A6714" s="22"/>
      <c r="B6714" s="22"/>
      <c r="C6714" s="22" t="str">
        <f>IF(B6714&gt;0,VLOOKUP(B6714,'الموردين والمخازن'!$A$9:$L$10006,2,0)," ")</f>
        <v xml:space="preserve"> </v>
      </c>
      <c r="D6714" s="22"/>
      <c r="E6714" s="22"/>
      <c r="F6714" s="33"/>
      <c r="G6714" s="69" t="str">
        <f t="shared" si="104"/>
        <v/>
      </c>
    </row>
    <row r="6715" spans="1:7" ht="19.5" thickTop="1" thickBot="1">
      <c r="A6715" s="22"/>
      <c r="B6715" s="22"/>
      <c r="C6715" s="22" t="str">
        <f>IF(B6715&gt;0,VLOOKUP(B6715,'الموردين والمخازن'!$A$9:$L$10006,2,0)," ")</f>
        <v xml:space="preserve"> </v>
      </c>
      <c r="D6715" s="22"/>
      <c r="E6715" s="22"/>
      <c r="F6715" s="33"/>
      <c r="G6715" s="69" t="str">
        <f t="shared" si="104"/>
        <v/>
      </c>
    </row>
    <row r="6716" spans="1:7" ht="19.5" thickTop="1" thickBot="1">
      <c r="A6716" s="22"/>
      <c r="B6716" s="22"/>
      <c r="C6716" s="22" t="str">
        <f>IF(B6716&gt;0,VLOOKUP(B6716,'الموردين والمخازن'!$A$9:$L$10006,2,0)," ")</f>
        <v xml:space="preserve"> </v>
      </c>
      <c r="D6716" s="22"/>
      <c r="E6716" s="22"/>
      <c r="F6716" s="33"/>
      <c r="G6716" s="69" t="str">
        <f t="shared" si="104"/>
        <v/>
      </c>
    </row>
    <row r="6717" spans="1:7" ht="19.5" thickTop="1" thickBot="1">
      <c r="A6717" s="22"/>
      <c r="B6717" s="22"/>
      <c r="C6717" s="22" t="str">
        <f>IF(B6717&gt;0,VLOOKUP(B6717,'الموردين والمخازن'!$A$9:$L$10006,2,0)," ")</f>
        <v xml:space="preserve"> </v>
      </c>
      <c r="D6717" s="22"/>
      <c r="E6717" s="22"/>
      <c r="F6717" s="33"/>
      <c r="G6717" s="69" t="str">
        <f t="shared" si="104"/>
        <v/>
      </c>
    </row>
    <row r="6718" spans="1:7" ht="19.5" thickTop="1" thickBot="1">
      <c r="A6718" s="22"/>
      <c r="B6718" s="22"/>
      <c r="C6718" s="22" t="str">
        <f>IF(B6718&gt;0,VLOOKUP(B6718,'الموردين والمخازن'!$A$9:$L$10006,2,0)," ")</f>
        <v xml:space="preserve"> </v>
      </c>
      <c r="D6718" s="22"/>
      <c r="E6718" s="22"/>
      <c r="F6718" s="33"/>
      <c r="G6718" s="69" t="str">
        <f t="shared" si="104"/>
        <v/>
      </c>
    </row>
    <row r="6719" spans="1:7" ht="19.5" thickTop="1" thickBot="1">
      <c r="A6719" s="22"/>
      <c r="B6719" s="22"/>
      <c r="C6719" s="22" t="str">
        <f>IF(B6719&gt;0,VLOOKUP(B6719,'الموردين والمخازن'!$A$9:$L$10006,2,0)," ")</f>
        <v xml:space="preserve"> </v>
      </c>
      <c r="D6719" s="22"/>
      <c r="E6719" s="22"/>
      <c r="F6719" s="33"/>
      <c r="G6719" s="69" t="str">
        <f t="shared" si="104"/>
        <v/>
      </c>
    </row>
    <row r="6720" spans="1:7" ht="19.5" thickTop="1" thickBot="1">
      <c r="A6720" s="22"/>
      <c r="B6720" s="22"/>
      <c r="C6720" s="22" t="str">
        <f>IF(B6720&gt;0,VLOOKUP(B6720,'الموردين والمخازن'!$A$9:$L$10006,2,0)," ")</f>
        <v xml:space="preserve"> </v>
      </c>
      <c r="D6720" s="22"/>
      <c r="E6720" s="22"/>
      <c r="F6720" s="33"/>
      <c r="G6720" s="69" t="str">
        <f t="shared" si="104"/>
        <v/>
      </c>
    </row>
    <row r="6721" spans="1:7" ht="19.5" thickTop="1" thickBot="1">
      <c r="A6721" s="22"/>
      <c r="B6721" s="22"/>
      <c r="C6721" s="22" t="str">
        <f>IF(B6721&gt;0,VLOOKUP(B6721,'الموردين والمخازن'!$A$9:$L$10006,2,0)," ")</f>
        <v xml:space="preserve"> </v>
      </c>
      <c r="D6721" s="22"/>
      <c r="E6721" s="22"/>
      <c r="F6721" s="33"/>
      <c r="G6721" s="69" t="str">
        <f t="shared" si="104"/>
        <v/>
      </c>
    </row>
    <row r="6722" spans="1:7" ht="19.5" thickTop="1" thickBot="1">
      <c r="A6722" s="22"/>
      <c r="B6722" s="22"/>
      <c r="C6722" s="22" t="str">
        <f>IF(B6722&gt;0,VLOOKUP(B6722,'الموردين والمخازن'!$A$9:$L$10006,2,0)," ")</f>
        <v xml:space="preserve"> </v>
      </c>
      <c r="D6722" s="22"/>
      <c r="E6722" s="22"/>
      <c r="F6722" s="33"/>
      <c r="G6722" s="69" t="str">
        <f t="shared" si="104"/>
        <v/>
      </c>
    </row>
    <row r="6723" spans="1:7" ht="19.5" thickTop="1" thickBot="1">
      <c r="A6723" s="22"/>
      <c r="B6723" s="22"/>
      <c r="C6723" s="22" t="str">
        <f>IF(B6723&gt;0,VLOOKUP(B6723,'الموردين والمخازن'!$A$9:$L$10006,2,0)," ")</f>
        <v xml:space="preserve"> </v>
      </c>
      <c r="D6723" s="22"/>
      <c r="E6723" s="22"/>
      <c r="F6723" s="33"/>
      <c r="G6723" s="69" t="str">
        <f t="shared" si="104"/>
        <v/>
      </c>
    </row>
    <row r="6724" spans="1:7" ht="19.5" thickTop="1" thickBot="1">
      <c r="A6724" s="22"/>
      <c r="B6724" s="22"/>
      <c r="C6724" s="22" t="str">
        <f>IF(B6724&gt;0,VLOOKUP(B6724,'الموردين والمخازن'!$A$9:$L$10006,2,0)," ")</f>
        <v xml:space="preserve"> </v>
      </c>
      <c r="D6724" s="22"/>
      <c r="E6724" s="22"/>
      <c r="F6724" s="33"/>
      <c r="G6724" s="69" t="str">
        <f t="shared" si="104"/>
        <v/>
      </c>
    </row>
    <row r="6725" spans="1:7" ht="19.5" thickTop="1" thickBot="1">
      <c r="A6725" s="22"/>
      <c r="B6725" s="22"/>
      <c r="C6725" s="22" t="str">
        <f>IF(B6725&gt;0,VLOOKUP(B6725,'الموردين والمخازن'!$A$9:$L$10006,2,0)," ")</f>
        <v xml:space="preserve"> </v>
      </c>
      <c r="D6725" s="22"/>
      <c r="E6725" s="22"/>
      <c r="F6725" s="33"/>
      <c r="G6725" s="69" t="str">
        <f t="shared" si="104"/>
        <v/>
      </c>
    </row>
    <row r="6726" spans="1:7" ht="19.5" thickTop="1" thickBot="1">
      <c r="A6726" s="22"/>
      <c r="B6726" s="22"/>
      <c r="C6726" s="22" t="str">
        <f>IF(B6726&gt;0,VLOOKUP(B6726,'الموردين والمخازن'!$A$9:$L$10006,2,0)," ")</f>
        <v xml:space="preserve"> </v>
      </c>
      <c r="D6726" s="22"/>
      <c r="E6726" s="22"/>
      <c r="F6726" s="33"/>
      <c r="G6726" s="69" t="str">
        <f t="shared" si="104"/>
        <v/>
      </c>
    </row>
    <row r="6727" spans="1:7" ht="19.5" thickTop="1" thickBot="1">
      <c r="A6727" s="22"/>
      <c r="B6727" s="22"/>
      <c r="C6727" s="22" t="str">
        <f>IF(B6727&gt;0,VLOOKUP(B6727,'الموردين والمخازن'!$A$9:$L$10006,2,0)," ")</f>
        <v xml:space="preserve"> </v>
      </c>
      <c r="D6727" s="22"/>
      <c r="E6727" s="22"/>
      <c r="F6727" s="33"/>
      <c r="G6727" s="69" t="str">
        <f t="shared" si="104"/>
        <v/>
      </c>
    </row>
    <row r="6728" spans="1:7" ht="19.5" thickTop="1" thickBot="1">
      <c r="A6728" s="22"/>
      <c r="B6728" s="22"/>
      <c r="C6728" s="22" t="str">
        <f>IF(B6728&gt;0,VLOOKUP(B6728,'الموردين والمخازن'!$A$9:$L$10006,2,0)," ")</f>
        <v xml:space="preserve"> </v>
      </c>
      <c r="D6728" s="22"/>
      <c r="E6728" s="22"/>
      <c r="F6728" s="33"/>
      <c r="G6728" s="69" t="str">
        <f t="shared" si="104"/>
        <v/>
      </c>
    </row>
    <row r="6729" spans="1:7" ht="19.5" thickTop="1" thickBot="1">
      <c r="A6729" s="22"/>
      <c r="B6729" s="22"/>
      <c r="C6729" s="22" t="str">
        <f>IF(B6729&gt;0,VLOOKUP(B6729,'الموردين والمخازن'!$A$9:$L$10006,2,0)," ")</f>
        <v xml:space="preserve"> </v>
      </c>
      <c r="D6729" s="22"/>
      <c r="E6729" s="22"/>
      <c r="F6729" s="33"/>
      <c r="G6729" s="69" t="str">
        <f t="shared" ref="G6729:G6792" si="105">B6729&amp;A6729</f>
        <v/>
      </c>
    </row>
    <row r="6730" spans="1:7" ht="19.5" thickTop="1" thickBot="1">
      <c r="A6730" s="22"/>
      <c r="B6730" s="22"/>
      <c r="C6730" s="22" t="str">
        <f>IF(B6730&gt;0,VLOOKUP(B6730,'الموردين والمخازن'!$A$9:$L$10006,2,0)," ")</f>
        <v xml:space="preserve"> </v>
      </c>
      <c r="D6730" s="22"/>
      <c r="E6730" s="22"/>
      <c r="F6730" s="33"/>
      <c r="G6730" s="69" t="str">
        <f t="shared" si="105"/>
        <v/>
      </c>
    </row>
    <row r="6731" spans="1:7" ht="19.5" thickTop="1" thickBot="1">
      <c r="A6731" s="22"/>
      <c r="B6731" s="22"/>
      <c r="C6731" s="22" t="str">
        <f>IF(B6731&gt;0,VLOOKUP(B6731,'الموردين والمخازن'!$A$9:$L$10006,2,0)," ")</f>
        <v xml:space="preserve"> </v>
      </c>
      <c r="D6731" s="22"/>
      <c r="E6731" s="22"/>
      <c r="F6731" s="33"/>
      <c r="G6731" s="69" t="str">
        <f t="shared" si="105"/>
        <v/>
      </c>
    </row>
    <row r="6732" spans="1:7" ht="19.5" thickTop="1" thickBot="1">
      <c r="A6732" s="22"/>
      <c r="B6732" s="22"/>
      <c r="C6732" s="22" t="str">
        <f>IF(B6732&gt;0,VLOOKUP(B6732,'الموردين والمخازن'!$A$9:$L$10006,2,0)," ")</f>
        <v xml:space="preserve"> </v>
      </c>
      <c r="D6732" s="22"/>
      <c r="E6732" s="22"/>
      <c r="F6732" s="33"/>
      <c r="G6732" s="69" t="str">
        <f t="shared" si="105"/>
        <v/>
      </c>
    </row>
    <row r="6733" spans="1:7" ht="19.5" thickTop="1" thickBot="1">
      <c r="A6733" s="22"/>
      <c r="B6733" s="22"/>
      <c r="C6733" s="22" t="str">
        <f>IF(B6733&gt;0,VLOOKUP(B6733,'الموردين والمخازن'!$A$9:$L$10006,2,0)," ")</f>
        <v xml:space="preserve"> </v>
      </c>
      <c r="D6733" s="22"/>
      <c r="E6733" s="22"/>
      <c r="F6733" s="33"/>
      <c r="G6733" s="69" t="str">
        <f t="shared" si="105"/>
        <v/>
      </c>
    </row>
    <row r="6734" spans="1:7" ht="19.5" thickTop="1" thickBot="1">
      <c r="A6734" s="22"/>
      <c r="B6734" s="22"/>
      <c r="C6734" s="22" t="str">
        <f>IF(B6734&gt;0,VLOOKUP(B6734,'الموردين والمخازن'!$A$9:$L$10006,2,0)," ")</f>
        <v xml:space="preserve"> </v>
      </c>
      <c r="D6734" s="22"/>
      <c r="E6734" s="22"/>
      <c r="F6734" s="33"/>
      <c r="G6734" s="69" t="str">
        <f t="shared" si="105"/>
        <v/>
      </c>
    </row>
    <row r="6735" spans="1:7" ht="19.5" thickTop="1" thickBot="1">
      <c r="A6735" s="22"/>
      <c r="B6735" s="22"/>
      <c r="C6735" s="22" t="str">
        <f>IF(B6735&gt;0,VLOOKUP(B6735,'الموردين والمخازن'!$A$9:$L$10006,2,0)," ")</f>
        <v xml:space="preserve"> </v>
      </c>
      <c r="D6735" s="22"/>
      <c r="E6735" s="22"/>
      <c r="F6735" s="33"/>
      <c r="G6735" s="69" t="str">
        <f t="shared" si="105"/>
        <v/>
      </c>
    </row>
    <row r="6736" spans="1:7" ht="19.5" thickTop="1" thickBot="1">
      <c r="A6736" s="22"/>
      <c r="B6736" s="22"/>
      <c r="C6736" s="22" t="str">
        <f>IF(B6736&gt;0,VLOOKUP(B6736,'الموردين والمخازن'!$A$9:$L$10006,2,0)," ")</f>
        <v xml:space="preserve"> </v>
      </c>
      <c r="D6736" s="22"/>
      <c r="E6736" s="22"/>
      <c r="F6736" s="33"/>
      <c r="G6736" s="69" t="str">
        <f t="shared" si="105"/>
        <v/>
      </c>
    </row>
    <row r="6737" spans="1:7" ht="19.5" thickTop="1" thickBot="1">
      <c r="A6737" s="22"/>
      <c r="B6737" s="22"/>
      <c r="C6737" s="22" t="str">
        <f>IF(B6737&gt;0,VLOOKUP(B6737,'الموردين والمخازن'!$A$9:$L$10006,2,0)," ")</f>
        <v xml:space="preserve"> </v>
      </c>
      <c r="D6737" s="22"/>
      <c r="E6737" s="22"/>
      <c r="F6737" s="33"/>
      <c r="G6737" s="69" t="str">
        <f t="shared" si="105"/>
        <v/>
      </c>
    </row>
    <row r="6738" spans="1:7" ht="19.5" thickTop="1" thickBot="1">
      <c r="A6738" s="22"/>
      <c r="B6738" s="22"/>
      <c r="C6738" s="22" t="str">
        <f>IF(B6738&gt;0,VLOOKUP(B6738,'الموردين والمخازن'!$A$9:$L$10006,2,0)," ")</f>
        <v xml:space="preserve"> </v>
      </c>
      <c r="D6738" s="22"/>
      <c r="E6738" s="22"/>
      <c r="F6738" s="33"/>
      <c r="G6738" s="69" t="str">
        <f t="shared" si="105"/>
        <v/>
      </c>
    </row>
    <row r="6739" spans="1:7" ht="19.5" thickTop="1" thickBot="1">
      <c r="A6739" s="22"/>
      <c r="B6739" s="22"/>
      <c r="C6739" s="22" t="str">
        <f>IF(B6739&gt;0,VLOOKUP(B6739,'الموردين والمخازن'!$A$9:$L$10006,2,0)," ")</f>
        <v xml:space="preserve"> </v>
      </c>
      <c r="D6739" s="22"/>
      <c r="E6739" s="22"/>
      <c r="F6739" s="33"/>
      <c r="G6739" s="69" t="str">
        <f t="shared" si="105"/>
        <v/>
      </c>
    </row>
    <row r="6740" spans="1:7" ht="19.5" thickTop="1" thickBot="1">
      <c r="A6740" s="22"/>
      <c r="B6740" s="22"/>
      <c r="C6740" s="22" t="str">
        <f>IF(B6740&gt;0,VLOOKUP(B6740,'الموردين والمخازن'!$A$9:$L$10006,2,0)," ")</f>
        <v xml:space="preserve"> </v>
      </c>
      <c r="D6740" s="22"/>
      <c r="E6740" s="22"/>
      <c r="F6740" s="33"/>
      <c r="G6740" s="69" t="str">
        <f t="shared" si="105"/>
        <v/>
      </c>
    </row>
    <row r="6741" spans="1:7" ht="19.5" thickTop="1" thickBot="1">
      <c r="A6741" s="22"/>
      <c r="B6741" s="22"/>
      <c r="C6741" s="22" t="str">
        <f>IF(B6741&gt;0,VLOOKUP(B6741,'الموردين والمخازن'!$A$9:$L$10006,2,0)," ")</f>
        <v xml:space="preserve"> </v>
      </c>
      <c r="D6741" s="22"/>
      <c r="E6741" s="22"/>
      <c r="F6741" s="33"/>
      <c r="G6741" s="69" t="str">
        <f t="shared" si="105"/>
        <v/>
      </c>
    </row>
    <row r="6742" spans="1:7" ht="19.5" thickTop="1" thickBot="1">
      <c r="A6742" s="22"/>
      <c r="B6742" s="22"/>
      <c r="C6742" s="22" t="str">
        <f>IF(B6742&gt;0,VLOOKUP(B6742,'الموردين والمخازن'!$A$9:$L$10006,2,0)," ")</f>
        <v xml:space="preserve"> </v>
      </c>
      <c r="D6742" s="22"/>
      <c r="E6742" s="22"/>
      <c r="F6742" s="33"/>
      <c r="G6742" s="69" t="str">
        <f t="shared" si="105"/>
        <v/>
      </c>
    </row>
    <row r="6743" spans="1:7" ht="19.5" thickTop="1" thickBot="1">
      <c r="A6743" s="22"/>
      <c r="B6743" s="22"/>
      <c r="C6743" s="22" t="str">
        <f>IF(B6743&gt;0,VLOOKUP(B6743,'الموردين والمخازن'!$A$9:$L$10006,2,0)," ")</f>
        <v xml:space="preserve"> </v>
      </c>
      <c r="D6743" s="22"/>
      <c r="E6743" s="22"/>
      <c r="F6743" s="33"/>
      <c r="G6743" s="69" t="str">
        <f t="shared" si="105"/>
        <v/>
      </c>
    </row>
    <row r="6744" spans="1:7" ht="19.5" thickTop="1" thickBot="1">
      <c r="A6744" s="22"/>
      <c r="B6744" s="22"/>
      <c r="C6744" s="22" t="str">
        <f>IF(B6744&gt;0,VLOOKUP(B6744,'الموردين والمخازن'!$A$9:$L$10006,2,0)," ")</f>
        <v xml:space="preserve"> </v>
      </c>
      <c r="D6744" s="22"/>
      <c r="E6744" s="22"/>
      <c r="F6744" s="33"/>
      <c r="G6744" s="69" t="str">
        <f t="shared" si="105"/>
        <v/>
      </c>
    </row>
    <row r="6745" spans="1:7" ht="19.5" thickTop="1" thickBot="1">
      <c r="A6745" s="22"/>
      <c r="B6745" s="22"/>
      <c r="C6745" s="22" t="str">
        <f>IF(B6745&gt;0,VLOOKUP(B6745,'الموردين والمخازن'!$A$9:$L$10006,2,0)," ")</f>
        <v xml:space="preserve"> </v>
      </c>
      <c r="D6745" s="22"/>
      <c r="E6745" s="22"/>
      <c r="F6745" s="33"/>
      <c r="G6745" s="69" t="str">
        <f t="shared" si="105"/>
        <v/>
      </c>
    </row>
    <row r="6746" spans="1:7" ht="19.5" thickTop="1" thickBot="1">
      <c r="A6746" s="22"/>
      <c r="B6746" s="22"/>
      <c r="C6746" s="22" t="str">
        <f>IF(B6746&gt;0,VLOOKUP(B6746,'الموردين والمخازن'!$A$9:$L$10006,2,0)," ")</f>
        <v xml:space="preserve"> </v>
      </c>
      <c r="D6746" s="22"/>
      <c r="E6746" s="22"/>
      <c r="F6746" s="33"/>
      <c r="G6746" s="69" t="str">
        <f t="shared" si="105"/>
        <v/>
      </c>
    </row>
    <row r="6747" spans="1:7" ht="19.5" thickTop="1" thickBot="1">
      <c r="A6747" s="22"/>
      <c r="B6747" s="22"/>
      <c r="C6747" s="22" t="str">
        <f>IF(B6747&gt;0,VLOOKUP(B6747,'الموردين والمخازن'!$A$9:$L$10006,2,0)," ")</f>
        <v xml:space="preserve"> </v>
      </c>
      <c r="D6747" s="22"/>
      <c r="E6747" s="22"/>
      <c r="F6747" s="33"/>
      <c r="G6747" s="69" t="str">
        <f t="shared" si="105"/>
        <v/>
      </c>
    </row>
    <row r="6748" spans="1:7" ht="19.5" thickTop="1" thickBot="1">
      <c r="A6748" s="22"/>
      <c r="B6748" s="22"/>
      <c r="C6748" s="22" t="str">
        <f>IF(B6748&gt;0,VLOOKUP(B6748,'الموردين والمخازن'!$A$9:$L$10006,2,0)," ")</f>
        <v xml:space="preserve"> </v>
      </c>
      <c r="D6748" s="22"/>
      <c r="E6748" s="22"/>
      <c r="F6748" s="33"/>
      <c r="G6748" s="69" t="str">
        <f t="shared" si="105"/>
        <v/>
      </c>
    </row>
    <row r="6749" spans="1:7" ht="19.5" thickTop="1" thickBot="1">
      <c r="A6749" s="22"/>
      <c r="B6749" s="22"/>
      <c r="C6749" s="22" t="str">
        <f>IF(B6749&gt;0,VLOOKUP(B6749,'الموردين والمخازن'!$A$9:$L$10006,2,0)," ")</f>
        <v xml:space="preserve"> </v>
      </c>
      <c r="D6749" s="22"/>
      <c r="E6749" s="22"/>
      <c r="F6749" s="33"/>
      <c r="G6749" s="69" t="str">
        <f t="shared" si="105"/>
        <v/>
      </c>
    </row>
    <row r="6750" spans="1:7" ht="19.5" thickTop="1" thickBot="1">
      <c r="A6750" s="22"/>
      <c r="B6750" s="22"/>
      <c r="C6750" s="22" t="str">
        <f>IF(B6750&gt;0,VLOOKUP(B6750,'الموردين والمخازن'!$A$9:$L$10006,2,0)," ")</f>
        <v xml:space="preserve"> </v>
      </c>
      <c r="D6750" s="22"/>
      <c r="E6750" s="22"/>
      <c r="F6750" s="33"/>
      <c r="G6750" s="69" t="str">
        <f t="shared" si="105"/>
        <v/>
      </c>
    </row>
    <row r="6751" spans="1:7" ht="19.5" thickTop="1" thickBot="1">
      <c r="A6751" s="22"/>
      <c r="B6751" s="22"/>
      <c r="C6751" s="22" t="str">
        <f>IF(B6751&gt;0,VLOOKUP(B6751,'الموردين والمخازن'!$A$9:$L$10006,2,0)," ")</f>
        <v xml:space="preserve"> </v>
      </c>
      <c r="D6751" s="22"/>
      <c r="E6751" s="22"/>
      <c r="F6751" s="33"/>
      <c r="G6751" s="69" t="str">
        <f t="shared" si="105"/>
        <v/>
      </c>
    </row>
    <row r="6752" spans="1:7" ht="19.5" thickTop="1" thickBot="1">
      <c r="A6752" s="22"/>
      <c r="B6752" s="22"/>
      <c r="C6752" s="22" t="str">
        <f>IF(B6752&gt;0,VLOOKUP(B6752,'الموردين والمخازن'!$A$9:$L$10006,2,0)," ")</f>
        <v xml:space="preserve"> </v>
      </c>
      <c r="D6752" s="22"/>
      <c r="E6752" s="22"/>
      <c r="F6752" s="33"/>
      <c r="G6752" s="69" t="str">
        <f t="shared" si="105"/>
        <v/>
      </c>
    </row>
    <row r="6753" spans="1:7" ht="19.5" thickTop="1" thickBot="1">
      <c r="A6753" s="22"/>
      <c r="B6753" s="22"/>
      <c r="C6753" s="22" t="str">
        <f>IF(B6753&gt;0,VLOOKUP(B6753,'الموردين والمخازن'!$A$9:$L$10006,2,0)," ")</f>
        <v xml:space="preserve"> </v>
      </c>
      <c r="D6753" s="22"/>
      <c r="E6753" s="22"/>
      <c r="F6753" s="33"/>
      <c r="G6753" s="69" t="str">
        <f t="shared" si="105"/>
        <v/>
      </c>
    </row>
    <row r="6754" spans="1:7" ht="19.5" thickTop="1" thickBot="1">
      <c r="A6754" s="22"/>
      <c r="B6754" s="22"/>
      <c r="C6754" s="22" t="str">
        <f>IF(B6754&gt;0,VLOOKUP(B6754,'الموردين والمخازن'!$A$9:$L$10006,2,0)," ")</f>
        <v xml:space="preserve"> </v>
      </c>
      <c r="D6754" s="22"/>
      <c r="E6754" s="22"/>
      <c r="F6754" s="33"/>
      <c r="G6754" s="69" t="str">
        <f t="shared" si="105"/>
        <v/>
      </c>
    </row>
    <row r="6755" spans="1:7" ht="19.5" thickTop="1" thickBot="1">
      <c r="A6755" s="22"/>
      <c r="B6755" s="22"/>
      <c r="C6755" s="22" t="str">
        <f>IF(B6755&gt;0,VLOOKUP(B6755,'الموردين والمخازن'!$A$9:$L$10006,2,0)," ")</f>
        <v xml:space="preserve"> </v>
      </c>
      <c r="D6755" s="22"/>
      <c r="E6755" s="22"/>
      <c r="F6755" s="33"/>
      <c r="G6755" s="69" t="str">
        <f t="shared" si="105"/>
        <v/>
      </c>
    </row>
    <row r="6756" spans="1:7" ht="19.5" thickTop="1" thickBot="1">
      <c r="A6756" s="22"/>
      <c r="B6756" s="22"/>
      <c r="C6756" s="22" t="str">
        <f>IF(B6756&gt;0,VLOOKUP(B6756,'الموردين والمخازن'!$A$9:$L$10006,2,0)," ")</f>
        <v xml:space="preserve"> </v>
      </c>
      <c r="D6756" s="22"/>
      <c r="E6756" s="22"/>
      <c r="F6756" s="33"/>
      <c r="G6756" s="69" t="str">
        <f t="shared" si="105"/>
        <v/>
      </c>
    </row>
    <row r="6757" spans="1:7" ht="19.5" thickTop="1" thickBot="1">
      <c r="A6757" s="22"/>
      <c r="B6757" s="22"/>
      <c r="C6757" s="22" t="str">
        <f>IF(B6757&gt;0,VLOOKUP(B6757,'الموردين والمخازن'!$A$9:$L$10006,2,0)," ")</f>
        <v xml:space="preserve"> </v>
      </c>
      <c r="D6757" s="22"/>
      <c r="E6757" s="22"/>
      <c r="F6757" s="33"/>
      <c r="G6757" s="69" t="str">
        <f t="shared" si="105"/>
        <v/>
      </c>
    </row>
    <row r="6758" spans="1:7" ht="19.5" thickTop="1" thickBot="1">
      <c r="A6758" s="22"/>
      <c r="B6758" s="22"/>
      <c r="C6758" s="22" t="str">
        <f>IF(B6758&gt;0,VLOOKUP(B6758,'الموردين والمخازن'!$A$9:$L$10006,2,0)," ")</f>
        <v xml:space="preserve"> </v>
      </c>
      <c r="D6758" s="22"/>
      <c r="E6758" s="22"/>
      <c r="F6758" s="33"/>
      <c r="G6758" s="69" t="str">
        <f t="shared" si="105"/>
        <v/>
      </c>
    </row>
    <row r="6759" spans="1:7" ht="19.5" thickTop="1" thickBot="1">
      <c r="A6759" s="22"/>
      <c r="B6759" s="22"/>
      <c r="C6759" s="22" t="str">
        <f>IF(B6759&gt;0,VLOOKUP(B6759,'الموردين والمخازن'!$A$9:$L$10006,2,0)," ")</f>
        <v xml:space="preserve"> </v>
      </c>
      <c r="D6759" s="22"/>
      <c r="E6759" s="22"/>
      <c r="F6759" s="33"/>
      <c r="G6759" s="69" t="str">
        <f t="shared" si="105"/>
        <v/>
      </c>
    </row>
    <row r="6760" spans="1:7" ht="19.5" thickTop="1" thickBot="1">
      <c r="A6760" s="22"/>
      <c r="B6760" s="22"/>
      <c r="C6760" s="22" t="str">
        <f>IF(B6760&gt;0,VLOOKUP(B6760,'الموردين والمخازن'!$A$9:$L$10006,2,0)," ")</f>
        <v xml:space="preserve"> </v>
      </c>
      <c r="D6760" s="22"/>
      <c r="E6760" s="22"/>
      <c r="F6760" s="33"/>
      <c r="G6760" s="69" t="str">
        <f t="shared" si="105"/>
        <v/>
      </c>
    </row>
    <row r="6761" spans="1:7" ht="19.5" thickTop="1" thickBot="1">
      <c r="A6761" s="22"/>
      <c r="B6761" s="22"/>
      <c r="C6761" s="22" t="str">
        <f>IF(B6761&gt;0,VLOOKUP(B6761,'الموردين والمخازن'!$A$9:$L$10006,2,0)," ")</f>
        <v xml:space="preserve"> </v>
      </c>
      <c r="D6761" s="22"/>
      <c r="E6761" s="22"/>
      <c r="F6761" s="33"/>
      <c r="G6761" s="69" t="str">
        <f t="shared" si="105"/>
        <v/>
      </c>
    </row>
    <row r="6762" spans="1:7" ht="19.5" thickTop="1" thickBot="1">
      <c r="A6762" s="22"/>
      <c r="B6762" s="22"/>
      <c r="C6762" s="22" t="str">
        <f>IF(B6762&gt;0,VLOOKUP(B6762,'الموردين والمخازن'!$A$9:$L$10006,2,0)," ")</f>
        <v xml:space="preserve"> </v>
      </c>
      <c r="D6762" s="22"/>
      <c r="E6762" s="22"/>
      <c r="F6762" s="33"/>
      <c r="G6762" s="69" t="str">
        <f t="shared" si="105"/>
        <v/>
      </c>
    </row>
    <row r="6763" spans="1:7" ht="19.5" thickTop="1" thickBot="1">
      <c r="A6763" s="22"/>
      <c r="B6763" s="22"/>
      <c r="C6763" s="22" t="str">
        <f>IF(B6763&gt;0,VLOOKUP(B6763,'الموردين والمخازن'!$A$9:$L$10006,2,0)," ")</f>
        <v xml:space="preserve"> </v>
      </c>
      <c r="D6763" s="22"/>
      <c r="E6763" s="22"/>
      <c r="F6763" s="33"/>
      <c r="G6763" s="69" t="str">
        <f t="shared" si="105"/>
        <v/>
      </c>
    </row>
    <row r="6764" spans="1:7" ht="19.5" thickTop="1" thickBot="1">
      <c r="A6764" s="22"/>
      <c r="B6764" s="22"/>
      <c r="C6764" s="22" t="str">
        <f>IF(B6764&gt;0,VLOOKUP(B6764,'الموردين والمخازن'!$A$9:$L$10006,2,0)," ")</f>
        <v xml:space="preserve"> </v>
      </c>
      <c r="D6764" s="22"/>
      <c r="E6764" s="22"/>
      <c r="F6764" s="33"/>
      <c r="G6764" s="69" t="str">
        <f t="shared" si="105"/>
        <v/>
      </c>
    </row>
    <row r="6765" spans="1:7" ht="19.5" thickTop="1" thickBot="1">
      <c r="A6765" s="22"/>
      <c r="B6765" s="22"/>
      <c r="C6765" s="22" t="str">
        <f>IF(B6765&gt;0,VLOOKUP(B6765,'الموردين والمخازن'!$A$9:$L$10006,2,0)," ")</f>
        <v xml:space="preserve"> </v>
      </c>
      <c r="D6765" s="22"/>
      <c r="E6765" s="22"/>
      <c r="F6765" s="33"/>
      <c r="G6765" s="69" t="str">
        <f t="shared" si="105"/>
        <v/>
      </c>
    </row>
    <row r="6766" spans="1:7" ht="19.5" thickTop="1" thickBot="1">
      <c r="A6766" s="22"/>
      <c r="B6766" s="22"/>
      <c r="C6766" s="22" t="str">
        <f>IF(B6766&gt;0,VLOOKUP(B6766,'الموردين والمخازن'!$A$9:$L$10006,2,0)," ")</f>
        <v xml:space="preserve"> </v>
      </c>
      <c r="D6766" s="22"/>
      <c r="E6766" s="22"/>
      <c r="F6766" s="33"/>
      <c r="G6766" s="69" t="str">
        <f t="shared" si="105"/>
        <v/>
      </c>
    </row>
    <row r="6767" spans="1:7" ht="19.5" thickTop="1" thickBot="1">
      <c r="A6767" s="22"/>
      <c r="B6767" s="22"/>
      <c r="C6767" s="22" t="str">
        <f>IF(B6767&gt;0,VLOOKUP(B6767,'الموردين والمخازن'!$A$9:$L$10006,2,0)," ")</f>
        <v xml:space="preserve"> </v>
      </c>
      <c r="D6767" s="22"/>
      <c r="E6767" s="22"/>
      <c r="F6767" s="33"/>
      <c r="G6767" s="69" t="str">
        <f t="shared" si="105"/>
        <v/>
      </c>
    </row>
    <row r="6768" spans="1:7" ht="19.5" thickTop="1" thickBot="1">
      <c r="A6768" s="22"/>
      <c r="B6768" s="22"/>
      <c r="C6768" s="22" t="str">
        <f>IF(B6768&gt;0,VLOOKUP(B6768,'الموردين والمخازن'!$A$9:$L$10006,2,0)," ")</f>
        <v xml:space="preserve"> </v>
      </c>
      <c r="D6768" s="22"/>
      <c r="E6768" s="22"/>
      <c r="F6768" s="33"/>
      <c r="G6768" s="69" t="str">
        <f t="shared" si="105"/>
        <v/>
      </c>
    </row>
    <row r="6769" spans="1:7" ht="19.5" thickTop="1" thickBot="1">
      <c r="A6769" s="22"/>
      <c r="B6769" s="22"/>
      <c r="C6769" s="22" t="str">
        <f>IF(B6769&gt;0,VLOOKUP(B6769,'الموردين والمخازن'!$A$9:$L$10006,2,0)," ")</f>
        <v xml:space="preserve"> </v>
      </c>
      <c r="D6769" s="22"/>
      <c r="E6769" s="22"/>
      <c r="F6769" s="33"/>
      <c r="G6769" s="69" t="str">
        <f t="shared" si="105"/>
        <v/>
      </c>
    </row>
    <row r="6770" spans="1:7" ht="19.5" thickTop="1" thickBot="1">
      <c r="A6770" s="22"/>
      <c r="B6770" s="22"/>
      <c r="C6770" s="22" t="str">
        <f>IF(B6770&gt;0,VLOOKUP(B6770,'الموردين والمخازن'!$A$9:$L$10006,2,0)," ")</f>
        <v xml:space="preserve"> </v>
      </c>
      <c r="D6770" s="22"/>
      <c r="E6770" s="22"/>
      <c r="F6770" s="33"/>
      <c r="G6770" s="69" t="str">
        <f t="shared" si="105"/>
        <v/>
      </c>
    </row>
    <row r="6771" spans="1:7" ht="19.5" thickTop="1" thickBot="1">
      <c r="A6771" s="22"/>
      <c r="B6771" s="22"/>
      <c r="C6771" s="22" t="str">
        <f>IF(B6771&gt;0,VLOOKUP(B6771,'الموردين والمخازن'!$A$9:$L$10006,2,0)," ")</f>
        <v xml:space="preserve"> </v>
      </c>
      <c r="D6771" s="22"/>
      <c r="E6771" s="22"/>
      <c r="F6771" s="33"/>
      <c r="G6771" s="69" t="str">
        <f t="shared" si="105"/>
        <v/>
      </c>
    </row>
    <row r="6772" spans="1:7" ht="19.5" thickTop="1" thickBot="1">
      <c r="A6772" s="22"/>
      <c r="B6772" s="22"/>
      <c r="C6772" s="22" t="str">
        <f>IF(B6772&gt;0,VLOOKUP(B6772,'الموردين والمخازن'!$A$9:$L$10006,2,0)," ")</f>
        <v xml:space="preserve"> </v>
      </c>
      <c r="D6772" s="22"/>
      <c r="E6772" s="22"/>
      <c r="F6772" s="33"/>
      <c r="G6772" s="69" t="str">
        <f t="shared" si="105"/>
        <v/>
      </c>
    </row>
    <row r="6773" spans="1:7" ht="19.5" thickTop="1" thickBot="1">
      <c r="A6773" s="22"/>
      <c r="B6773" s="22"/>
      <c r="C6773" s="22" t="str">
        <f>IF(B6773&gt;0,VLOOKUP(B6773,'الموردين والمخازن'!$A$9:$L$10006,2,0)," ")</f>
        <v xml:space="preserve"> </v>
      </c>
      <c r="D6773" s="22"/>
      <c r="E6773" s="22"/>
      <c r="F6773" s="33"/>
      <c r="G6773" s="69" t="str">
        <f t="shared" si="105"/>
        <v/>
      </c>
    </row>
    <row r="6774" spans="1:7" ht="19.5" thickTop="1" thickBot="1">
      <c r="A6774" s="22"/>
      <c r="B6774" s="22"/>
      <c r="C6774" s="22" t="str">
        <f>IF(B6774&gt;0,VLOOKUP(B6774,'الموردين والمخازن'!$A$9:$L$10006,2,0)," ")</f>
        <v xml:space="preserve"> </v>
      </c>
      <c r="D6774" s="22"/>
      <c r="E6774" s="22"/>
      <c r="F6774" s="33"/>
      <c r="G6774" s="69" t="str">
        <f t="shared" si="105"/>
        <v/>
      </c>
    </row>
    <row r="6775" spans="1:7" ht="19.5" thickTop="1" thickBot="1">
      <c r="A6775" s="22"/>
      <c r="B6775" s="22"/>
      <c r="C6775" s="22" t="str">
        <f>IF(B6775&gt;0,VLOOKUP(B6775,'الموردين والمخازن'!$A$9:$L$10006,2,0)," ")</f>
        <v xml:space="preserve"> </v>
      </c>
      <c r="D6775" s="22"/>
      <c r="E6775" s="22"/>
      <c r="F6775" s="33"/>
      <c r="G6775" s="69" t="str">
        <f t="shared" si="105"/>
        <v/>
      </c>
    </row>
    <row r="6776" spans="1:7" ht="19.5" thickTop="1" thickBot="1">
      <c r="A6776" s="22"/>
      <c r="B6776" s="22"/>
      <c r="C6776" s="22" t="str">
        <f>IF(B6776&gt;0,VLOOKUP(B6776,'الموردين والمخازن'!$A$9:$L$10006,2,0)," ")</f>
        <v xml:space="preserve"> </v>
      </c>
      <c r="D6776" s="22"/>
      <c r="E6776" s="22"/>
      <c r="F6776" s="33"/>
      <c r="G6776" s="69" t="str">
        <f t="shared" si="105"/>
        <v/>
      </c>
    </row>
    <row r="6777" spans="1:7" ht="19.5" thickTop="1" thickBot="1">
      <c r="A6777" s="22"/>
      <c r="B6777" s="22"/>
      <c r="C6777" s="22" t="str">
        <f>IF(B6777&gt;0,VLOOKUP(B6777,'الموردين والمخازن'!$A$9:$L$10006,2,0)," ")</f>
        <v xml:space="preserve"> </v>
      </c>
      <c r="D6777" s="22"/>
      <c r="E6777" s="22"/>
      <c r="F6777" s="33"/>
      <c r="G6777" s="69" t="str">
        <f t="shared" si="105"/>
        <v/>
      </c>
    </row>
    <row r="6778" spans="1:7" ht="19.5" thickTop="1" thickBot="1">
      <c r="A6778" s="22"/>
      <c r="B6778" s="22"/>
      <c r="C6778" s="22" t="str">
        <f>IF(B6778&gt;0,VLOOKUP(B6778,'الموردين والمخازن'!$A$9:$L$10006,2,0)," ")</f>
        <v xml:space="preserve"> </v>
      </c>
      <c r="D6778" s="22"/>
      <c r="E6778" s="22"/>
      <c r="F6778" s="33"/>
      <c r="G6778" s="69" t="str">
        <f t="shared" si="105"/>
        <v/>
      </c>
    </row>
    <row r="6779" spans="1:7" ht="19.5" thickTop="1" thickBot="1">
      <c r="A6779" s="22"/>
      <c r="B6779" s="22"/>
      <c r="C6779" s="22" t="str">
        <f>IF(B6779&gt;0,VLOOKUP(B6779,'الموردين والمخازن'!$A$9:$L$10006,2,0)," ")</f>
        <v xml:space="preserve"> </v>
      </c>
      <c r="D6779" s="22"/>
      <c r="E6779" s="22"/>
      <c r="F6779" s="33"/>
      <c r="G6779" s="69" t="str">
        <f t="shared" si="105"/>
        <v/>
      </c>
    </row>
    <row r="6780" spans="1:7" ht="19.5" thickTop="1" thickBot="1">
      <c r="A6780" s="22"/>
      <c r="B6780" s="22"/>
      <c r="C6780" s="22" t="str">
        <f>IF(B6780&gt;0,VLOOKUP(B6780,'الموردين والمخازن'!$A$9:$L$10006,2,0)," ")</f>
        <v xml:space="preserve"> </v>
      </c>
      <c r="D6780" s="22"/>
      <c r="E6780" s="22"/>
      <c r="F6780" s="33"/>
      <c r="G6780" s="69" t="str">
        <f t="shared" si="105"/>
        <v/>
      </c>
    </row>
    <row r="6781" spans="1:7" ht="19.5" thickTop="1" thickBot="1">
      <c r="A6781" s="22"/>
      <c r="B6781" s="22"/>
      <c r="C6781" s="22" t="str">
        <f>IF(B6781&gt;0,VLOOKUP(B6781,'الموردين والمخازن'!$A$9:$L$10006,2,0)," ")</f>
        <v xml:space="preserve"> </v>
      </c>
      <c r="D6781" s="22"/>
      <c r="E6781" s="22"/>
      <c r="F6781" s="33"/>
      <c r="G6781" s="69" t="str">
        <f t="shared" si="105"/>
        <v/>
      </c>
    </row>
    <row r="6782" spans="1:7" ht="19.5" thickTop="1" thickBot="1">
      <c r="A6782" s="22"/>
      <c r="B6782" s="22"/>
      <c r="C6782" s="22" t="str">
        <f>IF(B6782&gt;0,VLOOKUP(B6782,'الموردين والمخازن'!$A$9:$L$10006,2,0)," ")</f>
        <v xml:space="preserve"> </v>
      </c>
      <c r="D6782" s="22"/>
      <c r="E6782" s="22"/>
      <c r="F6782" s="33"/>
      <c r="G6782" s="69" t="str">
        <f t="shared" si="105"/>
        <v/>
      </c>
    </row>
    <row r="6783" spans="1:7" ht="19.5" thickTop="1" thickBot="1">
      <c r="A6783" s="22"/>
      <c r="B6783" s="22"/>
      <c r="C6783" s="22" t="str">
        <f>IF(B6783&gt;0,VLOOKUP(B6783,'الموردين والمخازن'!$A$9:$L$10006,2,0)," ")</f>
        <v xml:space="preserve"> </v>
      </c>
      <c r="D6783" s="22"/>
      <c r="E6783" s="22"/>
      <c r="F6783" s="33"/>
      <c r="G6783" s="69" t="str">
        <f t="shared" si="105"/>
        <v/>
      </c>
    </row>
    <row r="6784" spans="1:7" ht="19.5" thickTop="1" thickBot="1">
      <c r="A6784" s="22"/>
      <c r="B6784" s="22"/>
      <c r="C6784" s="22" t="str">
        <f>IF(B6784&gt;0,VLOOKUP(B6784,'الموردين والمخازن'!$A$9:$L$10006,2,0)," ")</f>
        <v xml:space="preserve"> </v>
      </c>
      <c r="D6784" s="22"/>
      <c r="E6784" s="22"/>
      <c r="F6784" s="33"/>
      <c r="G6784" s="69" t="str">
        <f t="shared" si="105"/>
        <v/>
      </c>
    </row>
    <row r="6785" spans="1:7" ht="19.5" thickTop="1" thickBot="1">
      <c r="A6785" s="22"/>
      <c r="B6785" s="22"/>
      <c r="C6785" s="22" t="str">
        <f>IF(B6785&gt;0,VLOOKUP(B6785,'الموردين والمخازن'!$A$9:$L$10006,2,0)," ")</f>
        <v xml:space="preserve"> </v>
      </c>
      <c r="D6785" s="22"/>
      <c r="E6785" s="22"/>
      <c r="F6785" s="33"/>
      <c r="G6785" s="69" t="str">
        <f t="shared" si="105"/>
        <v/>
      </c>
    </row>
    <row r="6786" spans="1:7" ht="19.5" thickTop="1" thickBot="1">
      <c r="A6786" s="22"/>
      <c r="B6786" s="22"/>
      <c r="C6786" s="22" t="str">
        <f>IF(B6786&gt;0,VLOOKUP(B6786,'الموردين والمخازن'!$A$9:$L$10006,2,0)," ")</f>
        <v xml:space="preserve"> </v>
      </c>
      <c r="D6786" s="22"/>
      <c r="E6786" s="22"/>
      <c r="F6786" s="33"/>
      <c r="G6786" s="69" t="str">
        <f t="shared" si="105"/>
        <v/>
      </c>
    </row>
    <row r="6787" spans="1:7" ht="19.5" thickTop="1" thickBot="1">
      <c r="A6787" s="22"/>
      <c r="B6787" s="22"/>
      <c r="C6787" s="22" t="str">
        <f>IF(B6787&gt;0,VLOOKUP(B6787,'الموردين والمخازن'!$A$9:$L$10006,2,0)," ")</f>
        <v xml:space="preserve"> </v>
      </c>
      <c r="D6787" s="22"/>
      <c r="E6787" s="22"/>
      <c r="F6787" s="33"/>
      <c r="G6787" s="69" t="str">
        <f t="shared" si="105"/>
        <v/>
      </c>
    </row>
    <row r="6788" spans="1:7" ht="19.5" thickTop="1" thickBot="1">
      <c r="A6788" s="22"/>
      <c r="B6788" s="22"/>
      <c r="C6788" s="22" t="str">
        <f>IF(B6788&gt;0,VLOOKUP(B6788,'الموردين والمخازن'!$A$9:$L$10006,2,0)," ")</f>
        <v xml:space="preserve"> </v>
      </c>
      <c r="D6788" s="22"/>
      <c r="E6788" s="22"/>
      <c r="F6788" s="33"/>
      <c r="G6788" s="69" t="str">
        <f t="shared" si="105"/>
        <v/>
      </c>
    </row>
    <row r="6789" spans="1:7" ht="19.5" thickTop="1" thickBot="1">
      <c r="A6789" s="22"/>
      <c r="B6789" s="22"/>
      <c r="C6789" s="22" t="str">
        <f>IF(B6789&gt;0,VLOOKUP(B6789,'الموردين والمخازن'!$A$9:$L$10006,2,0)," ")</f>
        <v xml:space="preserve"> </v>
      </c>
      <c r="D6789" s="22"/>
      <c r="E6789" s="22"/>
      <c r="F6789" s="33"/>
      <c r="G6789" s="69" t="str">
        <f t="shared" si="105"/>
        <v/>
      </c>
    </row>
    <row r="6790" spans="1:7" ht="19.5" thickTop="1" thickBot="1">
      <c r="A6790" s="22"/>
      <c r="B6790" s="22"/>
      <c r="C6790" s="22" t="str">
        <f>IF(B6790&gt;0,VLOOKUP(B6790,'الموردين والمخازن'!$A$9:$L$10006,2,0)," ")</f>
        <v xml:space="preserve"> </v>
      </c>
      <c r="D6790" s="22"/>
      <c r="E6790" s="22"/>
      <c r="F6790" s="33"/>
      <c r="G6790" s="69" t="str">
        <f t="shared" si="105"/>
        <v/>
      </c>
    </row>
    <row r="6791" spans="1:7" ht="19.5" thickTop="1" thickBot="1">
      <c r="A6791" s="22"/>
      <c r="B6791" s="22"/>
      <c r="C6791" s="22" t="str">
        <f>IF(B6791&gt;0,VLOOKUP(B6791,'الموردين والمخازن'!$A$9:$L$10006,2,0)," ")</f>
        <v xml:space="preserve"> </v>
      </c>
      <c r="D6791" s="22"/>
      <c r="E6791" s="22"/>
      <c r="F6791" s="33"/>
      <c r="G6791" s="69" t="str">
        <f t="shared" si="105"/>
        <v/>
      </c>
    </row>
    <row r="6792" spans="1:7" ht="19.5" thickTop="1" thickBot="1">
      <c r="A6792" s="22"/>
      <c r="B6792" s="22"/>
      <c r="C6792" s="22" t="str">
        <f>IF(B6792&gt;0,VLOOKUP(B6792,'الموردين والمخازن'!$A$9:$L$10006,2,0)," ")</f>
        <v xml:space="preserve"> </v>
      </c>
      <c r="D6792" s="22"/>
      <c r="E6792" s="22"/>
      <c r="F6792" s="33"/>
      <c r="G6792" s="69" t="str">
        <f t="shared" si="105"/>
        <v/>
      </c>
    </row>
    <row r="6793" spans="1:7" ht="19.5" thickTop="1" thickBot="1">
      <c r="A6793" s="22"/>
      <c r="B6793" s="22"/>
      <c r="C6793" s="22" t="str">
        <f>IF(B6793&gt;0,VLOOKUP(B6793,'الموردين والمخازن'!$A$9:$L$10006,2,0)," ")</f>
        <v xml:space="preserve"> </v>
      </c>
      <c r="D6793" s="22"/>
      <c r="E6793" s="22"/>
      <c r="F6793" s="33"/>
      <c r="G6793" s="69" t="str">
        <f t="shared" ref="G6793:G6856" si="106">B6793&amp;A6793</f>
        <v/>
      </c>
    </row>
    <row r="6794" spans="1:7" ht="19.5" thickTop="1" thickBot="1">
      <c r="A6794" s="22"/>
      <c r="B6794" s="22"/>
      <c r="C6794" s="22" t="str">
        <f>IF(B6794&gt;0,VLOOKUP(B6794,'الموردين والمخازن'!$A$9:$L$10006,2,0)," ")</f>
        <v xml:space="preserve"> </v>
      </c>
      <c r="D6794" s="22"/>
      <c r="E6794" s="22"/>
      <c r="F6794" s="33"/>
      <c r="G6794" s="69" t="str">
        <f t="shared" si="106"/>
        <v/>
      </c>
    </row>
    <row r="6795" spans="1:7" ht="19.5" thickTop="1" thickBot="1">
      <c r="A6795" s="22"/>
      <c r="B6795" s="22"/>
      <c r="C6795" s="22" t="str">
        <f>IF(B6795&gt;0,VLOOKUP(B6795,'الموردين والمخازن'!$A$9:$L$10006,2,0)," ")</f>
        <v xml:space="preserve"> </v>
      </c>
      <c r="D6795" s="22"/>
      <c r="E6795" s="22"/>
      <c r="F6795" s="33"/>
      <c r="G6795" s="69" t="str">
        <f t="shared" si="106"/>
        <v/>
      </c>
    </row>
    <row r="6796" spans="1:7" ht="19.5" thickTop="1" thickBot="1">
      <c r="A6796" s="22"/>
      <c r="B6796" s="22"/>
      <c r="C6796" s="22" t="str">
        <f>IF(B6796&gt;0,VLOOKUP(B6796,'الموردين والمخازن'!$A$9:$L$10006,2,0)," ")</f>
        <v xml:space="preserve"> </v>
      </c>
      <c r="D6796" s="22"/>
      <c r="E6796" s="22"/>
      <c r="F6796" s="33"/>
      <c r="G6796" s="69" t="str">
        <f t="shared" si="106"/>
        <v/>
      </c>
    </row>
    <row r="6797" spans="1:7" ht="19.5" thickTop="1" thickBot="1">
      <c r="A6797" s="22"/>
      <c r="B6797" s="22"/>
      <c r="C6797" s="22" t="str">
        <f>IF(B6797&gt;0,VLOOKUP(B6797,'الموردين والمخازن'!$A$9:$L$10006,2,0)," ")</f>
        <v xml:space="preserve"> </v>
      </c>
      <c r="D6797" s="22"/>
      <c r="E6797" s="22"/>
      <c r="F6797" s="33"/>
      <c r="G6797" s="69" t="str">
        <f t="shared" si="106"/>
        <v/>
      </c>
    </row>
    <row r="6798" spans="1:7" ht="19.5" thickTop="1" thickBot="1">
      <c r="A6798" s="22"/>
      <c r="B6798" s="22"/>
      <c r="C6798" s="22" t="str">
        <f>IF(B6798&gt;0,VLOOKUP(B6798,'الموردين والمخازن'!$A$9:$L$10006,2,0)," ")</f>
        <v xml:space="preserve"> </v>
      </c>
      <c r="D6798" s="22"/>
      <c r="E6798" s="22"/>
      <c r="F6798" s="33"/>
      <c r="G6798" s="69" t="str">
        <f t="shared" si="106"/>
        <v/>
      </c>
    </row>
    <row r="6799" spans="1:7" ht="19.5" thickTop="1" thickBot="1">
      <c r="A6799" s="22"/>
      <c r="B6799" s="22"/>
      <c r="C6799" s="22" t="str">
        <f>IF(B6799&gt;0,VLOOKUP(B6799,'الموردين والمخازن'!$A$9:$L$10006,2,0)," ")</f>
        <v xml:space="preserve"> </v>
      </c>
      <c r="D6799" s="22"/>
      <c r="E6799" s="22"/>
      <c r="F6799" s="33"/>
      <c r="G6799" s="69" t="str">
        <f t="shared" si="106"/>
        <v/>
      </c>
    </row>
    <row r="6800" spans="1:7" ht="19.5" thickTop="1" thickBot="1">
      <c r="A6800" s="22"/>
      <c r="B6800" s="22"/>
      <c r="C6800" s="22" t="str">
        <f>IF(B6800&gt;0,VLOOKUP(B6800,'الموردين والمخازن'!$A$9:$L$10006,2,0)," ")</f>
        <v xml:space="preserve"> </v>
      </c>
      <c r="D6800" s="22"/>
      <c r="E6800" s="22"/>
      <c r="F6800" s="33"/>
      <c r="G6800" s="69" t="str">
        <f t="shared" si="106"/>
        <v/>
      </c>
    </row>
    <row r="6801" spans="1:7" ht="19.5" thickTop="1" thickBot="1">
      <c r="A6801" s="22"/>
      <c r="B6801" s="22"/>
      <c r="C6801" s="22" t="str">
        <f>IF(B6801&gt;0,VLOOKUP(B6801,'الموردين والمخازن'!$A$9:$L$10006,2,0)," ")</f>
        <v xml:space="preserve"> </v>
      </c>
      <c r="D6801" s="22"/>
      <c r="E6801" s="22"/>
      <c r="F6801" s="33"/>
      <c r="G6801" s="69" t="str">
        <f t="shared" si="106"/>
        <v/>
      </c>
    </row>
    <row r="6802" spans="1:7" ht="19.5" thickTop="1" thickBot="1">
      <c r="A6802" s="22"/>
      <c r="B6802" s="22"/>
      <c r="C6802" s="22" t="str">
        <f>IF(B6802&gt;0,VLOOKUP(B6802,'الموردين والمخازن'!$A$9:$L$10006,2,0)," ")</f>
        <v xml:space="preserve"> </v>
      </c>
      <c r="D6802" s="22"/>
      <c r="E6802" s="22"/>
      <c r="F6802" s="33"/>
      <c r="G6802" s="69" t="str">
        <f t="shared" si="106"/>
        <v/>
      </c>
    </row>
    <row r="6803" spans="1:7" ht="19.5" thickTop="1" thickBot="1">
      <c r="A6803" s="22"/>
      <c r="B6803" s="22"/>
      <c r="C6803" s="22" t="str">
        <f>IF(B6803&gt;0,VLOOKUP(B6803,'الموردين والمخازن'!$A$9:$L$10006,2,0)," ")</f>
        <v xml:space="preserve"> </v>
      </c>
      <c r="D6803" s="22"/>
      <c r="E6803" s="22"/>
      <c r="F6803" s="33"/>
      <c r="G6803" s="69" t="str">
        <f t="shared" si="106"/>
        <v/>
      </c>
    </row>
    <row r="6804" spans="1:7" ht="19.5" thickTop="1" thickBot="1">
      <c r="A6804" s="22"/>
      <c r="B6804" s="22"/>
      <c r="C6804" s="22" t="str">
        <f>IF(B6804&gt;0,VLOOKUP(B6804,'الموردين والمخازن'!$A$9:$L$10006,2,0)," ")</f>
        <v xml:space="preserve"> </v>
      </c>
      <c r="D6804" s="22"/>
      <c r="E6804" s="22"/>
      <c r="F6804" s="33"/>
      <c r="G6804" s="69" t="str">
        <f t="shared" si="106"/>
        <v/>
      </c>
    </row>
    <row r="6805" spans="1:7" ht="19.5" thickTop="1" thickBot="1">
      <c r="A6805" s="22"/>
      <c r="B6805" s="22"/>
      <c r="C6805" s="22" t="str">
        <f>IF(B6805&gt;0,VLOOKUP(B6805,'الموردين والمخازن'!$A$9:$L$10006,2,0)," ")</f>
        <v xml:space="preserve"> </v>
      </c>
      <c r="D6805" s="22"/>
      <c r="E6805" s="22"/>
      <c r="F6805" s="33"/>
      <c r="G6805" s="69" t="str">
        <f t="shared" si="106"/>
        <v/>
      </c>
    </row>
    <row r="6806" spans="1:7" ht="19.5" thickTop="1" thickBot="1">
      <c r="A6806" s="22"/>
      <c r="B6806" s="22"/>
      <c r="C6806" s="22" t="str">
        <f>IF(B6806&gt;0,VLOOKUP(B6806,'الموردين والمخازن'!$A$9:$L$10006,2,0)," ")</f>
        <v xml:space="preserve"> </v>
      </c>
      <c r="D6806" s="22"/>
      <c r="E6806" s="22"/>
      <c r="F6806" s="33"/>
      <c r="G6806" s="69" t="str">
        <f t="shared" si="106"/>
        <v/>
      </c>
    </row>
    <row r="6807" spans="1:7" ht="19.5" thickTop="1" thickBot="1">
      <c r="A6807" s="22"/>
      <c r="B6807" s="22"/>
      <c r="C6807" s="22" t="str">
        <f>IF(B6807&gt;0,VLOOKUP(B6807,'الموردين والمخازن'!$A$9:$L$10006,2,0)," ")</f>
        <v xml:space="preserve"> </v>
      </c>
      <c r="D6807" s="22"/>
      <c r="E6807" s="22"/>
      <c r="F6807" s="33"/>
      <c r="G6807" s="69" t="str">
        <f t="shared" si="106"/>
        <v/>
      </c>
    </row>
    <row r="6808" spans="1:7" ht="19.5" thickTop="1" thickBot="1">
      <c r="A6808" s="22"/>
      <c r="B6808" s="22"/>
      <c r="C6808" s="22" t="str">
        <f>IF(B6808&gt;0,VLOOKUP(B6808,'الموردين والمخازن'!$A$9:$L$10006,2,0)," ")</f>
        <v xml:space="preserve"> </v>
      </c>
      <c r="D6808" s="22"/>
      <c r="E6808" s="22"/>
      <c r="F6808" s="33"/>
      <c r="G6808" s="69" t="str">
        <f t="shared" si="106"/>
        <v/>
      </c>
    </row>
    <row r="6809" spans="1:7" ht="19.5" thickTop="1" thickBot="1">
      <c r="A6809" s="22"/>
      <c r="B6809" s="22"/>
      <c r="C6809" s="22" t="str">
        <f>IF(B6809&gt;0,VLOOKUP(B6809,'الموردين والمخازن'!$A$9:$L$10006,2,0)," ")</f>
        <v xml:space="preserve"> </v>
      </c>
      <c r="D6809" s="22"/>
      <c r="E6809" s="22"/>
      <c r="F6809" s="33"/>
      <c r="G6809" s="69" t="str">
        <f t="shared" si="106"/>
        <v/>
      </c>
    </row>
    <row r="6810" spans="1:7" ht="19.5" thickTop="1" thickBot="1">
      <c r="A6810" s="22"/>
      <c r="B6810" s="22"/>
      <c r="C6810" s="22" t="str">
        <f>IF(B6810&gt;0,VLOOKUP(B6810,'الموردين والمخازن'!$A$9:$L$10006,2,0)," ")</f>
        <v xml:space="preserve"> </v>
      </c>
      <c r="D6810" s="22"/>
      <c r="E6810" s="22"/>
      <c r="F6810" s="33"/>
      <c r="G6810" s="69" t="str">
        <f t="shared" si="106"/>
        <v/>
      </c>
    </row>
    <row r="6811" spans="1:7" ht="19.5" thickTop="1" thickBot="1">
      <c r="A6811" s="22"/>
      <c r="B6811" s="22"/>
      <c r="C6811" s="22" t="str">
        <f>IF(B6811&gt;0,VLOOKUP(B6811,'الموردين والمخازن'!$A$9:$L$10006,2,0)," ")</f>
        <v xml:space="preserve"> </v>
      </c>
      <c r="D6811" s="22"/>
      <c r="E6811" s="22"/>
      <c r="F6811" s="33"/>
      <c r="G6811" s="69" t="str">
        <f t="shared" si="106"/>
        <v/>
      </c>
    </row>
    <row r="6812" spans="1:7" ht="19.5" thickTop="1" thickBot="1">
      <c r="A6812" s="22"/>
      <c r="B6812" s="22"/>
      <c r="C6812" s="22" t="str">
        <f>IF(B6812&gt;0,VLOOKUP(B6812,'الموردين والمخازن'!$A$9:$L$10006,2,0)," ")</f>
        <v xml:space="preserve"> </v>
      </c>
      <c r="D6812" s="22"/>
      <c r="E6812" s="22"/>
      <c r="F6812" s="33"/>
      <c r="G6812" s="69" t="str">
        <f t="shared" si="106"/>
        <v/>
      </c>
    </row>
    <row r="6813" spans="1:7" ht="19.5" thickTop="1" thickBot="1">
      <c r="A6813" s="22"/>
      <c r="B6813" s="22"/>
      <c r="C6813" s="22" t="str">
        <f>IF(B6813&gt;0,VLOOKUP(B6813,'الموردين والمخازن'!$A$9:$L$10006,2,0)," ")</f>
        <v xml:space="preserve"> </v>
      </c>
      <c r="D6813" s="22"/>
      <c r="E6813" s="22"/>
      <c r="F6813" s="33"/>
      <c r="G6813" s="69" t="str">
        <f t="shared" si="106"/>
        <v/>
      </c>
    </row>
    <row r="6814" spans="1:7" ht="19.5" thickTop="1" thickBot="1">
      <c r="A6814" s="22"/>
      <c r="B6814" s="22"/>
      <c r="C6814" s="22" t="str">
        <f>IF(B6814&gt;0,VLOOKUP(B6814,'الموردين والمخازن'!$A$9:$L$10006,2,0)," ")</f>
        <v xml:space="preserve"> </v>
      </c>
      <c r="D6814" s="22"/>
      <c r="E6814" s="22"/>
      <c r="F6814" s="33"/>
      <c r="G6814" s="69" t="str">
        <f t="shared" si="106"/>
        <v/>
      </c>
    </row>
    <row r="6815" spans="1:7" ht="19.5" thickTop="1" thickBot="1">
      <c r="A6815" s="22"/>
      <c r="B6815" s="22"/>
      <c r="C6815" s="22" t="str">
        <f>IF(B6815&gt;0,VLOOKUP(B6815,'الموردين والمخازن'!$A$9:$L$10006,2,0)," ")</f>
        <v xml:space="preserve"> </v>
      </c>
      <c r="D6815" s="22"/>
      <c r="E6815" s="22"/>
      <c r="F6815" s="33"/>
      <c r="G6815" s="69" t="str">
        <f t="shared" si="106"/>
        <v/>
      </c>
    </row>
    <row r="6816" spans="1:7" ht="19.5" thickTop="1" thickBot="1">
      <c r="A6816" s="22"/>
      <c r="B6816" s="22"/>
      <c r="C6816" s="22" t="str">
        <f>IF(B6816&gt;0,VLOOKUP(B6816,'الموردين والمخازن'!$A$9:$L$10006,2,0)," ")</f>
        <v xml:space="preserve"> </v>
      </c>
      <c r="D6816" s="22"/>
      <c r="E6816" s="22"/>
      <c r="F6816" s="33"/>
      <c r="G6816" s="69" t="str">
        <f t="shared" si="106"/>
        <v/>
      </c>
    </row>
    <row r="6817" spans="1:7" ht="19.5" thickTop="1" thickBot="1">
      <c r="A6817" s="22"/>
      <c r="B6817" s="22"/>
      <c r="C6817" s="22" t="str">
        <f>IF(B6817&gt;0,VLOOKUP(B6817,'الموردين والمخازن'!$A$9:$L$10006,2,0)," ")</f>
        <v xml:space="preserve"> </v>
      </c>
      <c r="D6817" s="22"/>
      <c r="E6817" s="22"/>
      <c r="F6817" s="33"/>
      <c r="G6817" s="69" t="str">
        <f t="shared" si="106"/>
        <v/>
      </c>
    </row>
    <row r="6818" spans="1:7" ht="19.5" thickTop="1" thickBot="1">
      <c r="A6818" s="22"/>
      <c r="B6818" s="22"/>
      <c r="C6818" s="22" t="str">
        <f>IF(B6818&gt;0,VLOOKUP(B6818,'الموردين والمخازن'!$A$9:$L$10006,2,0)," ")</f>
        <v xml:space="preserve"> </v>
      </c>
      <c r="D6818" s="22"/>
      <c r="E6818" s="22"/>
      <c r="F6818" s="33"/>
      <c r="G6818" s="69" t="str">
        <f t="shared" si="106"/>
        <v/>
      </c>
    </row>
    <row r="6819" spans="1:7" ht="19.5" thickTop="1" thickBot="1">
      <c r="A6819" s="22"/>
      <c r="B6819" s="22"/>
      <c r="C6819" s="22" t="str">
        <f>IF(B6819&gt;0,VLOOKUP(B6819,'الموردين والمخازن'!$A$9:$L$10006,2,0)," ")</f>
        <v xml:space="preserve"> </v>
      </c>
      <c r="D6819" s="22"/>
      <c r="E6819" s="22"/>
      <c r="F6819" s="33"/>
      <c r="G6819" s="69" t="str">
        <f t="shared" si="106"/>
        <v/>
      </c>
    </row>
    <row r="6820" spans="1:7" ht="19.5" thickTop="1" thickBot="1">
      <c r="A6820" s="22"/>
      <c r="B6820" s="22"/>
      <c r="C6820" s="22" t="str">
        <f>IF(B6820&gt;0,VLOOKUP(B6820,'الموردين والمخازن'!$A$9:$L$10006,2,0)," ")</f>
        <v xml:space="preserve"> </v>
      </c>
      <c r="D6820" s="22"/>
      <c r="E6820" s="22"/>
      <c r="F6820" s="33"/>
      <c r="G6820" s="69" t="str">
        <f t="shared" si="106"/>
        <v/>
      </c>
    </row>
    <row r="6821" spans="1:7" ht="19.5" thickTop="1" thickBot="1">
      <c r="A6821" s="22"/>
      <c r="B6821" s="22"/>
      <c r="C6821" s="22" t="str">
        <f>IF(B6821&gt;0,VLOOKUP(B6821,'الموردين والمخازن'!$A$9:$L$10006,2,0)," ")</f>
        <v xml:space="preserve"> </v>
      </c>
      <c r="D6821" s="22"/>
      <c r="E6821" s="22"/>
      <c r="F6821" s="33"/>
      <c r="G6821" s="69" t="str">
        <f t="shared" si="106"/>
        <v/>
      </c>
    </row>
    <row r="6822" spans="1:7" ht="19.5" thickTop="1" thickBot="1">
      <c r="A6822" s="22"/>
      <c r="B6822" s="22"/>
      <c r="C6822" s="22" t="str">
        <f>IF(B6822&gt;0,VLOOKUP(B6822,'الموردين والمخازن'!$A$9:$L$10006,2,0)," ")</f>
        <v xml:space="preserve"> </v>
      </c>
      <c r="D6822" s="22"/>
      <c r="E6822" s="22"/>
      <c r="F6822" s="33"/>
      <c r="G6822" s="69" t="str">
        <f t="shared" si="106"/>
        <v/>
      </c>
    </row>
    <row r="6823" spans="1:7" ht="19.5" thickTop="1" thickBot="1">
      <c r="A6823" s="22"/>
      <c r="B6823" s="22"/>
      <c r="C6823" s="22" t="str">
        <f>IF(B6823&gt;0,VLOOKUP(B6823,'الموردين والمخازن'!$A$9:$L$10006,2,0)," ")</f>
        <v xml:space="preserve"> </v>
      </c>
      <c r="D6823" s="22"/>
      <c r="E6823" s="22"/>
      <c r="F6823" s="33"/>
      <c r="G6823" s="69" t="str">
        <f t="shared" si="106"/>
        <v/>
      </c>
    </row>
    <row r="6824" spans="1:7" ht="19.5" thickTop="1" thickBot="1">
      <c r="A6824" s="22"/>
      <c r="B6824" s="22"/>
      <c r="C6824" s="22" t="str">
        <f>IF(B6824&gt;0,VLOOKUP(B6824,'الموردين والمخازن'!$A$9:$L$10006,2,0)," ")</f>
        <v xml:space="preserve"> </v>
      </c>
      <c r="D6824" s="22"/>
      <c r="E6824" s="22"/>
      <c r="F6824" s="33"/>
      <c r="G6824" s="69" t="str">
        <f t="shared" si="106"/>
        <v/>
      </c>
    </row>
    <row r="6825" spans="1:7" ht="19.5" thickTop="1" thickBot="1">
      <c r="A6825" s="22"/>
      <c r="B6825" s="22"/>
      <c r="C6825" s="22" t="str">
        <f>IF(B6825&gt;0,VLOOKUP(B6825,'الموردين والمخازن'!$A$9:$L$10006,2,0)," ")</f>
        <v xml:space="preserve"> </v>
      </c>
      <c r="D6825" s="22"/>
      <c r="E6825" s="22"/>
      <c r="F6825" s="33"/>
      <c r="G6825" s="69" t="str">
        <f t="shared" si="106"/>
        <v/>
      </c>
    </row>
    <row r="6826" spans="1:7" ht="19.5" thickTop="1" thickBot="1">
      <c r="A6826" s="22"/>
      <c r="B6826" s="22"/>
      <c r="C6826" s="22" t="str">
        <f>IF(B6826&gt;0,VLOOKUP(B6826,'الموردين والمخازن'!$A$9:$L$10006,2,0)," ")</f>
        <v xml:space="preserve"> </v>
      </c>
      <c r="D6826" s="22"/>
      <c r="E6826" s="22"/>
      <c r="F6826" s="33"/>
      <c r="G6826" s="69" t="str">
        <f t="shared" si="106"/>
        <v/>
      </c>
    </row>
    <row r="6827" spans="1:7" ht="19.5" thickTop="1" thickBot="1">
      <c r="A6827" s="22"/>
      <c r="B6827" s="22"/>
      <c r="C6827" s="22" t="str">
        <f>IF(B6827&gt;0,VLOOKUP(B6827,'الموردين والمخازن'!$A$9:$L$10006,2,0)," ")</f>
        <v xml:space="preserve"> </v>
      </c>
      <c r="D6827" s="22"/>
      <c r="E6827" s="22"/>
      <c r="F6827" s="33"/>
      <c r="G6827" s="69" t="str">
        <f t="shared" si="106"/>
        <v/>
      </c>
    </row>
    <row r="6828" spans="1:7" ht="19.5" thickTop="1" thickBot="1">
      <c r="A6828" s="22"/>
      <c r="B6828" s="22"/>
      <c r="C6828" s="22" t="str">
        <f>IF(B6828&gt;0,VLOOKUP(B6828,'الموردين والمخازن'!$A$9:$L$10006,2,0)," ")</f>
        <v xml:space="preserve"> </v>
      </c>
      <c r="D6828" s="22"/>
      <c r="E6828" s="22"/>
      <c r="F6828" s="33"/>
      <c r="G6828" s="69" t="str">
        <f t="shared" si="106"/>
        <v/>
      </c>
    </row>
    <row r="6829" spans="1:7" ht="19.5" thickTop="1" thickBot="1">
      <c r="A6829" s="22"/>
      <c r="B6829" s="22"/>
      <c r="C6829" s="22" t="str">
        <f>IF(B6829&gt;0,VLOOKUP(B6829,'الموردين والمخازن'!$A$9:$L$10006,2,0)," ")</f>
        <v xml:space="preserve"> </v>
      </c>
      <c r="D6829" s="22"/>
      <c r="E6829" s="22"/>
      <c r="F6829" s="33"/>
      <c r="G6829" s="69" t="str">
        <f t="shared" si="106"/>
        <v/>
      </c>
    </row>
    <row r="6830" spans="1:7" ht="19.5" thickTop="1" thickBot="1">
      <c r="A6830" s="22"/>
      <c r="B6830" s="22"/>
      <c r="C6830" s="22" t="str">
        <f>IF(B6830&gt;0,VLOOKUP(B6830,'الموردين والمخازن'!$A$9:$L$10006,2,0)," ")</f>
        <v xml:space="preserve"> </v>
      </c>
      <c r="D6830" s="22"/>
      <c r="E6830" s="22"/>
      <c r="F6830" s="33"/>
      <c r="G6830" s="69" t="str">
        <f t="shared" si="106"/>
        <v/>
      </c>
    </row>
    <row r="6831" spans="1:7" ht="19.5" thickTop="1" thickBot="1">
      <c r="A6831" s="22"/>
      <c r="B6831" s="22"/>
      <c r="C6831" s="22" t="str">
        <f>IF(B6831&gt;0,VLOOKUP(B6831,'الموردين والمخازن'!$A$9:$L$10006,2,0)," ")</f>
        <v xml:space="preserve"> </v>
      </c>
      <c r="D6831" s="22"/>
      <c r="E6831" s="22"/>
      <c r="F6831" s="33"/>
      <c r="G6831" s="69" t="str">
        <f t="shared" si="106"/>
        <v/>
      </c>
    </row>
    <row r="6832" spans="1:7" ht="19.5" thickTop="1" thickBot="1">
      <c r="A6832" s="22"/>
      <c r="B6832" s="22"/>
      <c r="C6832" s="22" t="str">
        <f>IF(B6832&gt;0,VLOOKUP(B6832,'الموردين والمخازن'!$A$9:$L$10006,2,0)," ")</f>
        <v xml:space="preserve"> </v>
      </c>
      <c r="D6832" s="22"/>
      <c r="E6832" s="22"/>
      <c r="F6832" s="33"/>
      <c r="G6832" s="69" t="str">
        <f t="shared" si="106"/>
        <v/>
      </c>
    </row>
    <row r="6833" spans="1:7" ht="19.5" thickTop="1" thickBot="1">
      <c r="A6833" s="22"/>
      <c r="B6833" s="22"/>
      <c r="C6833" s="22" t="str">
        <f>IF(B6833&gt;0,VLOOKUP(B6833,'الموردين والمخازن'!$A$9:$L$10006,2,0)," ")</f>
        <v xml:space="preserve"> </v>
      </c>
      <c r="D6833" s="22"/>
      <c r="E6833" s="22"/>
      <c r="F6833" s="33"/>
      <c r="G6833" s="69" t="str">
        <f t="shared" si="106"/>
        <v/>
      </c>
    </row>
    <row r="6834" spans="1:7" ht="19.5" thickTop="1" thickBot="1">
      <c r="A6834" s="22"/>
      <c r="B6834" s="22"/>
      <c r="C6834" s="22" t="str">
        <f>IF(B6834&gt;0,VLOOKUP(B6834,'الموردين والمخازن'!$A$9:$L$10006,2,0)," ")</f>
        <v xml:space="preserve"> </v>
      </c>
      <c r="D6834" s="22"/>
      <c r="E6834" s="22"/>
      <c r="F6834" s="33"/>
      <c r="G6834" s="69" t="str">
        <f t="shared" si="106"/>
        <v/>
      </c>
    </row>
    <row r="6835" spans="1:7" ht="19.5" thickTop="1" thickBot="1">
      <c r="A6835" s="22"/>
      <c r="B6835" s="22"/>
      <c r="C6835" s="22" t="str">
        <f>IF(B6835&gt;0,VLOOKUP(B6835,'الموردين والمخازن'!$A$9:$L$10006,2,0)," ")</f>
        <v xml:space="preserve"> </v>
      </c>
      <c r="D6835" s="22"/>
      <c r="E6835" s="22"/>
      <c r="F6835" s="33"/>
      <c r="G6835" s="69" t="str">
        <f t="shared" si="106"/>
        <v/>
      </c>
    </row>
    <row r="6836" spans="1:7" ht="19.5" thickTop="1" thickBot="1">
      <c r="A6836" s="22"/>
      <c r="B6836" s="22"/>
      <c r="C6836" s="22" t="str">
        <f>IF(B6836&gt;0,VLOOKUP(B6836,'الموردين والمخازن'!$A$9:$L$10006,2,0)," ")</f>
        <v xml:space="preserve"> </v>
      </c>
      <c r="D6836" s="22"/>
      <c r="E6836" s="22"/>
      <c r="F6836" s="33"/>
      <c r="G6836" s="69" t="str">
        <f t="shared" si="106"/>
        <v/>
      </c>
    </row>
    <row r="6837" spans="1:7" ht="19.5" thickTop="1" thickBot="1">
      <c r="A6837" s="22"/>
      <c r="B6837" s="22"/>
      <c r="C6837" s="22" t="str">
        <f>IF(B6837&gt;0,VLOOKUP(B6837,'الموردين والمخازن'!$A$9:$L$10006,2,0)," ")</f>
        <v xml:space="preserve"> </v>
      </c>
      <c r="D6837" s="22"/>
      <c r="E6837" s="22"/>
      <c r="F6837" s="33"/>
      <c r="G6837" s="69" t="str">
        <f t="shared" si="106"/>
        <v/>
      </c>
    </row>
    <row r="6838" spans="1:7" ht="19.5" thickTop="1" thickBot="1">
      <c r="A6838" s="22"/>
      <c r="B6838" s="22"/>
      <c r="C6838" s="22" t="str">
        <f>IF(B6838&gt;0,VLOOKUP(B6838,'الموردين والمخازن'!$A$9:$L$10006,2,0)," ")</f>
        <v xml:space="preserve"> </v>
      </c>
      <c r="D6838" s="22"/>
      <c r="E6838" s="22"/>
      <c r="F6838" s="33"/>
      <c r="G6838" s="69" t="str">
        <f t="shared" si="106"/>
        <v/>
      </c>
    </row>
    <row r="6839" spans="1:7" ht="19.5" thickTop="1" thickBot="1">
      <c r="A6839" s="22"/>
      <c r="B6839" s="22"/>
      <c r="C6839" s="22" t="str">
        <f>IF(B6839&gt;0,VLOOKUP(B6839,'الموردين والمخازن'!$A$9:$L$10006,2,0)," ")</f>
        <v xml:space="preserve"> </v>
      </c>
      <c r="D6839" s="22"/>
      <c r="E6839" s="22"/>
      <c r="F6839" s="33"/>
      <c r="G6839" s="69" t="str">
        <f t="shared" si="106"/>
        <v/>
      </c>
    </row>
    <row r="6840" spans="1:7" ht="19.5" thickTop="1" thickBot="1">
      <c r="A6840" s="22"/>
      <c r="B6840" s="22"/>
      <c r="C6840" s="22" t="str">
        <f>IF(B6840&gt;0,VLOOKUP(B6840,'الموردين والمخازن'!$A$9:$L$10006,2,0)," ")</f>
        <v xml:space="preserve"> </v>
      </c>
      <c r="D6840" s="22"/>
      <c r="E6840" s="22"/>
      <c r="F6840" s="33"/>
      <c r="G6840" s="69" t="str">
        <f t="shared" si="106"/>
        <v/>
      </c>
    </row>
    <row r="6841" spans="1:7" ht="19.5" thickTop="1" thickBot="1">
      <c r="A6841" s="22"/>
      <c r="B6841" s="22"/>
      <c r="C6841" s="22" t="str">
        <f>IF(B6841&gt;0,VLOOKUP(B6841,'الموردين والمخازن'!$A$9:$L$10006,2,0)," ")</f>
        <v xml:space="preserve"> </v>
      </c>
      <c r="D6841" s="22"/>
      <c r="E6841" s="22"/>
      <c r="F6841" s="33"/>
      <c r="G6841" s="69" t="str">
        <f t="shared" si="106"/>
        <v/>
      </c>
    </row>
    <row r="6842" spans="1:7" ht="19.5" thickTop="1" thickBot="1">
      <c r="A6842" s="22"/>
      <c r="B6842" s="22"/>
      <c r="C6842" s="22" t="str">
        <f>IF(B6842&gt;0,VLOOKUP(B6842,'الموردين والمخازن'!$A$9:$L$10006,2,0)," ")</f>
        <v xml:space="preserve"> </v>
      </c>
      <c r="D6842" s="22"/>
      <c r="E6842" s="22"/>
      <c r="F6842" s="33"/>
      <c r="G6842" s="69" t="str">
        <f t="shared" si="106"/>
        <v/>
      </c>
    </row>
    <row r="6843" spans="1:7" ht="19.5" thickTop="1" thickBot="1">
      <c r="A6843" s="22"/>
      <c r="B6843" s="22"/>
      <c r="C6843" s="22" t="str">
        <f>IF(B6843&gt;0,VLOOKUP(B6843,'الموردين والمخازن'!$A$9:$L$10006,2,0)," ")</f>
        <v xml:space="preserve"> </v>
      </c>
      <c r="D6843" s="22"/>
      <c r="E6843" s="22"/>
      <c r="F6843" s="33"/>
      <c r="G6843" s="69" t="str">
        <f t="shared" si="106"/>
        <v/>
      </c>
    </row>
    <row r="6844" spans="1:7" ht="19.5" thickTop="1" thickBot="1">
      <c r="A6844" s="22"/>
      <c r="B6844" s="22"/>
      <c r="C6844" s="22" t="str">
        <f>IF(B6844&gt;0,VLOOKUP(B6844,'الموردين والمخازن'!$A$9:$L$10006,2,0)," ")</f>
        <v xml:space="preserve"> </v>
      </c>
      <c r="D6844" s="22"/>
      <c r="E6844" s="22"/>
      <c r="F6844" s="33"/>
      <c r="G6844" s="69" t="str">
        <f t="shared" si="106"/>
        <v/>
      </c>
    </row>
    <row r="6845" spans="1:7" ht="19.5" thickTop="1" thickBot="1">
      <c r="A6845" s="22"/>
      <c r="B6845" s="22"/>
      <c r="C6845" s="22" t="str">
        <f>IF(B6845&gt;0,VLOOKUP(B6845,'الموردين والمخازن'!$A$9:$L$10006,2,0)," ")</f>
        <v xml:space="preserve"> </v>
      </c>
      <c r="D6845" s="22"/>
      <c r="E6845" s="22"/>
      <c r="F6845" s="33"/>
      <c r="G6845" s="69" t="str">
        <f t="shared" si="106"/>
        <v/>
      </c>
    </row>
    <row r="6846" spans="1:7" ht="19.5" thickTop="1" thickBot="1">
      <c r="A6846" s="22"/>
      <c r="B6846" s="22"/>
      <c r="C6846" s="22" t="str">
        <f>IF(B6846&gt;0,VLOOKUP(B6846,'الموردين والمخازن'!$A$9:$L$10006,2,0)," ")</f>
        <v xml:space="preserve"> </v>
      </c>
      <c r="D6846" s="22"/>
      <c r="E6846" s="22"/>
      <c r="F6846" s="33"/>
      <c r="G6846" s="69" t="str">
        <f t="shared" si="106"/>
        <v/>
      </c>
    </row>
    <row r="6847" spans="1:7" ht="19.5" thickTop="1" thickBot="1">
      <c r="A6847" s="22"/>
      <c r="B6847" s="22"/>
      <c r="C6847" s="22" t="str">
        <f>IF(B6847&gt;0,VLOOKUP(B6847,'الموردين والمخازن'!$A$9:$L$10006,2,0)," ")</f>
        <v xml:space="preserve"> </v>
      </c>
      <c r="D6847" s="22"/>
      <c r="E6847" s="22"/>
      <c r="F6847" s="33"/>
      <c r="G6847" s="69" t="str">
        <f t="shared" si="106"/>
        <v/>
      </c>
    </row>
    <row r="6848" spans="1:7" ht="19.5" thickTop="1" thickBot="1">
      <c r="A6848" s="22"/>
      <c r="B6848" s="22"/>
      <c r="C6848" s="22" t="str">
        <f>IF(B6848&gt;0,VLOOKUP(B6848,'الموردين والمخازن'!$A$9:$L$10006,2,0)," ")</f>
        <v xml:space="preserve"> </v>
      </c>
      <c r="D6848" s="22"/>
      <c r="E6848" s="22"/>
      <c r="F6848" s="33"/>
      <c r="G6848" s="69" t="str">
        <f t="shared" si="106"/>
        <v/>
      </c>
    </row>
    <row r="6849" spans="1:7" ht="19.5" thickTop="1" thickBot="1">
      <c r="A6849" s="22"/>
      <c r="B6849" s="22"/>
      <c r="C6849" s="22" t="str">
        <f>IF(B6849&gt;0,VLOOKUP(B6849,'الموردين والمخازن'!$A$9:$L$10006,2,0)," ")</f>
        <v xml:space="preserve"> </v>
      </c>
      <c r="D6849" s="22"/>
      <c r="E6849" s="22"/>
      <c r="F6849" s="33"/>
      <c r="G6849" s="69" t="str">
        <f t="shared" si="106"/>
        <v/>
      </c>
    </row>
    <row r="6850" spans="1:7" ht="19.5" thickTop="1" thickBot="1">
      <c r="A6850" s="22"/>
      <c r="B6850" s="22"/>
      <c r="C6850" s="22" t="str">
        <f>IF(B6850&gt;0,VLOOKUP(B6850,'الموردين والمخازن'!$A$9:$L$10006,2,0)," ")</f>
        <v xml:space="preserve"> </v>
      </c>
      <c r="D6850" s="22"/>
      <c r="E6850" s="22"/>
      <c r="F6850" s="33"/>
      <c r="G6850" s="69" t="str">
        <f t="shared" si="106"/>
        <v/>
      </c>
    </row>
    <row r="6851" spans="1:7" ht="19.5" thickTop="1" thickBot="1">
      <c r="A6851" s="22"/>
      <c r="B6851" s="22"/>
      <c r="C6851" s="22" t="str">
        <f>IF(B6851&gt;0,VLOOKUP(B6851,'الموردين والمخازن'!$A$9:$L$10006,2,0)," ")</f>
        <v xml:space="preserve"> </v>
      </c>
      <c r="D6851" s="22"/>
      <c r="E6851" s="22"/>
      <c r="F6851" s="33"/>
      <c r="G6851" s="69" t="str">
        <f t="shared" si="106"/>
        <v/>
      </c>
    </row>
    <row r="6852" spans="1:7" ht="19.5" thickTop="1" thickBot="1">
      <c r="A6852" s="22"/>
      <c r="B6852" s="22"/>
      <c r="C6852" s="22" t="str">
        <f>IF(B6852&gt;0,VLOOKUP(B6852,'الموردين والمخازن'!$A$9:$L$10006,2,0)," ")</f>
        <v xml:space="preserve"> </v>
      </c>
      <c r="D6852" s="22"/>
      <c r="E6852" s="22"/>
      <c r="F6852" s="33"/>
      <c r="G6852" s="69" t="str">
        <f t="shared" si="106"/>
        <v/>
      </c>
    </row>
    <row r="6853" spans="1:7" ht="19.5" thickTop="1" thickBot="1">
      <c r="A6853" s="22"/>
      <c r="B6853" s="22"/>
      <c r="C6853" s="22" t="str">
        <f>IF(B6853&gt;0,VLOOKUP(B6853,'الموردين والمخازن'!$A$9:$L$10006,2,0)," ")</f>
        <v xml:space="preserve"> </v>
      </c>
      <c r="D6853" s="22"/>
      <c r="E6853" s="22"/>
      <c r="F6853" s="33"/>
      <c r="G6853" s="69" t="str">
        <f t="shared" si="106"/>
        <v/>
      </c>
    </row>
    <row r="6854" spans="1:7" ht="19.5" thickTop="1" thickBot="1">
      <c r="A6854" s="22"/>
      <c r="B6854" s="22"/>
      <c r="C6854" s="22" t="str">
        <f>IF(B6854&gt;0,VLOOKUP(B6854,'الموردين والمخازن'!$A$9:$L$10006,2,0)," ")</f>
        <v xml:space="preserve"> </v>
      </c>
      <c r="D6854" s="22"/>
      <c r="E6854" s="22"/>
      <c r="F6854" s="33"/>
      <c r="G6854" s="69" t="str">
        <f t="shared" si="106"/>
        <v/>
      </c>
    </row>
    <row r="6855" spans="1:7" ht="19.5" thickTop="1" thickBot="1">
      <c r="A6855" s="22"/>
      <c r="B6855" s="22"/>
      <c r="C6855" s="22" t="str">
        <f>IF(B6855&gt;0,VLOOKUP(B6855,'الموردين والمخازن'!$A$9:$L$10006,2,0)," ")</f>
        <v xml:space="preserve"> </v>
      </c>
      <c r="D6855" s="22"/>
      <c r="E6855" s="22"/>
      <c r="F6855" s="33"/>
      <c r="G6855" s="69" t="str">
        <f t="shared" si="106"/>
        <v/>
      </c>
    </row>
    <row r="6856" spans="1:7" ht="19.5" thickTop="1" thickBot="1">
      <c r="A6856" s="22"/>
      <c r="B6856" s="22"/>
      <c r="C6856" s="22" t="str">
        <f>IF(B6856&gt;0,VLOOKUP(B6856,'الموردين والمخازن'!$A$9:$L$10006,2,0)," ")</f>
        <v xml:space="preserve"> </v>
      </c>
      <c r="D6856" s="22"/>
      <c r="E6856" s="22"/>
      <c r="F6856" s="33"/>
      <c r="G6856" s="69" t="str">
        <f t="shared" si="106"/>
        <v/>
      </c>
    </row>
    <row r="6857" spans="1:7" ht="19.5" thickTop="1" thickBot="1">
      <c r="A6857" s="22"/>
      <c r="B6857" s="22"/>
      <c r="C6857" s="22" t="str">
        <f>IF(B6857&gt;0,VLOOKUP(B6857,'الموردين والمخازن'!$A$9:$L$10006,2,0)," ")</f>
        <v xml:space="preserve"> </v>
      </c>
      <c r="D6857" s="22"/>
      <c r="E6857" s="22"/>
      <c r="F6857" s="33"/>
      <c r="G6857" s="69" t="str">
        <f t="shared" ref="G6857:G6920" si="107">B6857&amp;A6857</f>
        <v/>
      </c>
    </row>
    <row r="6858" spans="1:7" ht="19.5" thickTop="1" thickBot="1">
      <c r="A6858" s="22"/>
      <c r="B6858" s="22"/>
      <c r="C6858" s="22" t="str">
        <f>IF(B6858&gt;0,VLOOKUP(B6858,'الموردين والمخازن'!$A$9:$L$10006,2,0)," ")</f>
        <v xml:space="preserve"> </v>
      </c>
      <c r="D6858" s="22"/>
      <c r="E6858" s="22"/>
      <c r="F6858" s="33"/>
      <c r="G6858" s="69" t="str">
        <f t="shared" si="107"/>
        <v/>
      </c>
    </row>
    <row r="6859" spans="1:7" ht="19.5" thickTop="1" thickBot="1">
      <c r="A6859" s="22"/>
      <c r="B6859" s="22"/>
      <c r="C6859" s="22" t="str">
        <f>IF(B6859&gt;0,VLOOKUP(B6859,'الموردين والمخازن'!$A$9:$L$10006,2,0)," ")</f>
        <v xml:space="preserve"> </v>
      </c>
      <c r="D6859" s="22"/>
      <c r="E6859" s="22"/>
      <c r="F6859" s="33"/>
      <c r="G6859" s="69" t="str">
        <f t="shared" si="107"/>
        <v/>
      </c>
    </row>
    <row r="6860" spans="1:7" ht="19.5" thickTop="1" thickBot="1">
      <c r="A6860" s="22"/>
      <c r="B6860" s="22"/>
      <c r="C6860" s="22" t="str">
        <f>IF(B6860&gt;0,VLOOKUP(B6860,'الموردين والمخازن'!$A$9:$L$10006,2,0)," ")</f>
        <v xml:space="preserve"> </v>
      </c>
      <c r="D6860" s="22"/>
      <c r="E6860" s="22"/>
      <c r="F6860" s="33"/>
      <c r="G6860" s="69" t="str">
        <f t="shared" si="107"/>
        <v/>
      </c>
    </row>
    <row r="6861" spans="1:7" ht="19.5" thickTop="1" thickBot="1">
      <c r="A6861" s="22"/>
      <c r="B6861" s="22"/>
      <c r="C6861" s="22" t="str">
        <f>IF(B6861&gt;0,VLOOKUP(B6861,'الموردين والمخازن'!$A$9:$L$10006,2,0)," ")</f>
        <v xml:space="preserve"> </v>
      </c>
      <c r="D6861" s="22"/>
      <c r="E6861" s="22"/>
      <c r="F6861" s="33"/>
      <c r="G6861" s="69" t="str">
        <f t="shared" si="107"/>
        <v/>
      </c>
    </row>
    <row r="6862" spans="1:7" ht="19.5" thickTop="1" thickBot="1">
      <c r="A6862" s="22"/>
      <c r="B6862" s="22"/>
      <c r="C6862" s="22" t="str">
        <f>IF(B6862&gt;0,VLOOKUP(B6862,'الموردين والمخازن'!$A$9:$L$10006,2,0)," ")</f>
        <v xml:space="preserve"> </v>
      </c>
      <c r="D6862" s="22"/>
      <c r="E6862" s="22"/>
      <c r="F6862" s="33"/>
      <c r="G6862" s="69" t="str">
        <f t="shared" si="107"/>
        <v/>
      </c>
    </row>
    <row r="6863" spans="1:7" ht="19.5" thickTop="1" thickBot="1">
      <c r="A6863" s="22"/>
      <c r="B6863" s="22"/>
      <c r="C6863" s="22" t="str">
        <f>IF(B6863&gt;0,VLOOKUP(B6863,'الموردين والمخازن'!$A$9:$L$10006,2,0)," ")</f>
        <v xml:space="preserve"> </v>
      </c>
      <c r="D6863" s="22"/>
      <c r="E6863" s="22"/>
      <c r="F6863" s="33"/>
      <c r="G6863" s="69" t="str">
        <f t="shared" si="107"/>
        <v/>
      </c>
    </row>
    <row r="6864" spans="1:7" ht="19.5" thickTop="1" thickBot="1">
      <c r="A6864" s="22"/>
      <c r="B6864" s="22"/>
      <c r="C6864" s="22" t="str">
        <f>IF(B6864&gt;0,VLOOKUP(B6864,'الموردين والمخازن'!$A$9:$L$10006,2,0)," ")</f>
        <v xml:space="preserve"> </v>
      </c>
      <c r="D6864" s="22"/>
      <c r="E6864" s="22"/>
      <c r="F6864" s="33"/>
      <c r="G6864" s="69" t="str">
        <f t="shared" si="107"/>
        <v/>
      </c>
    </row>
    <row r="6865" spans="1:7" ht="19.5" thickTop="1" thickBot="1">
      <c r="A6865" s="22"/>
      <c r="B6865" s="22"/>
      <c r="C6865" s="22" t="str">
        <f>IF(B6865&gt;0,VLOOKUP(B6865,'الموردين والمخازن'!$A$9:$L$10006,2,0)," ")</f>
        <v xml:space="preserve"> </v>
      </c>
      <c r="D6865" s="22"/>
      <c r="E6865" s="22"/>
      <c r="F6865" s="33"/>
      <c r="G6865" s="69" t="str">
        <f t="shared" si="107"/>
        <v/>
      </c>
    </row>
    <row r="6866" spans="1:7" ht="19.5" thickTop="1" thickBot="1">
      <c r="A6866" s="22"/>
      <c r="B6866" s="22"/>
      <c r="C6866" s="22" t="str">
        <f>IF(B6866&gt;0,VLOOKUP(B6866,'الموردين والمخازن'!$A$9:$L$10006,2,0)," ")</f>
        <v xml:space="preserve"> </v>
      </c>
      <c r="D6866" s="22"/>
      <c r="E6866" s="22"/>
      <c r="F6866" s="33"/>
      <c r="G6866" s="69" t="str">
        <f t="shared" si="107"/>
        <v/>
      </c>
    </row>
    <row r="6867" spans="1:7" ht="19.5" thickTop="1" thickBot="1">
      <c r="A6867" s="22"/>
      <c r="B6867" s="22"/>
      <c r="C6867" s="22" t="str">
        <f>IF(B6867&gt;0,VLOOKUP(B6867,'الموردين والمخازن'!$A$9:$L$10006,2,0)," ")</f>
        <v xml:space="preserve"> </v>
      </c>
      <c r="D6867" s="22"/>
      <c r="E6867" s="22"/>
      <c r="F6867" s="33"/>
      <c r="G6867" s="69" t="str">
        <f t="shared" si="107"/>
        <v/>
      </c>
    </row>
    <row r="6868" spans="1:7" ht="19.5" thickTop="1" thickBot="1">
      <c r="A6868" s="22"/>
      <c r="B6868" s="22"/>
      <c r="C6868" s="22" t="str">
        <f>IF(B6868&gt;0,VLOOKUP(B6868,'الموردين والمخازن'!$A$9:$L$10006,2,0)," ")</f>
        <v xml:space="preserve"> </v>
      </c>
      <c r="D6868" s="22"/>
      <c r="E6868" s="22"/>
      <c r="F6868" s="33"/>
      <c r="G6868" s="69" t="str">
        <f t="shared" si="107"/>
        <v/>
      </c>
    </row>
    <row r="6869" spans="1:7" ht="19.5" thickTop="1" thickBot="1">
      <c r="A6869" s="22"/>
      <c r="B6869" s="22"/>
      <c r="C6869" s="22" t="str">
        <f>IF(B6869&gt;0,VLOOKUP(B6869,'الموردين والمخازن'!$A$9:$L$10006,2,0)," ")</f>
        <v xml:space="preserve"> </v>
      </c>
      <c r="D6869" s="22"/>
      <c r="E6869" s="22"/>
      <c r="F6869" s="33"/>
      <c r="G6869" s="69" t="str">
        <f t="shared" si="107"/>
        <v/>
      </c>
    </row>
    <row r="6870" spans="1:7" ht="19.5" thickTop="1" thickBot="1">
      <c r="A6870" s="22"/>
      <c r="B6870" s="22"/>
      <c r="C6870" s="22" t="str">
        <f>IF(B6870&gt;0,VLOOKUP(B6870,'الموردين والمخازن'!$A$9:$L$10006,2,0)," ")</f>
        <v xml:space="preserve"> </v>
      </c>
      <c r="D6870" s="22"/>
      <c r="E6870" s="22"/>
      <c r="F6870" s="33"/>
      <c r="G6870" s="69" t="str">
        <f t="shared" si="107"/>
        <v/>
      </c>
    </row>
    <row r="6871" spans="1:7" ht="19.5" thickTop="1" thickBot="1">
      <c r="A6871" s="22"/>
      <c r="B6871" s="22"/>
      <c r="C6871" s="22" t="str">
        <f>IF(B6871&gt;0,VLOOKUP(B6871,'الموردين والمخازن'!$A$9:$L$10006,2,0)," ")</f>
        <v xml:space="preserve"> </v>
      </c>
      <c r="D6871" s="22"/>
      <c r="E6871" s="22"/>
      <c r="F6871" s="33"/>
      <c r="G6871" s="69" t="str">
        <f t="shared" si="107"/>
        <v/>
      </c>
    </row>
    <row r="6872" spans="1:7" ht="19.5" thickTop="1" thickBot="1">
      <c r="A6872" s="22"/>
      <c r="B6872" s="22"/>
      <c r="C6872" s="22" t="str">
        <f>IF(B6872&gt;0,VLOOKUP(B6872,'الموردين والمخازن'!$A$9:$L$10006,2,0)," ")</f>
        <v xml:space="preserve"> </v>
      </c>
      <c r="D6872" s="22"/>
      <c r="E6872" s="22"/>
      <c r="F6872" s="33"/>
      <c r="G6872" s="69" t="str">
        <f t="shared" si="107"/>
        <v/>
      </c>
    </row>
    <row r="6873" spans="1:7" ht="19.5" thickTop="1" thickBot="1">
      <c r="A6873" s="22"/>
      <c r="B6873" s="22"/>
      <c r="C6873" s="22" t="str">
        <f>IF(B6873&gt;0,VLOOKUP(B6873,'الموردين والمخازن'!$A$9:$L$10006,2,0)," ")</f>
        <v xml:space="preserve"> </v>
      </c>
      <c r="D6873" s="22"/>
      <c r="E6873" s="22"/>
      <c r="F6873" s="33"/>
      <c r="G6873" s="69" t="str">
        <f t="shared" si="107"/>
        <v/>
      </c>
    </row>
    <row r="6874" spans="1:7" ht="19.5" thickTop="1" thickBot="1">
      <c r="A6874" s="22"/>
      <c r="B6874" s="22"/>
      <c r="C6874" s="22" t="str">
        <f>IF(B6874&gt;0,VLOOKUP(B6874,'الموردين والمخازن'!$A$9:$L$10006,2,0)," ")</f>
        <v xml:space="preserve"> </v>
      </c>
      <c r="D6874" s="22"/>
      <c r="E6874" s="22"/>
      <c r="F6874" s="33"/>
      <c r="G6874" s="69" t="str">
        <f t="shared" si="107"/>
        <v/>
      </c>
    </row>
    <row r="6875" spans="1:7" ht="19.5" thickTop="1" thickBot="1">
      <c r="A6875" s="22"/>
      <c r="B6875" s="22"/>
      <c r="C6875" s="22" t="str">
        <f>IF(B6875&gt;0,VLOOKUP(B6875,'الموردين والمخازن'!$A$9:$L$10006,2,0)," ")</f>
        <v xml:space="preserve"> </v>
      </c>
      <c r="D6875" s="22"/>
      <c r="E6875" s="22"/>
      <c r="F6875" s="33"/>
      <c r="G6875" s="69" t="str">
        <f t="shared" si="107"/>
        <v/>
      </c>
    </row>
    <row r="6876" spans="1:7" ht="19.5" thickTop="1" thickBot="1">
      <c r="A6876" s="22"/>
      <c r="B6876" s="22"/>
      <c r="C6876" s="22" t="str">
        <f>IF(B6876&gt;0,VLOOKUP(B6876,'الموردين والمخازن'!$A$9:$L$10006,2,0)," ")</f>
        <v xml:space="preserve"> </v>
      </c>
      <c r="D6876" s="22"/>
      <c r="E6876" s="22"/>
      <c r="F6876" s="33"/>
      <c r="G6876" s="69" t="str">
        <f t="shared" si="107"/>
        <v/>
      </c>
    </row>
    <row r="6877" spans="1:7" ht="19.5" thickTop="1" thickBot="1">
      <c r="A6877" s="22"/>
      <c r="B6877" s="22"/>
      <c r="C6877" s="22" t="str">
        <f>IF(B6877&gt;0,VLOOKUP(B6877,'الموردين والمخازن'!$A$9:$L$10006,2,0)," ")</f>
        <v xml:space="preserve"> </v>
      </c>
      <c r="D6877" s="22"/>
      <c r="E6877" s="22"/>
      <c r="F6877" s="33"/>
      <c r="G6877" s="69" t="str">
        <f t="shared" si="107"/>
        <v/>
      </c>
    </row>
    <row r="6878" spans="1:7" ht="19.5" thickTop="1" thickBot="1">
      <c r="A6878" s="22"/>
      <c r="B6878" s="22"/>
      <c r="C6878" s="22" t="str">
        <f>IF(B6878&gt;0,VLOOKUP(B6878,'الموردين والمخازن'!$A$9:$L$10006,2,0)," ")</f>
        <v xml:space="preserve"> </v>
      </c>
      <c r="D6878" s="22"/>
      <c r="E6878" s="22"/>
      <c r="F6878" s="33"/>
      <c r="G6878" s="69" t="str">
        <f t="shared" si="107"/>
        <v/>
      </c>
    </row>
    <row r="6879" spans="1:7" ht="19.5" thickTop="1" thickBot="1">
      <c r="A6879" s="22"/>
      <c r="B6879" s="22"/>
      <c r="C6879" s="22" t="str">
        <f>IF(B6879&gt;0,VLOOKUP(B6879,'الموردين والمخازن'!$A$9:$L$10006,2,0)," ")</f>
        <v xml:space="preserve"> </v>
      </c>
      <c r="D6879" s="22"/>
      <c r="E6879" s="22"/>
      <c r="F6879" s="33"/>
      <c r="G6879" s="69" t="str">
        <f t="shared" si="107"/>
        <v/>
      </c>
    </row>
    <row r="6880" spans="1:7" ht="19.5" thickTop="1" thickBot="1">
      <c r="A6880" s="22"/>
      <c r="B6880" s="22"/>
      <c r="C6880" s="22" t="str">
        <f>IF(B6880&gt;0,VLOOKUP(B6880,'الموردين والمخازن'!$A$9:$L$10006,2,0)," ")</f>
        <v xml:space="preserve"> </v>
      </c>
      <c r="D6880" s="22"/>
      <c r="E6880" s="22"/>
      <c r="F6880" s="33"/>
      <c r="G6880" s="69" t="str">
        <f t="shared" si="107"/>
        <v/>
      </c>
    </row>
    <row r="6881" spans="1:7" ht="19.5" thickTop="1" thickBot="1">
      <c r="A6881" s="22"/>
      <c r="B6881" s="22"/>
      <c r="C6881" s="22" t="str">
        <f>IF(B6881&gt;0,VLOOKUP(B6881,'الموردين والمخازن'!$A$9:$L$10006,2,0)," ")</f>
        <v xml:space="preserve"> </v>
      </c>
      <c r="D6881" s="22"/>
      <c r="E6881" s="22"/>
      <c r="F6881" s="33"/>
      <c r="G6881" s="69" t="str">
        <f t="shared" si="107"/>
        <v/>
      </c>
    </row>
    <row r="6882" spans="1:7" ht="19.5" thickTop="1" thickBot="1">
      <c r="A6882" s="22"/>
      <c r="B6882" s="22"/>
      <c r="C6882" s="22" t="str">
        <f>IF(B6882&gt;0,VLOOKUP(B6882,'الموردين والمخازن'!$A$9:$L$10006,2,0)," ")</f>
        <v xml:space="preserve"> </v>
      </c>
      <c r="D6882" s="22"/>
      <c r="E6882" s="22"/>
      <c r="F6882" s="33"/>
      <c r="G6882" s="69" t="str">
        <f t="shared" si="107"/>
        <v/>
      </c>
    </row>
    <row r="6883" spans="1:7" ht="19.5" thickTop="1" thickBot="1">
      <c r="A6883" s="22"/>
      <c r="B6883" s="22"/>
      <c r="C6883" s="22" t="str">
        <f>IF(B6883&gt;0,VLOOKUP(B6883,'الموردين والمخازن'!$A$9:$L$10006,2,0)," ")</f>
        <v xml:space="preserve"> </v>
      </c>
      <c r="D6883" s="22"/>
      <c r="E6883" s="22"/>
      <c r="F6883" s="33"/>
      <c r="G6883" s="69" t="str">
        <f t="shared" si="107"/>
        <v/>
      </c>
    </row>
    <row r="6884" spans="1:7" ht="19.5" thickTop="1" thickBot="1">
      <c r="A6884" s="22"/>
      <c r="B6884" s="22"/>
      <c r="C6884" s="22" t="str">
        <f>IF(B6884&gt;0,VLOOKUP(B6884,'الموردين والمخازن'!$A$9:$L$10006,2,0)," ")</f>
        <v xml:space="preserve"> </v>
      </c>
      <c r="D6884" s="22"/>
      <c r="E6884" s="22"/>
      <c r="F6884" s="33"/>
      <c r="G6884" s="69" t="str">
        <f t="shared" si="107"/>
        <v/>
      </c>
    </row>
    <row r="6885" spans="1:7" ht="19.5" thickTop="1" thickBot="1">
      <c r="A6885" s="22"/>
      <c r="B6885" s="22"/>
      <c r="C6885" s="22" t="str">
        <f>IF(B6885&gt;0,VLOOKUP(B6885,'الموردين والمخازن'!$A$9:$L$10006,2,0)," ")</f>
        <v xml:space="preserve"> </v>
      </c>
      <c r="D6885" s="22"/>
      <c r="E6885" s="22"/>
      <c r="F6885" s="33"/>
      <c r="G6885" s="69" t="str">
        <f t="shared" si="107"/>
        <v/>
      </c>
    </row>
    <row r="6886" spans="1:7" ht="19.5" thickTop="1" thickBot="1">
      <c r="A6886" s="22"/>
      <c r="B6886" s="22"/>
      <c r="C6886" s="22" t="str">
        <f>IF(B6886&gt;0,VLOOKUP(B6886,'الموردين والمخازن'!$A$9:$L$10006,2,0)," ")</f>
        <v xml:space="preserve"> </v>
      </c>
      <c r="D6886" s="22"/>
      <c r="E6886" s="22"/>
      <c r="F6886" s="33"/>
      <c r="G6886" s="69" t="str">
        <f t="shared" si="107"/>
        <v/>
      </c>
    </row>
    <row r="6887" spans="1:7" ht="19.5" thickTop="1" thickBot="1">
      <c r="A6887" s="22"/>
      <c r="B6887" s="22"/>
      <c r="C6887" s="22" t="str">
        <f>IF(B6887&gt;0,VLOOKUP(B6887,'الموردين والمخازن'!$A$9:$L$10006,2,0)," ")</f>
        <v xml:space="preserve"> </v>
      </c>
      <c r="D6887" s="22"/>
      <c r="E6887" s="22"/>
      <c r="F6887" s="33"/>
      <c r="G6887" s="69" t="str">
        <f t="shared" si="107"/>
        <v/>
      </c>
    </row>
    <row r="6888" spans="1:7" ht="19.5" thickTop="1" thickBot="1">
      <c r="A6888" s="22"/>
      <c r="B6888" s="22"/>
      <c r="C6888" s="22" t="str">
        <f>IF(B6888&gt;0,VLOOKUP(B6888,'الموردين والمخازن'!$A$9:$L$10006,2,0)," ")</f>
        <v xml:space="preserve"> </v>
      </c>
      <c r="D6888" s="22"/>
      <c r="E6888" s="22"/>
      <c r="F6888" s="33"/>
      <c r="G6888" s="69" t="str">
        <f t="shared" si="107"/>
        <v/>
      </c>
    </row>
    <row r="6889" spans="1:7" ht="19.5" thickTop="1" thickBot="1">
      <c r="A6889" s="22"/>
      <c r="B6889" s="22"/>
      <c r="C6889" s="22" t="str">
        <f>IF(B6889&gt;0,VLOOKUP(B6889,'الموردين والمخازن'!$A$9:$L$10006,2,0)," ")</f>
        <v xml:space="preserve"> </v>
      </c>
      <c r="D6889" s="22"/>
      <c r="E6889" s="22"/>
      <c r="F6889" s="33"/>
      <c r="G6889" s="69" t="str">
        <f t="shared" si="107"/>
        <v/>
      </c>
    </row>
    <row r="6890" spans="1:7" ht="19.5" thickTop="1" thickBot="1">
      <c r="A6890" s="22"/>
      <c r="B6890" s="22"/>
      <c r="C6890" s="22" t="str">
        <f>IF(B6890&gt;0,VLOOKUP(B6890,'الموردين والمخازن'!$A$9:$L$10006,2,0)," ")</f>
        <v xml:space="preserve"> </v>
      </c>
      <c r="D6890" s="22"/>
      <c r="E6890" s="22"/>
      <c r="F6890" s="33"/>
      <c r="G6890" s="69" t="str">
        <f t="shared" si="107"/>
        <v/>
      </c>
    </row>
    <row r="6891" spans="1:7" ht="19.5" thickTop="1" thickBot="1">
      <c r="A6891" s="22"/>
      <c r="B6891" s="22"/>
      <c r="C6891" s="22" t="str">
        <f>IF(B6891&gt;0,VLOOKUP(B6891,'الموردين والمخازن'!$A$9:$L$10006,2,0)," ")</f>
        <v xml:space="preserve"> </v>
      </c>
      <c r="D6891" s="22"/>
      <c r="E6891" s="22"/>
      <c r="F6891" s="33"/>
      <c r="G6891" s="69" t="str">
        <f t="shared" si="107"/>
        <v/>
      </c>
    </row>
    <row r="6892" spans="1:7" ht="19.5" thickTop="1" thickBot="1">
      <c r="A6892" s="22"/>
      <c r="B6892" s="22"/>
      <c r="C6892" s="22" t="str">
        <f>IF(B6892&gt;0,VLOOKUP(B6892,'الموردين والمخازن'!$A$9:$L$10006,2,0)," ")</f>
        <v xml:space="preserve"> </v>
      </c>
      <c r="D6892" s="22"/>
      <c r="E6892" s="22"/>
      <c r="F6892" s="33"/>
      <c r="G6892" s="69" t="str">
        <f t="shared" si="107"/>
        <v/>
      </c>
    </row>
    <row r="6893" spans="1:7" ht="19.5" thickTop="1" thickBot="1">
      <c r="A6893" s="22"/>
      <c r="B6893" s="22"/>
      <c r="C6893" s="22" t="str">
        <f>IF(B6893&gt;0,VLOOKUP(B6893,'الموردين والمخازن'!$A$9:$L$10006,2,0)," ")</f>
        <v xml:space="preserve"> </v>
      </c>
      <c r="D6893" s="22"/>
      <c r="E6893" s="22"/>
      <c r="F6893" s="33"/>
      <c r="G6893" s="69" t="str">
        <f t="shared" si="107"/>
        <v/>
      </c>
    </row>
    <row r="6894" spans="1:7" ht="19.5" thickTop="1" thickBot="1">
      <c r="A6894" s="22"/>
      <c r="B6894" s="22"/>
      <c r="C6894" s="22" t="str">
        <f>IF(B6894&gt;0,VLOOKUP(B6894,'الموردين والمخازن'!$A$9:$L$10006,2,0)," ")</f>
        <v xml:space="preserve"> </v>
      </c>
      <c r="D6894" s="22"/>
      <c r="E6894" s="22"/>
      <c r="F6894" s="33"/>
      <c r="G6894" s="69" t="str">
        <f t="shared" si="107"/>
        <v/>
      </c>
    </row>
    <row r="6895" spans="1:7" ht="19.5" thickTop="1" thickBot="1">
      <c r="A6895" s="22"/>
      <c r="B6895" s="22"/>
      <c r="C6895" s="22" t="str">
        <f>IF(B6895&gt;0,VLOOKUP(B6895,'الموردين والمخازن'!$A$9:$L$10006,2,0)," ")</f>
        <v xml:space="preserve"> </v>
      </c>
      <c r="D6895" s="22"/>
      <c r="E6895" s="22"/>
      <c r="F6895" s="33"/>
      <c r="G6895" s="69" t="str">
        <f t="shared" si="107"/>
        <v/>
      </c>
    </row>
    <row r="6896" spans="1:7" ht="19.5" thickTop="1" thickBot="1">
      <c r="A6896" s="22"/>
      <c r="B6896" s="22"/>
      <c r="C6896" s="22" t="str">
        <f>IF(B6896&gt;0,VLOOKUP(B6896,'الموردين والمخازن'!$A$9:$L$10006,2,0)," ")</f>
        <v xml:space="preserve"> </v>
      </c>
      <c r="D6896" s="22"/>
      <c r="E6896" s="22"/>
      <c r="F6896" s="33"/>
      <c r="G6896" s="69" t="str">
        <f t="shared" si="107"/>
        <v/>
      </c>
    </row>
    <row r="6897" spans="1:7" ht="19.5" thickTop="1" thickBot="1">
      <c r="A6897" s="22"/>
      <c r="B6897" s="22"/>
      <c r="C6897" s="22" t="str">
        <f>IF(B6897&gt;0,VLOOKUP(B6897,'الموردين والمخازن'!$A$9:$L$10006,2,0)," ")</f>
        <v xml:space="preserve"> </v>
      </c>
      <c r="D6897" s="22"/>
      <c r="E6897" s="22"/>
      <c r="F6897" s="33"/>
      <c r="G6897" s="69" t="str">
        <f t="shared" si="107"/>
        <v/>
      </c>
    </row>
    <row r="6898" spans="1:7" ht="19.5" thickTop="1" thickBot="1">
      <c r="A6898" s="22"/>
      <c r="B6898" s="22"/>
      <c r="C6898" s="22" t="str">
        <f>IF(B6898&gt;0,VLOOKUP(B6898,'الموردين والمخازن'!$A$9:$L$10006,2,0)," ")</f>
        <v xml:space="preserve"> </v>
      </c>
      <c r="D6898" s="22"/>
      <c r="E6898" s="22"/>
      <c r="F6898" s="33"/>
      <c r="G6898" s="69" t="str">
        <f t="shared" si="107"/>
        <v/>
      </c>
    </row>
    <row r="6899" spans="1:7" ht="19.5" thickTop="1" thickBot="1">
      <c r="A6899" s="22"/>
      <c r="B6899" s="22"/>
      <c r="C6899" s="22" t="str">
        <f>IF(B6899&gt;0,VLOOKUP(B6899,'الموردين والمخازن'!$A$9:$L$10006,2,0)," ")</f>
        <v xml:space="preserve"> </v>
      </c>
      <c r="D6899" s="22"/>
      <c r="E6899" s="22"/>
      <c r="F6899" s="33"/>
      <c r="G6899" s="69" t="str">
        <f t="shared" si="107"/>
        <v/>
      </c>
    </row>
    <row r="6900" spans="1:7" ht="19.5" thickTop="1" thickBot="1">
      <c r="A6900" s="22"/>
      <c r="B6900" s="22"/>
      <c r="C6900" s="22" t="str">
        <f>IF(B6900&gt;0,VLOOKUP(B6900,'الموردين والمخازن'!$A$9:$L$10006,2,0)," ")</f>
        <v xml:space="preserve"> </v>
      </c>
      <c r="D6900" s="22"/>
      <c r="E6900" s="22"/>
      <c r="F6900" s="33"/>
      <c r="G6900" s="69" t="str">
        <f t="shared" si="107"/>
        <v/>
      </c>
    </row>
    <row r="6901" spans="1:7" ht="19.5" thickTop="1" thickBot="1">
      <c r="A6901" s="22"/>
      <c r="B6901" s="22"/>
      <c r="C6901" s="22" t="str">
        <f>IF(B6901&gt;0,VLOOKUP(B6901,'الموردين والمخازن'!$A$9:$L$10006,2,0)," ")</f>
        <v xml:space="preserve"> </v>
      </c>
      <c r="D6901" s="22"/>
      <c r="E6901" s="22"/>
      <c r="F6901" s="33"/>
      <c r="G6901" s="69" t="str">
        <f t="shared" si="107"/>
        <v/>
      </c>
    </row>
    <row r="6902" spans="1:7" ht="19.5" thickTop="1" thickBot="1">
      <c r="A6902" s="22"/>
      <c r="B6902" s="22"/>
      <c r="C6902" s="22" t="str">
        <f>IF(B6902&gt;0,VLOOKUP(B6902,'الموردين والمخازن'!$A$9:$L$10006,2,0)," ")</f>
        <v xml:space="preserve"> </v>
      </c>
      <c r="D6902" s="22"/>
      <c r="E6902" s="22"/>
      <c r="F6902" s="33"/>
      <c r="G6902" s="69" t="str">
        <f t="shared" si="107"/>
        <v/>
      </c>
    </row>
    <row r="6903" spans="1:7" ht="19.5" thickTop="1" thickBot="1">
      <c r="A6903" s="22"/>
      <c r="B6903" s="22"/>
      <c r="C6903" s="22" t="str">
        <f>IF(B6903&gt;0,VLOOKUP(B6903,'الموردين والمخازن'!$A$9:$L$10006,2,0)," ")</f>
        <v xml:space="preserve"> </v>
      </c>
      <c r="D6903" s="22"/>
      <c r="E6903" s="22"/>
      <c r="F6903" s="33"/>
      <c r="G6903" s="69" t="str">
        <f t="shared" si="107"/>
        <v/>
      </c>
    </row>
    <row r="6904" spans="1:7" ht="19.5" thickTop="1" thickBot="1">
      <c r="A6904" s="22"/>
      <c r="B6904" s="22"/>
      <c r="C6904" s="22" t="str">
        <f>IF(B6904&gt;0,VLOOKUP(B6904,'الموردين والمخازن'!$A$9:$L$10006,2,0)," ")</f>
        <v xml:space="preserve"> </v>
      </c>
      <c r="D6904" s="22"/>
      <c r="E6904" s="22"/>
      <c r="F6904" s="33"/>
      <c r="G6904" s="69" t="str">
        <f t="shared" si="107"/>
        <v/>
      </c>
    </row>
    <row r="6905" spans="1:7" ht="19.5" thickTop="1" thickBot="1">
      <c r="A6905" s="22"/>
      <c r="B6905" s="22"/>
      <c r="C6905" s="22" t="str">
        <f>IF(B6905&gt;0,VLOOKUP(B6905,'الموردين والمخازن'!$A$9:$L$10006,2,0)," ")</f>
        <v xml:space="preserve"> </v>
      </c>
      <c r="D6905" s="22"/>
      <c r="E6905" s="22"/>
      <c r="F6905" s="33"/>
      <c r="G6905" s="69" t="str">
        <f t="shared" si="107"/>
        <v/>
      </c>
    </row>
    <row r="6906" spans="1:7" ht="19.5" thickTop="1" thickBot="1">
      <c r="A6906" s="22"/>
      <c r="B6906" s="22"/>
      <c r="C6906" s="22" t="str">
        <f>IF(B6906&gt;0,VLOOKUP(B6906,'الموردين والمخازن'!$A$9:$L$10006,2,0)," ")</f>
        <v xml:space="preserve"> </v>
      </c>
      <c r="D6906" s="22"/>
      <c r="E6906" s="22"/>
      <c r="F6906" s="33"/>
      <c r="G6906" s="69" t="str">
        <f t="shared" si="107"/>
        <v/>
      </c>
    </row>
    <row r="6907" spans="1:7" ht="19.5" thickTop="1" thickBot="1">
      <c r="A6907" s="22"/>
      <c r="B6907" s="22"/>
      <c r="C6907" s="22" t="str">
        <f>IF(B6907&gt;0,VLOOKUP(B6907,'الموردين والمخازن'!$A$9:$L$10006,2,0)," ")</f>
        <v xml:space="preserve"> </v>
      </c>
      <c r="D6907" s="22"/>
      <c r="E6907" s="22"/>
      <c r="F6907" s="33"/>
      <c r="G6907" s="69" t="str">
        <f t="shared" si="107"/>
        <v/>
      </c>
    </row>
    <row r="6908" spans="1:7" ht="19.5" thickTop="1" thickBot="1">
      <c r="A6908" s="22"/>
      <c r="B6908" s="22"/>
      <c r="C6908" s="22" t="str">
        <f>IF(B6908&gt;0,VLOOKUP(B6908,'الموردين والمخازن'!$A$9:$L$10006,2,0)," ")</f>
        <v xml:space="preserve"> </v>
      </c>
      <c r="D6908" s="22"/>
      <c r="E6908" s="22"/>
      <c r="F6908" s="33"/>
      <c r="G6908" s="69" t="str">
        <f t="shared" si="107"/>
        <v/>
      </c>
    </row>
    <row r="6909" spans="1:7" ht="19.5" thickTop="1" thickBot="1">
      <c r="A6909" s="22"/>
      <c r="B6909" s="22"/>
      <c r="C6909" s="22" t="str">
        <f>IF(B6909&gt;0,VLOOKUP(B6909,'الموردين والمخازن'!$A$9:$L$10006,2,0)," ")</f>
        <v xml:space="preserve"> </v>
      </c>
      <c r="D6909" s="22"/>
      <c r="E6909" s="22"/>
      <c r="F6909" s="33"/>
      <c r="G6909" s="69" t="str">
        <f t="shared" si="107"/>
        <v/>
      </c>
    </row>
    <row r="6910" spans="1:7" ht="19.5" thickTop="1" thickBot="1">
      <c r="A6910" s="22"/>
      <c r="B6910" s="22"/>
      <c r="C6910" s="22" t="str">
        <f>IF(B6910&gt;0,VLOOKUP(B6910,'الموردين والمخازن'!$A$9:$L$10006,2,0)," ")</f>
        <v xml:space="preserve"> </v>
      </c>
      <c r="D6910" s="22"/>
      <c r="E6910" s="22"/>
      <c r="F6910" s="33"/>
      <c r="G6910" s="69" t="str">
        <f t="shared" si="107"/>
        <v/>
      </c>
    </row>
    <row r="6911" spans="1:7" ht="19.5" thickTop="1" thickBot="1">
      <c r="A6911" s="22"/>
      <c r="B6911" s="22"/>
      <c r="C6911" s="22" t="str">
        <f>IF(B6911&gt;0,VLOOKUP(B6911,'الموردين والمخازن'!$A$9:$L$10006,2,0)," ")</f>
        <v xml:space="preserve"> </v>
      </c>
      <c r="D6911" s="22"/>
      <c r="E6911" s="22"/>
      <c r="F6911" s="33"/>
      <c r="G6911" s="69" t="str">
        <f t="shared" si="107"/>
        <v/>
      </c>
    </row>
    <row r="6912" spans="1:7" ht="19.5" thickTop="1" thickBot="1">
      <c r="A6912" s="22"/>
      <c r="B6912" s="22"/>
      <c r="C6912" s="22" t="str">
        <f>IF(B6912&gt;0,VLOOKUP(B6912,'الموردين والمخازن'!$A$9:$L$10006,2,0)," ")</f>
        <v xml:space="preserve"> </v>
      </c>
      <c r="D6912" s="22"/>
      <c r="E6912" s="22"/>
      <c r="F6912" s="33"/>
      <c r="G6912" s="69" t="str">
        <f t="shared" si="107"/>
        <v/>
      </c>
    </row>
    <row r="6913" spans="1:7" ht="19.5" thickTop="1" thickBot="1">
      <c r="A6913" s="22"/>
      <c r="B6913" s="22"/>
      <c r="C6913" s="22" t="str">
        <f>IF(B6913&gt;0,VLOOKUP(B6913,'الموردين والمخازن'!$A$9:$L$10006,2,0)," ")</f>
        <v xml:space="preserve"> </v>
      </c>
      <c r="D6913" s="22"/>
      <c r="E6913" s="22"/>
      <c r="F6913" s="33"/>
      <c r="G6913" s="69" t="str">
        <f t="shared" si="107"/>
        <v/>
      </c>
    </row>
    <row r="6914" spans="1:7" ht="19.5" thickTop="1" thickBot="1">
      <c r="A6914" s="22"/>
      <c r="B6914" s="22"/>
      <c r="C6914" s="22" t="str">
        <f>IF(B6914&gt;0,VLOOKUP(B6914,'الموردين والمخازن'!$A$9:$L$10006,2,0)," ")</f>
        <v xml:space="preserve"> </v>
      </c>
      <c r="D6914" s="22"/>
      <c r="E6914" s="22"/>
      <c r="F6914" s="33"/>
      <c r="G6914" s="69" t="str">
        <f t="shared" si="107"/>
        <v/>
      </c>
    </row>
    <row r="6915" spans="1:7" ht="19.5" thickTop="1" thickBot="1">
      <c r="A6915" s="22"/>
      <c r="B6915" s="22"/>
      <c r="C6915" s="22" t="str">
        <f>IF(B6915&gt;0,VLOOKUP(B6915,'الموردين والمخازن'!$A$9:$L$10006,2,0)," ")</f>
        <v xml:space="preserve"> </v>
      </c>
      <c r="D6915" s="22"/>
      <c r="E6915" s="22"/>
      <c r="F6915" s="33"/>
      <c r="G6915" s="69" t="str">
        <f t="shared" si="107"/>
        <v/>
      </c>
    </row>
    <row r="6916" spans="1:7" ht="19.5" thickTop="1" thickBot="1">
      <c r="A6916" s="22"/>
      <c r="B6916" s="22"/>
      <c r="C6916" s="22" t="str">
        <f>IF(B6916&gt;0,VLOOKUP(B6916,'الموردين والمخازن'!$A$9:$L$10006,2,0)," ")</f>
        <v xml:space="preserve"> </v>
      </c>
      <c r="D6916" s="22"/>
      <c r="E6916" s="22"/>
      <c r="F6916" s="33"/>
      <c r="G6916" s="69" t="str">
        <f t="shared" si="107"/>
        <v/>
      </c>
    </row>
    <row r="6917" spans="1:7" ht="19.5" thickTop="1" thickBot="1">
      <c r="A6917" s="22"/>
      <c r="B6917" s="22"/>
      <c r="C6917" s="22" t="str">
        <f>IF(B6917&gt;0,VLOOKUP(B6917,'الموردين والمخازن'!$A$9:$L$10006,2,0)," ")</f>
        <v xml:space="preserve"> </v>
      </c>
      <c r="D6917" s="22"/>
      <c r="E6917" s="22"/>
      <c r="F6917" s="33"/>
      <c r="G6917" s="69" t="str">
        <f t="shared" si="107"/>
        <v/>
      </c>
    </row>
    <row r="6918" spans="1:7" ht="19.5" thickTop="1" thickBot="1">
      <c r="A6918" s="22"/>
      <c r="B6918" s="22"/>
      <c r="C6918" s="22" t="str">
        <f>IF(B6918&gt;0,VLOOKUP(B6918,'الموردين والمخازن'!$A$9:$L$10006,2,0)," ")</f>
        <v xml:space="preserve"> </v>
      </c>
      <c r="D6918" s="22"/>
      <c r="E6918" s="22"/>
      <c r="F6918" s="33"/>
      <c r="G6918" s="69" t="str">
        <f t="shared" si="107"/>
        <v/>
      </c>
    </row>
    <row r="6919" spans="1:7" ht="19.5" thickTop="1" thickBot="1">
      <c r="A6919" s="22"/>
      <c r="B6919" s="22"/>
      <c r="C6919" s="22" t="str">
        <f>IF(B6919&gt;0,VLOOKUP(B6919,'الموردين والمخازن'!$A$9:$L$10006,2,0)," ")</f>
        <v xml:space="preserve"> </v>
      </c>
      <c r="D6919" s="22"/>
      <c r="E6919" s="22"/>
      <c r="F6919" s="33"/>
      <c r="G6919" s="69" t="str">
        <f t="shared" si="107"/>
        <v/>
      </c>
    </row>
    <row r="6920" spans="1:7" ht="19.5" thickTop="1" thickBot="1">
      <c r="A6920" s="22"/>
      <c r="B6920" s="22"/>
      <c r="C6920" s="22" t="str">
        <f>IF(B6920&gt;0,VLOOKUP(B6920,'الموردين والمخازن'!$A$9:$L$10006,2,0)," ")</f>
        <v xml:space="preserve"> </v>
      </c>
      <c r="D6920" s="22"/>
      <c r="E6920" s="22"/>
      <c r="F6920" s="33"/>
      <c r="G6920" s="69" t="str">
        <f t="shared" si="107"/>
        <v/>
      </c>
    </row>
    <row r="6921" spans="1:7" ht="19.5" thickTop="1" thickBot="1">
      <c r="A6921" s="22"/>
      <c r="B6921" s="22"/>
      <c r="C6921" s="22" t="str">
        <f>IF(B6921&gt;0,VLOOKUP(B6921,'الموردين والمخازن'!$A$9:$L$10006,2,0)," ")</f>
        <v xml:space="preserve"> </v>
      </c>
      <c r="D6921" s="22"/>
      <c r="E6921" s="22"/>
      <c r="F6921" s="33"/>
      <c r="G6921" s="69" t="str">
        <f t="shared" ref="G6921:G6984" si="108">B6921&amp;A6921</f>
        <v/>
      </c>
    </row>
    <row r="6922" spans="1:7" ht="19.5" thickTop="1" thickBot="1">
      <c r="A6922" s="22"/>
      <c r="B6922" s="22"/>
      <c r="C6922" s="22" t="str">
        <f>IF(B6922&gt;0,VLOOKUP(B6922,'الموردين والمخازن'!$A$9:$L$10006,2,0)," ")</f>
        <v xml:space="preserve"> </v>
      </c>
      <c r="D6922" s="22"/>
      <c r="E6922" s="22"/>
      <c r="F6922" s="33"/>
      <c r="G6922" s="69" t="str">
        <f t="shared" si="108"/>
        <v/>
      </c>
    </row>
    <row r="6923" spans="1:7" ht="19.5" thickTop="1" thickBot="1">
      <c r="A6923" s="22"/>
      <c r="B6923" s="22"/>
      <c r="C6923" s="22" t="str">
        <f>IF(B6923&gt;0,VLOOKUP(B6923,'الموردين والمخازن'!$A$9:$L$10006,2,0)," ")</f>
        <v xml:space="preserve"> </v>
      </c>
      <c r="D6923" s="22"/>
      <c r="E6923" s="22"/>
      <c r="F6923" s="33"/>
      <c r="G6923" s="69" t="str">
        <f t="shared" si="108"/>
        <v/>
      </c>
    </row>
    <row r="6924" spans="1:7" ht="19.5" thickTop="1" thickBot="1">
      <c r="A6924" s="22"/>
      <c r="B6924" s="22"/>
      <c r="C6924" s="22" t="str">
        <f>IF(B6924&gt;0,VLOOKUP(B6924,'الموردين والمخازن'!$A$9:$L$10006,2,0)," ")</f>
        <v xml:space="preserve"> </v>
      </c>
      <c r="D6924" s="22"/>
      <c r="E6924" s="22"/>
      <c r="F6924" s="33"/>
      <c r="G6924" s="69" t="str">
        <f t="shared" si="108"/>
        <v/>
      </c>
    </row>
    <row r="6925" spans="1:7" ht="19.5" thickTop="1" thickBot="1">
      <c r="A6925" s="22"/>
      <c r="B6925" s="22"/>
      <c r="C6925" s="22" t="str">
        <f>IF(B6925&gt;0,VLOOKUP(B6925,'الموردين والمخازن'!$A$9:$L$10006,2,0)," ")</f>
        <v xml:space="preserve"> </v>
      </c>
      <c r="D6925" s="22"/>
      <c r="E6925" s="22"/>
      <c r="F6925" s="33"/>
      <c r="G6925" s="69" t="str">
        <f t="shared" si="108"/>
        <v/>
      </c>
    </row>
    <row r="6926" spans="1:7" ht="19.5" thickTop="1" thickBot="1">
      <c r="A6926" s="22"/>
      <c r="B6926" s="22"/>
      <c r="C6926" s="22" t="str">
        <f>IF(B6926&gt;0,VLOOKUP(B6926,'الموردين والمخازن'!$A$9:$L$10006,2,0)," ")</f>
        <v xml:space="preserve"> </v>
      </c>
      <c r="D6926" s="22"/>
      <c r="E6926" s="22"/>
      <c r="F6926" s="33"/>
      <c r="G6926" s="69" t="str">
        <f t="shared" si="108"/>
        <v/>
      </c>
    </row>
    <row r="6927" spans="1:7" ht="19.5" thickTop="1" thickBot="1">
      <c r="A6927" s="22"/>
      <c r="B6927" s="22"/>
      <c r="C6927" s="22" t="str">
        <f>IF(B6927&gt;0,VLOOKUP(B6927,'الموردين والمخازن'!$A$9:$L$10006,2,0)," ")</f>
        <v xml:space="preserve"> </v>
      </c>
      <c r="D6927" s="22"/>
      <c r="E6927" s="22"/>
      <c r="F6927" s="33"/>
      <c r="G6927" s="69" t="str">
        <f t="shared" si="108"/>
        <v/>
      </c>
    </row>
    <row r="6928" spans="1:7" ht="19.5" thickTop="1" thickBot="1">
      <c r="A6928" s="22"/>
      <c r="B6928" s="22"/>
      <c r="C6928" s="22" t="str">
        <f>IF(B6928&gt;0,VLOOKUP(B6928,'الموردين والمخازن'!$A$9:$L$10006,2,0)," ")</f>
        <v xml:space="preserve"> </v>
      </c>
      <c r="D6928" s="22"/>
      <c r="E6928" s="22"/>
      <c r="F6928" s="33"/>
      <c r="G6928" s="69" t="str">
        <f t="shared" si="108"/>
        <v/>
      </c>
    </row>
    <row r="6929" spans="1:7" ht="19.5" thickTop="1" thickBot="1">
      <c r="A6929" s="22"/>
      <c r="B6929" s="22"/>
      <c r="C6929" s="22" t="str">
        <f>IF(B6929&gt;0,VLOOKUP(B6929,'الموردين والمخازن'!$A$9:$L$10006,2,0)," ")</f>
        <v xml:space="preserve"> </v>
      </c>
      <c r="D6929" s="22"/>
      <c r="E6929" s="22"/>
      <c r="F6929" s="33"/>
      <c r="G6929" s="69" t="str">
        <f t="shared" si="108"/>
        <v/>
      </c>
    </row>
    <row r="6930" spans="1:7" ht="19.5" thickTop="1" thickBot="1">
      <c r="A6930" s="22"/>
      <c r="B6930" s="22"/>
      <c r="C6930" s="22" t="str">
        <f>IF(B6930&gt;0,VLOOKUP(B6930,'الموردين والمخازن'!$A$9:$L$10006,2,0)," ")</f>
        <v xml:space="preserve"> </v>
      </c>
      <c r="D6930" s="22"/>
      <c r="E6930" s="22"/>
      <c r="F6930" s="33"/>
      <c r="G6930" s="69" t="str">
        <f t="shared" si="108"/>
        <v/>
      </c>
    </row>
    <row r="6931" spans="1:7" ht="19.5" thickTop="1" thickBot="1">
      <c r="A6931" s="22"/>
      <c r="B6931" s="22"/>
      <c r="C6931" s="22" t="str">
        <f>IF(B6931&gt;0,VLOOKUP(B6931,'الموردين والمخازن'!$A$9:$L$10006,2,0)," ")</f>
        <v xml:space="preserve"> </v>
      </c>
      <c r="D6931" s="22"/>
      <c r="E6931" s="22"/>
      <c r="F6931" s="33"/>
      <c r="G6931" s="69" t="str">
        <f t="shared" si="108"/>
        <v/>
      </c>
    </row>
    <row r="6932" spans="1:7" ht="19.5" thickTop="1" thickBot="1">
      <c r="A6932" s="22"/>
      <c r="B6932" s="22"/>
      <c r="C6932" s="22" t="str">
        <f>IF(B6932&gt;0,VLOOKUP(B6932,'الموردين والمخازن'!$A$9:$L$10006,2,0)," ")</f>
        <v xml:space="preserve"> </v>
      </c>
      <c r="D6932" s="22"/>
      <c r="E6932" s="22"/>
      <c r="F6932" s="33"/>
      <c r="G6932" s="69" t="str">
        <f t="shared" si="108"/>
        <v/>
      </c>
    </row>
    <row r="6933" spans="1:7" ht="19.5" thickTop="1" thickBot="1">
      <c r="A6933" s="22"/>
      <c r="B6933" s="22"/>
      <c r="C6933" s="22" t="str">
        <f>IF(B6933&gt;0,VLOOKUP(B6933,'الموردين والمخازن'!$A$9:$L$10006,2,0)," ")</f>
        <v xml:space="preserve"> </v>
      </c>
      <c r="D6933" s="22"/>
      <c r="E6933" s="22"/>
      <c r="F6933" s="33"/>
      <c r="G6933" s="69" t="str">
        <f t="shared" si="108"/>
        <v/>
      </c>
    </row>
    <row r="6934" spans="1:7" ht="19.5" thickTop="1" thickBot="1">
      <c r="A6934" s="22"/>
      <c r="B6934" s="22"/>
      <c r="C6934" s="22" t="str">
        <f>IF(B6934&gt;0,VLOOKUP(B6934,'الموردين والمخازن'!$A$9:$L$10006,2,0)," ")</f>
        <v xml:space="preserve"> </v>
      </c>
      <c r="D6934" s="22"/>
      <c r="E6934" s="22"/>
      <c r="F6934" s="33"/>
      <c r="G6934" s="69" t="str">
        <f t="shared" si="108"/>
        <v/>
      </c>
    </row>
    <row r="6935" spans="1:7" ht="19.5" thickTop="1" thickBot="1">
      <c r="A6935" s="22"/>
      <c r="B6935" s="22"/>
      <c r="C6935" s="22" t="str">
        <f>IF(B6935&gt;0,VLOOKUP(B6935,'الموردين والمخازن'!$A$9:$L$10006,2,0)," ")</f>
        <v xml:space="preserve"> </v>
      </c>
      <c r="D6935" s="22"/>
      <c r="E6935" s="22"/>
      <c r="F6935" s="33"/>
      <c r="G6935" s="69" t="str">
        <f t="shared" si="108"/>
        <v/>
      </c>
    </row>
    <row r="6936" spans="1:7" ht="19.5" thickTop="1" thickBot="1">
      <c r="A6936" s="22"/>
      <c r="B6936" s="22"/>
      <c r="C6936" s="22" t="str">
        <f>IF(B6936&gt;0,VLOOKUP(B6936,'الموردين والمخازن'!$A$9:$L$10006,2,0)," ")</f>
        <v xml:space="preserve"> </v>
      </c>
      <c r="D6936" s="22"/>
      <c r="E6936" s="22"/>
      <c r="F6936" s="33"/>
      <c r="G6936" s="69" t="str">
        <f t="shared" si="108"/>
        <v/>
      </c>
    </row>
    <row r="6937" spans="1:7" ht="19.5" thickTop="1" thickBot="1">
      <c r="A6937" s="22"/>
      <c r="B6937" s="22"/>
      <c r="C6937" s="22" t="str">
        <f>IF(B6937&gt;0,VLOOKUP(B6937,'الموردين والمخازن'!$A$9:$L$10006,2,0)," ")</f>
        <v xml:space="preserve"> </v>
      </c>
      <c r="D6937" s="22"/>
      <c r="E6937" s="22"/>
      <c r="F6937" s="33"/>
      <c r="G6937" s="69" t="str">
        <f t="shared" si="108"/>
        <v/>
      </c>
    </row>
    <row r="6938" spans="1:7" ht="19.5" thickTop="1" thickBot="1">
      <c r="A6938" s="22"/>
      <c r="B6938" s="22"/>
      <c r="C6938" s="22" t="str">
        <f>IF(B6938&gt;0,VLOOKUP(B6938,'الموردين والمخازن'!$A$9:$L$10006,2,0)," ")</f>
        <v xml:space="preserve"> </v>
      </c>
      <c r="D6938" s="22"/>
      <c r="E6938" s="22"/>
      <c r="F6938" s="33"/>
      <c r="G6938" s="69" t="str">
        <f t="shared" si="108"/>
        <v/>
      </c>
    </row>
    <row r="6939" spans="1:7" ht="19.5" thickTop="1" thickBot="1">
      <c r="A6939" s="22"/>
      <c r="B6939" s="22"/>
      <c r="C6939" s="22" t="str">
        <f>IF(B6939&gt;0,VLOOKUP(B6939,'الموردين والمخازن'!$A$9:$L$10006,2,0)," ")</f>
        <v xml:space="preserve"> </v>
      </c>
      <c r="D6939" s="22"/>
      <c r="E6939" s="22"/>
      <c r="F6939" s="33"/>
      <c r="G6939" s="69" t="str">
        <f t="shared" si="108"/>
        <v/>
      </c>
    </row>
    <row r="6940" spans="1:7" ht="19.5" thickTop="1" thickBot="1">
      <c r="A6940" s="22"/>
      <c r="B6940" s="22"/>
      <c r="C6940" s="22" t="str">
        <f>IF(B6940&gt;0,VLOOKUP(B6940,'الموردين والمخازن'!$A$9:$L$10006,2,0)," ")</f>
        <v xml:space="preserve"> </v>
      </c>
      <c r="D6940" s="22"/>
      <c r="E6940" s="22"/>
      <c r="F6940" s="33"/>
      <c r="G6940" s="69" t="str">
        <f t="shared" si="108"/>
        <v/>
      </c>
    </row>
    <row r="6941" spans="1:7" ht="19.5" thickTop="1" thickBot="1">
      <c r="A6941" s="22"/>
      <c r="B6941" s="22"/>
      <c r="C6941" s="22" t="str">
        <f>IF(B6941&gt;0,VLOOKUP(B6941,'الموردين والمخازن'!$A$9:$L$10006,2,0)," ")</f>
        <v xml:space="preserve"> </v>
      </c>
      <c r="D6941" s="22"/>
      <c r="E6941" s="22"/>
      <c r="F6941" s="33"/>
      <c r="G6941" s="69" t="str">
        <f t="shared" si="108"/>
        <v/>
      </c>
    </row>
    <row r="6942" spans="1:7" ht="19.5" thickTop="1" thickBot="1">
      <c r="A6942" s="22"/>
      <c r="B6942" s="22"/>
      <c r="C6942" s="22" t="str">
        <f>IF(B6942&gt;0,VLOOKUP(B6942,'الموردين والمخازن'!$A$9:$L$10006,2,0)," ")</f>
        <v xml:space="preserve"> </v>
      </c>
      <c r="D6942" s="22"/>
      <c r="E6942" s="22"/>
      <c r="F6942" s="33"/>
      <c r="G6942" s="69" t="str">
        <f t="shared" si="108"/>
        <v/>
      </c>
    </row>
    <row r="6943" spans="1:7" ht="19.5" thickTop="1" thickBot="1">
      <c r="A6943" s="22"/>
      <c r="B6943" s="22"/>
      <c r="C6943" s="22" t="str">
        <f>IF(B6943&gt;0,VLOOKUP(B6943,'الموردين والمخازن'!$A$9:$L$10006,2,0)," ")</f>
        <v xml:space="preserve"> </v>
      </c>
      <c r="D6943" s="22"/>
      <c r="E6943" s="22"/>
      <c r="F6943" s="33"/>
      <c r="G6943" s="69" t="str">
        <f t="shared" si="108"/>
        <v/>
      </c>
    </row>
    <row r="6944" spans="1:7" ht="19.5" thickTop="1" thickBot="1">
      <c r="A6944" s="22"/>
      <c r="B6944" s="22"/>
      <c r="C6944" s="22" t="str">
        <f>IF(B6944&gt;0,VLOOKUP(B6944,'الموردين والمخازن'!$A$9:$L$10006,2,0)," ")</f>
        <v xml:space="preserve"> </v>
      </c>
      <c r="D6944" s="22"/>
      <c r="E6944" s="22"/>
      <c r="F6944" s="33"/>
      <c r="G6944" s="69" t="str">
        <f t="shared" si="108"/>
        <v/>
      </c>
    </row>
    <row r="6945" spans="1:7" ht="19.5" thickTop="1" thickBot="1">
      <c r="A6945" s="22"/>
      <c r="B6945" s="22"/>
      <c r="C6945" s="22" t="str">
        <f>IF(B6945&gt;0,VLOOKUP(B6945,'الموردين والمخازن'!$A$9:$L$10006,2,0)," ")</f>
        <v xml:space="preserve"> </v>
      </c>
      <c r="D6945" s="22"/>
      <c r="E6945" s="22"/>
      <c r="F6945" s="33"/>
      <c r="G6945" s="69" t="str">
        <f t="shared" si="108"/>
        <v/>
      </c>
    </row>
    <row r="6946" spans="1:7" ht="19.5" thickTop="1" thickBot="1">
      <c r="A6946" s="22"/>
      <c r="B6946" s="22"/>
      <c r="C6946" s="22" t="str">
        <f>IF(B6946&gt;0,VLOOKUP(B6946,'الموردين والمخازن'!$A$9:$L$10006,2,0)," ")</f>
        <v xml:space="preserve"> </v>
      </c>
      <c r="D6946" s="22"/>
      <c r="E6946" s="22"/>
      <c r="F6946" s="33"/>
      <c r="G6946" s="69" t="str">
        <f t="shared" si="108"/>
        <v/>
      </c>
    </row>
    <row r="6947" spans="1:7" ht="19.5" thickTop="1" thickBot="1">
      <c r="A6947" s="22"/>
      <c r="B6947" s="22"/>
      <c r="C6947" s="22" t="str">
        <f>IF(B6947&gt;0,VLOOKUP(B6947,'الموردين والمخازن'!$A$9:$L$10006,2,0)," ")</f>
        <v xml:space="preserve"> </v>
      </c>
      <c r="D6947" s="22"/>
      <c r="E6947" s="22"/>
      <c r="F6947" s="33"/>
      <c r="G6947" s="69" t="str">
        <f t="shared" si="108"/>
        <v/>
      </c>
    </row>
    <row r="6948" spans="1:7" ht="19.5" thickTop="1" thickBot="1">
      <c r="A6948" s="22"/>
      <c r="B6948" s="22"/>
      <c r="C6948" s="22" t="str">
        <f>IF(B6948&gt;0,VLOOKUP(B6948,'الموردين والمخازن'!$A$9:$L$10006,2,0)," ")</f>
        <v xml:space="preserve"> </v>
      </c>
      <c r="D6948" s="22"/>
      <c r="E6948" s="22"/>
      <c r="F6948" s="33"/>
      <c r="G6948" s="69" t="str">
        <f t="shared" si="108"/>
        <v/>
      </c>
    </row>
    <row r="6949" spans="1:7" ht="19.5" thickTop="1" thickBot="1">
      <c r="A6949" s="22"/>
      <c r="B6949" s="22"/>
      <c r="C6949" s="22" t="str">
        <f>IF(B6949&gt;0,VLOOKUP(B6949,'الموردين والمخازن'!$A$9:$L$10006,2,0)," ")</f>
        <v xml:space="preserve"> </v>
      </c>
      <c r="D6949" s="22"/>
      <c r="E6949" s="22"/>
      <c r="F6949" s="33"/>
      <c r="G6949" s="69" t="str">
        <f t="shared" si="108"/>
        <v/>
      </c>
    </row>
    <row r="6950" spans="1:7" ht="19.5" thickTop="1" thickBot="1">
      <c r="A6950" s="22"/>
      <c r="B6950" s="22"/>
      <c r="C6950" s="22" t="str">
        <f>IF(B6950&gt;0,VLOOKUP(B6950,'الموردين والمخازن'!$A$9:$L$10006,2,0)," ")</f>
        <v xml:space="preserve"> </v>
      </c>
      <c r="D6950" s="22"/>
      <c r="E6950" s="22"/>
      <c r="F6950" s="33"/>
      <c r="G6950" s="69" t="str">
        <f t="shared" si="108"/>
        <v/>
      </c>
    </row>
    <row r="6951" spans="1:7" ht="19.5" thickTop="1" thickBot="1">
      <c r="A6951" s="22"/>
      <c r="B6951" s="22"/>
      <c r="C6951" s="22" t="str">
        <f>IF(B6951&gt;0,VLOOKUP(B6951,'الموردين والمخازن'!$A$9:$L$10006,2,0)," ")</f>
        <v xml:space="preserve"> </v>
      </c>
      <c r="D6951" s="22"/>
      <c r="E6951" s="22"/>
      <c r="F6951" s="33"/>
      <c r="G6951" s="69" t="str">
        <f t="shared" si="108"/>
        <v/>
      </c>
    </row>
    <row r="6952" spans="1:7" ht="19.5" thickTop="1" thickBot="1">
      <c r="A6952" s="22"/>
      <c r="B6952" s="22"/>
      <c r="C6952" s="22" t="str">
        <f>IF(B6952&gt;0,VLOOKUP(B6952,'الموردين والمخازن'!$A$9:$L$10006,2,0)," ")</f>
        <v xml:space="preserve"> </v>
      </c>
      <c r="D6952" s="22"/>
      <c r="E6952" s="22"/>
      <c r="F6952" s="33"/>
      <c r="G6952" s="69" t="str">
        <f t="shared" si="108"/>
        <v/>
      </c>
    </row>
    <row r="6953" spans="1:7" ht="19.5" thickTop="1" thickBot="1">
      <c r="A6953" s="22"/>
      <c r="B6953" s="22"/>
      <c r="C6953" s="22" t="str">
        <f>IF(B6953&gt;0,VLOOKUP(B6953,'الموردين والمخازن'!$A$9:$L$10006,2,0)," ")</f>
        <v xml:space="preserve"> </v>
      </c>
      <c r="D6953" s="22"/>
      <c r="E6953" s="22"/>
      <c r="F6953" s="33"/>
      <c r="G6953" s="69" t="str">
        <f t="shared" si="108"/>
        <v/>
      </c>
    </row>
    <row r="6954" spans="1:7" ht="19.5" thickTop="1" thickBot="1">
      <c r="A6954" s="22"/>
      <c r="B6954" s="22"/>
      <c r="C6954" s="22" t="str">
        <f>IF(B6954&gt;0,VLOOKUP(B6954,'الموردين والمخازن'!$A$9:$L$10006,2,0)," ")</f>
        <v xml:space="preserve"> </v>
      </c>
      <c r="D6954" s="22"/>
      <c r="E6954" s="22"/>
      <c r="F6954" s="33"/>
      <c r="G6954" s="69" t="str">
        <f t="shared" si="108"/>
        <v/>
      </c>
    </row>
    <row r="6955" spans="1:7" ht="19.5" thickTop="1" thickBot="1">
      <c r="A6955" s="22"/>
      <c r="B6955" s="22"/>
      <c r="C6955" s="22" t="str">
        <f>IF(B6955&gt;0,VLOOKUP(B6955,'الموردين والمخازن'!$A$9:$L$10006,2,0)," ")</f>
        <v xml:space="preserve"> </v>
      </c>
      <c r="D6955" s="22"/>
      <c r="E6955" s="22"/>
      <c r="F6955" s="33"/>
      <c r="G6955" s="69" t="str">
        <f t="shared" si="108"/>
        <v/>
      </c>
    </row>
    <row r="6956" spans="1:7" ht="19.5" thickTop="1" thickBot="1">
      <c r="A6956" s="22"/>
      <c r="B6956" s="22"/>
      <c r="C6956" s="22" t="str">
        <f>IF(B6956&gt;0,VLOOKUP(B6956,'الموردين والمخازن'!$A$9:$L$10006,2,0)," ")</f>
        <v xml:space="preserve"> </v>
      </c>
      <c r="D6956" s="22"/>
      <c r="E6956" s="22"/>
      <c r="F6956" s="33"/>
      <c r="G6956" s="69" t="str">
        <f t="shared" si="108"/>
        <v/>
      </c>
    </row>
    <row r="6957" spans="1:7" ht="19.5" thickTop="1" thickBot="1">
      <c r="A6957" s="22"/>
      <c r="B6957" s="22"/>
      <c r="C6957" s="22" t="str">
        <f>IF(B6957&gt;0,VLOOKUP(B6957,'الموردين والمخازن'!$A$9:$L$10006,2,0)," ")</f>
        <v xml:space="preserve"> </v>
      </c>
      <c r="D6957" s="22"/>
      <c r="E6957" s="22"/>
      <c r="F6957" s="33"/>
      <c r="G6957" s="69" t="str">
        <f t="shared" si="108"/>
        <v/>
      </c>
    </row>
    <row r="6958" spans="1:7" ht="19.5" thickTop="1" thickBot="1">
      <c r="A6958" s="22"/>
      <c r="B6958" s="22"/>
      <c r="C6958" s="22" t="str">
        <f>IF(B6958&gt;0,VLOOKUP(B6958,'الموردين والمخازن'!$A$9:$L$10006,2,0)," ")</f>
        <v xml:space="preserve"> </v>
      </c>
      <c r="D6958" s="22"/>
      <c r="E6958" s="22"/>
      <c r="F6958" s="33"/>
      <c r="G6958" s="69" t="str">
        <f t="shared" si="108"/>
        <v/>
      </c>
    </row>
    <row r="6959" spans="1:7" ht="19.5" thickTop="1" thickBot="1">
      <c r="A6959" s="22"/>
      <c r="B6959" s="22"/>
      <c r="C6959" s="22" t="str">
        <f>IF(B6959&gt;0,VLOOKUP(B6959,'الموردين والمخازن'!$A$9:$L$10006,2,0)," ")</f>
        <v xml:space="preserve"> </v>
      </c>
      <c r="D6959" s="22"/>
      <c r="E6959" s="22"/>
      <c r="F6959" s="33"/>
      <c r="G6959" s="69" t="str">
        <f t="shared" si="108"/>
        <v/>
      </c>
    </row>
    <row r="6960" spans="1:7" ht="19.5" thickTop="1" thickBot="1">
      <c r="A6960" s="22"/>
      <c r="B6960" s="22"/>
      <c r="C6960" s="22" t="str">
        <f>IF(B6960&gt;0,VLOOKUP(B6960,'الموردين والمخازن'!$A$9:$L$10006,2,0)," ")</f>
        <v xml:space="preserve"> </v>
      </c>
      <c r="D6960" s="22"/>
      <c r="E6960" s="22"/>
      <c r="F6960" s="33"/>
      <c r="G6960" s="69" t="str">
        <f t="shared" si="108"/>
        <v/>
      </c>
    </row>
    <row r="6961" spans="1:7" ht="19.5" thickTop="1" thickBot="1">
      <c r="A6961" s="22"/>
      <c r="B6961" s="22"/>
      <c r="C6961" s="22" t="str">
        <f>IF(B6961&gt;0,VLOOKUP(B6961,'الموردين والمخازن'!$A$9:$L$10006,2,0)," ")</f>
        <v xml:space="preserve"> </v>
      </c>
      <c r="D6961" s="22"/>
      <c r="E6961" s="22"/>
      <c r="F6961" s="33"/>
      <c r="G6961" s="69" t="str">
        <f t="shared" si="108"/>
        <v/>
      </c>
    </row>
    <row r="6962" spans="1:7" ht="19.5" thickTop="1" thickBot="1">
      <c r="A6962" s="22"/>
      <c r="B6962" s="22"/>
      <c r="C6962" s="22" t="str">
        <f>IF(B6962&gt;0,VLOOKUP(B6962,'الموردين والمخازن'!$A$9:$L$10006,2,0)," ")</f>
        <v xml:space="preserve"> </v>
      </c>
      <c r="D6962" s="22"/>
      <c r="E6962" s="22"/>
      <c r="F6962" s="33"/>
      <c r="G6962" s="69" t="str">
        <f t="shared" si="108"/>
        <v/>
      </c>
    </row>
    <row r="6963" spans="1:7" ht="19.5" thickTop="1" thickBot="1">
      <c r="A6963" s="22"/>
      <c r="B6963" s="22"/>
      <c r="C6963" s="22" t="str">
        <f>IF(B6963&gt;0,VLOOKUP(B6963,'الموردين والمخازن'!$A$9:$L$10006,2,0)," ")</f>
        <v xml:space="preserve"> </v>
      </c>
      <c r="D6963" s="22"/>
      <c r="E6963" s="22"/>
      <c r="F6963" s="33"/>
      <c r="G6963" s="69" t="str">
        <f t="shared" si="108"/>
        <v/>
      </c>
    </row>
    <row r="6964" spans="1:7" ht="19.5" thickTop="1" thickBot="1">
      <c r="A6964" s="22"/>
      <c r="B6964" s="22"/>
      <c r="C6964" s="22" t="str">
        <f>IF(B6964&gt;0,VLOOKUP(B6964,'الموردين والمخازن'!$A$9:$L$10006,2,0)," ")</f>
        <v xml:space="preserve"> </v>
      </c>
      <c r="D6964" s="22"/>
      <c r="E6964" s="22"/>
      <c r="F6964" s="33"/>
      <c r="G6964" s="69" t="str">
        <f t="shared" si="108"/>
        <v/>
      </c>
    </row>
    <row r="6965" spans="1:7" ht="19.5" thickTop="1" thickBot="1">
      <c r="A6965" s="22"/>
      <c r="B6965" s="22"/>
      <c r="C6965" s="22" t="str">
        <f>IF(B6965&gt;0,VLOOKUP(B6965,'الموردين والمخازن'!$A$9:$L$10006,2,0)," ")</f>
        <v xml:space="preserve"> </v>
      </c>
      <c r="D6965" s="22"/>
      <c r="E6965" s="22"/>
      <c r="F6965" s="33"/>
      <c r="G6965" s="69" t="str">
        <f t="shared" si="108"/>
        <v/>
      </c>
    </row>
    <row r="6966" spans="1:7" ht="19.5" thickTop="1" thickBot="1">
      <c r="A6966" s="22"/>
      <c r="B6966" s="22"/>
      <c r="C6966" s="22" t="str">
        <f>IF(B6966&gt;0,VLOOKUP(B6966,'الموردين والمخازن'!$A$9:$L$10006,2,0)," ")</f>
        <v xml:space="preserve"> </v>
      </c>
      <c r="D6966" s="22"/>
      <c r="E6966" s="22"/>
      <c r="F6966" s="33"/>
      <c r="G6966" s="69" t="str">
        <f t="shared" si="108"/>
        <v/>
      </c>
    </row>
    <row r="6967" spans="1:7" ht="19.5" thickTop="1" thickBot="1">
      <c r="A6967" s="22"/>
      <c r="B6967" s="22"/>
      <c r="C6967" s="22" t="str">
        <f>IF(B6967&gt;0,VLOOKUP(B6967,'الموردين والمخازن'!$A$9:$L$10006,2,0)," ")</f>
        <v xml:space="preserve"> </v>
      </c>
      <c r="D6967" s="22"/>
      <c r="E6967" s="22"/>
      <c r="F6967" s="33"/>
      <c r="G6967" s="69" t="str">
        <f t="shared" si="108"/>
        <v/>
      </c>
    </row>
    <row r="6968" spans="1:7" ht="19.5" thickTop="1" thickBot="1">
      <c r="A6968" s="22"/>
      <c r="B6968" s="22"/>
      <c r="C6968" s="22" t="str">
        <f>IF(B6968&gt;0,VLOOKUP(B6968,'الموردين والمخازن'!$A$9:$L$10006,2,0)," ")</f>
        <v xml:space="preserve"> </v>
      </c>
      <c r="D6968" s="22"/>
      <c r="E6968" s="22"/>
      <c r="F6968" s="33"/>
      <c r="G6968" s="69" t="str">
        <f t="shared" si="108"/>
        <v/>
      </c>
    </row>
    <row r="6969" spans="1:7" ht="19.5" thickTop="1" thickBot="1">
      <c r="A6969" s="22"/>
      <c r="B6969" s="22"/>
      <c r="C6969" s="22" t="str">
        <f>IF(B6969&gt;0,VLOOKUP(B6969,'الموردين والمخازن'!$A$9:$L$10006,2,0)," ")</f>
        <v xml:space="preserve"> </v>
      </c>
      <c r="D6969" s="22"/>
      <c r="E6969" s="22"/>
      <c r="F6969" s="33"/>
      <c r="G6969" s="69" t="str">
        <f t="shared" si="108"/>
        <v/>
      </c>
    </row>
    <row r="6970" spans="1:7" ht="19.5" thickTop="1" thickBot="1">
      <c r="A6970" s="22"/>
      <c r="B6970" s="22"/>
      <c r="C6970" s="22" t="str">
        <f>IF(B6970&gt;0,VLOOKUP(B6970,'الموردين والمخازن'!$A$9:$L$10006,2,0)," ")</f>
        <v xml:space="preserve"> </v>
      </c>
      <c r="D6970" s="22"/>
      <c r="E6970" s="22"/>
      <c r="F6970" s="33"/>
      <c r="G6970" s="69" t="str">
        <f t="shared" si="108"/>
        <v/>
      </c>
    </row>
    <row r="6971" spans="1:7" ht="19.5" thickTop="1" thickBot="1">
      <c r="A6971" s="22"/>
      <c r="B6971" s="22"/>
      <c r="C6971" s="22" t="str">
        <f>IF(B6971&gt;0,VLOOKUP(B6971,'الموردين والمخازن'!$A$9:$L$10006,2,0)," ")</f>
        <v xml:space="preserve"> </v>
      </c>
      <c r="D6971" s="22"/>
      <c r="E6971" s="22"/>
      <c r="F6971" s="33"/>
      <c r="G6971" s="69" t="str">
        <f t="shared" si="108"/>
        <v/>
      </c>
    </row>
    <row r="6972" spans="1:7" ht="19.5" thickTop="1" thickBot="1">
      <c r="A6972" s="22"/>
      <c r="B6972" s="22"/>
      <c r="C6972" s="22" t="str">
        <f>IF(B6972&gt;0,VLOOKUP(B6972,'الموردين والمخازن'!$A$9:$L$10006,2,0)," ")</f>
        <v xml:space="preserve"> </v>
      </c>
      <c r="D6972" s="22"/>
      <c r="E6972" s="22"/>
      <c r="F6972" s="33"/>
      <c r="G6972" s="69" t="str">
        <f t="shared" si="108"/>
        <v/>
      </c>
    </row>
    <row r="6973" spans="1:7" ht="19.5" thickTop="1" thickBot="1">
      <c r="A6973" s="22"/>
      <c r="B6973" s="22"/>
      <c r="C6973" s="22" t="str">
        <f>IF(B6973&gt;0,VLOOKUP(B6973,'الموردين والمخازن'!$A$9:$L$10006,2,0)," ")</f>
        <v xml:space="preserve"> </v>
      </c>
      <c r="D6973" s="22"/>
      <c r="E6973" s="22"/>
      <c r="F6973" s="33"/>
      <c r="G6973" s="69" t="str">
        <f t="shared" si="108"/>
        <v/>
      </c>
    </row>
    <row r="6974" spans="1:7" ht="19.5" thickTop="1" thickBot="1">
      <c r="A6974" s="22"/>
      <c r="B6974" s="22"/>
      <c r="C6974" s="22" t="str">
        <f>IF(B6974&gt;0,VLOOKUP(B6974,'الموردين والمخازن'!$A$9:$L$10006,2,0)," ")</f>
        <v xml:space="preserve"> </v>
      </c>
      <c r="D6974" s="22"/>
      <c r="E6974" s="22"/>
      <c r="F6974" s="33"/>
      <c r="G6974" s="69" t="str">
        <f t="shared" si="108"/>
        <v/>
      </c>
    </row>
    <row r="6975" spans="1:7" ht="19.5" thickTop="1" thickBot="1">
      <c r="A6975" s="22"/>
      <c r="B6975" s="22"/>
      <c r="C6975" s="22" t="str">
        <f>IF(B6975&gt;0,VLOOKUP(B6975,'الموردين والمخازن'!$A$9:$L$10006,2,0)," ")</f>
        <v xml:space="preserve"> </v>
      </c>
      <c r="D6975" s="22"/>
      <c r="E6975" s="22"/>
      <c r="F6975" s="33"/>
      <c r="G6975" s="69" t="str">
        <f t="shared" si="108"/>
        <v/>
      </c>
    </row>
    <row r="6976" spans="1:7" ht="19.5" thickTop="1" thickBot="1">
      <c r="A6976" s="22"/>
      <c r="B6976" s="22"/>
      <c r="C6976" s="22" t="str">
        <f>IF(B6976&gt;0,VLOOKUP(B6976,'الموردين والمخازن'!$A$9:$L$10006,2,0)," ")</f>
        <v xml:space="preserve"> </v>
      </c>
      <c r="D6976" s="22"/>
      <c r="E6976" s="22"/>
      <c r="F6976" s="33"/>
      <c r="G6976" s="69" t="str">
        <f t="shared" si="108"/>
        <v/>
      </c>
    </row>
    <row r="6977" spans="1:7" ht="19.5" thickTop="1" thickBot="1">
      <c r="A6977" s="22"/>
      <c r="B6977" s="22"/>
      <c r="C6977" s="22" t="str">
        <f>IF(B6977&gt;0,VLOOKUP(B6977,'الموردين والمخازن'!$A$9:$L$10006,2,0)," ")</f>
        <v xml:space="preserve"> </v>
      </c>
      <c r="D6977" s="22"/>
      <c r="E6977" s="22"/>
      <c r="F6977" s="33"/>
      <c r="G6977" s="69" t="str">
        <f t="shared" si="108"/>
        <v/>
      </c>
    </row>
    <row r="6978" spans="1:7" ht="19.5" thickTop="1" thickBot="1">
      <c r="A6978" s="22"/>
      <c r="B6978" s="22"/>
      <c r="C6978" s="22" t="str">
        <f>IF(B6978&gt;0,VLOOKUP(B6978,'الموردين والمخازن'!$A$9:$L$10006,2,0)," ")</f>
        <v xml:space="preserve"> </v>
      </c>
      <c r="D6978" s="22"/>
      <c r="E6978" s="22"/>
      <c r="F6978" s="33"/>
      <c r="G6978" s="69" t="str">
        <f t="shared" si="108"/>
        <v/>
      </c>
    </row>
    <row r="6979" spans="1:7" ht="19.5" thickTop="1" thickBot="1">
      <c r="A6979" s="22"/>
      <c r="B6979" s="22"/>
      <c r="C6979" s="22" t="str">
        <f>IF(B6979&gt;0,VLOOKUP(B6979,'الموردين والمخازن'!$A$9:$L$10006,2,0)," ")</f>
        <v xml:space="preserve"> </v>
      </c>
      <c r="D6979" s="22"/>
      <c r="E6979" s="22"/>
      <c r="F6979" s="33"/>
      <c r="G6979" s="69" t="str">
        <f t="shared" si="108"/>
        <v/>
      </c>
    </row>
    <row r="6980" spans="1:7" ht="19.5" thickTop="1" thickBot="1">
      <c r="A6980" s="22"/>
      <c r="B6980" s="22"/>
      <c r="C6980" s="22" t="str">
        <f>IF(B6980&gt;0,VLOOKUP(B6980,'الموردين والمخازن'!$A$9:$L$10006,2,0)," ")</f>
        <v xml:space="preserve"> </v>
      </c>
      <c r="D6980" s="22"/>
      <c r="E6980" s="22"/>
      <c r="F6980" s="33"/>
      <c r="G6980" s="69" t="str">
        <f t="shared" si="108"/>
        <v/>
      </c>
    </row>
    <row r="6981" spans="1:7" ht="19.5" thickTop="1" thickBot="1">
      <c r="A6981" s="22"/>
      <c r="B6981" s="22"/>
      <c r="C6981" s="22" t="str">
        <f>IF(B6981&gt;0,VLOOKUP(B6981,'الموردين والمخازن'!$A$9:$L$10006,2,0)," ")</f>
        <v xml:space="preserve"> </v>
      </c>
      <c r="D6981" s="22"/>
      <c r="E6981" s="22"/>
      <c r="F6981" s="33"/>
      <c r="G6981" s="69" t="str">
        <f t="shared" si="108"/>
        <v/>
      </c>
    </row>
    <row r="6982" spans="1:7" ht="19.5" thickTop="1" thickBot="1">
      <c r="A6982" s="22"/>
      <c r="B6982" s="22"/>
      <c r="C6982" s="22" t="str">
        <f>IF(B6982&gt;0,VLOOKUP(B6982,'الموردين والمخازن'!$A$9:$L$10006,2,0)," ")</f>
        <v xml:space="preserve"> </v>
      </c>
      <c r="D6982" s="22"/>
      <c r="E6982" s="22"/>
      <c r="F6982" s="33"/>
      <c r="G6982" s="69" t="str">
        <f t="shared" si="108"/>
        <v/>
      </c>
    </row>
    <row r="6983" spans="1:7" ht="19.5" thickTop="1" thickBot="1">
      <c r="A6983" s="22"/>
      <c r="B6983" s="22"/>
      <c r="C6983" s="22" t="str">
        <f>IF(B6983&gt;0,VLOOKUP(B6983,'الموردين والمخازن'!$A$9:$L$10006,2,0)," ")</f>
        <v xml:space="preserve"> </v>
      </c>
      <c r="D6983" s="22"/>
      <c r="E6983" s="22"/>
      <c r="F6983" s="33"/>
      <c r="G6983" s="69" t="str">
        <f t="shared" si="108"/>
        <v/>
      </c>
    </row>
    <row r="6984" spans="1:7" ht="19.5" thickTop="1" thickBot="1">
      <c r="A6984" s="22"/>
      <c r="B6984" s="22"/>
      <c r="C6984" s="22" t="str">
        <f>IF(B6984&gt;0,VLOOKUP(B6984,'الموردين والمخازن'!$A$9:$L$10006,2,0)," ")</f>
        <v xml:space="preserve"> </v>
      </c>
      <c r="D6984" s="22"/>
      <c r="E6984" s="22"/>
      <c r="F6984" s="33"/>
      <c r="G6984" s="69" t="str">
        <f t="shared" si="108"/>
        <v/>
      </c>
    </row>
    <row r="6985" spans="1:7" ht="19.5" thickTop="1" thickBot="1">
      <c r="A6985" s="22"/>
      <c r="B6985" s="22"/>
      <c r="C6985" s="22" t="str">
        <f>IF(B6985&gt;0,VLOOKUP(B6985,'الموردين والمخازن'!$A$9:$L$10006,2,0)," ")</f>
        <v xml:space="preserve"> </v>
      </c>
      <c r="D6985" s="22"/>
      <c r="E6985" s="22"/>
      <c r="F6985" s="33"/>
      <c r="G6985" s="69" t="str">
        <f t="shared" ref="G6985:G7048" si="109">B6985&amp;A6985</f>
        <v/>
      </c>
    </row>
    <row r="6986" spans="1:7" ht="19.5" thickTop="1" thickBot="1">
      <c r="A6986" s="22"/>
      <c r="B6986" s="22"/>
      <c r="C6986" s="22" t="str">
        <f>IF(B6986&gt;0,VLOOKUP(B6986,'الموردين والمخازن'!$A$9:$L$10006,2,0)," ")</f>
        <v xml:space="preserve"> </v>
      </c>
      <c r="D6986" s="22"/>
      <c r="E6986" s="22"/>
      <c r="F6986" s="33"/>
      <c r="G6986" s="69" t="str">
        <f t="shared" si="109"/>
        <v/>
      </c>
    </row>
    <row r="6987" spans="1:7" ht="19.5" thickTop="1" thickBot="1">
      <c r="A6987" s="22"/>
      <c r="B6987" s="22"/>
      <c r="C6987" s="22" t="str">
        <f>IF(B6987&gt;0,VLOOKUP(B6987,'الموردين والمخازن'!$A$9:$L$10006,2,0)," ")</f>
        <v xml:space="preserve"> </v>
      </c>
      <c r="D6987" s="22"/>
      <c r="E6987" s="22"/>
      <c r="F6987" s="33"/>
      <c r="G6987" s="69" t="str">
        <f t="shared" si="109"/>
        <v/>
      </c>
    </row>
    <row r="6988" spans="1:7" ht="19.5" thickTop="1" thickBot="1">
      <c r="A6988" s="22"/>
      <c r="B6988" s="22"/>
      <c r="C6988" s="22" t="str">
        <f>IF(B6988&gt;0,VLOOKUP(B6988,'الموردين والمخازن'!$A$9:$L$10006,2,0)," ")</f>
        <v xml:space="preserve"> </v>
      </c>
      <c r="D6988" s="22"/>
      <c r="E6988" s="22"/>
      <c r="F6988" s="33"/>
      <c r="G6988" s="69" t="str">
        <f t="shared" si="109"/>
        <v/>
      </c>
    </row>
    <row r="6989" spans="1:7" ht="19.5" thickTop="1" thickBot="1">
      <c r="A6989" s="22"/>
      <c r="B6989" s="22"/>
      <c r="C6989" s="22" t="str">
        <f>IF(B6989&gt;0,VLOOKUP(B6989,'الموردين والمخازن'!$A$9:$L$10006,2,0)," ")</f>
        <v xml:space="preserve"> </v>
      </c>
      <c r="D6989" s="22"/>
      <c r="E6989" s="22"/>
      <c r="F6989" s="33"/>
      <c r="G6989" s="69" t="str">
        <f t="shared" si="109"/>
        <v/>
      </c>
    </row>
    <row r="6990" spans="1:7" ht="19.5" thickTop="1" thickBot="1">
      <c r="A6990" s="22"/>
      <c r="B6990" s="22"/>
      <c r="C6990" s="22" t="str">
        <f>IF(B6990&gt;0,VLOOKUP(B6990,'الموردين والمخازن'!$A$9:$L$10006,2,0)," ")</f>
        <v xml:space="preserve"> </v>
      </c>
      <c r="D6990" s="22"/>
      <c r="E6990" s="22"/>
      <c r="F6990" s="33"/>
      <c r="G6990" s="69" t="str">
        <f t="shared" si="109"/>
        <v/>
      </c>
    </row>
    <row r="6991" spans="1:7" ht="19.5" thickTop="1" thickBot="1">
      <c r="A6991" s="22"/>
      <c r="B6991" s="22"/>
      <c r="C6991" s="22" t="str">
        <f>IF(B6991&gt;0,VLOOKUP(B6991,'الموردين والمخازن'!$A$9:$L$10006,2,0)," ")</f>
        <v xml:space="preserve"> </v>
      </c>
      <c r="D6991" s="22"/>
      <c r="E6991" s="22"/>
      <c r="F6991" s="33"/>
      <c r="G6991" s="69" t="str">
        <f t="shared" si="109"/>
        <v/>
      </c>
    </row>
    <row r="6992" spans="1:7" ht="19.5" thickTop="1" thickBot="1">
      <c r="A6992" s="22"/>
      <c r="B6992" s="22"/>
      <c r="C6992" s="22" t="str">
        <f>IF(B6992&gt;0,VLOOKUP(B6992,'الموردين والمخازن'!$A$9:$L$10006,2,0)," ")</f>
        <v xml:space="preserve"> </v>
      </c>
      <c r="D6992" s="22"/>
      <c r="E6992" s="22"/>
      <c r="F6992" s="33"/>
      <c r="G6992" s="69" t="str">
        <f t="shared" si="109"/>
        <v/>
      </c>
    </row>
    <row r="6993" spans="1:7" ht="19.5" thickTop="1" thickBot="1">
      <c r="A6993" s="22"/>
      <c r="B6993" s="22"/>
      <c r="C6993" s="22" t="str">
        <f>IF(B6993&gt;0,VLOOKUP(B6993,'الموردين والمخازن'!$A$9:$L$10006,2,0)," ")</f>
        <v xml:space="preserve"> </v>
      </c>
      <c r="D6993" s="22"/>
      <c r="E6993" s="22"/>
      <c r="F6993" s="33"/>
      <c r="G6993" s="69" t="str">
        <f t="shared" si="109"/>
        <v/>
      </c>
    </row>
    <row r="6994" spans="1:7" ht="19.5" thickTop="1" thickBot="1">
      <c r="A6994" s="22"/>
      <c r="B6994" s="22"/>
      <c r="C6994" s="22" t="str">
        <f>IF(B6994&gt;0,VLOOKUP(B6994,'الموردين والمخازن'!$A$9:$L$10006,2,0)," ")</f>
        <v xml:space="preserve"> </v>
      </c>
      <c r="D6994" s="22"/>
      <c r="E6994" s="22"/>
      <c r="F6994" s="33"/>
      <c r="G6994" s="69" t="str">
        <f t="shared" si="109"/>
        <v/>
      </c>
    </row>
    <row r="6995" spans="1:7" ht="19.5" thickTop="1" thickBot="1">
      <c r="A6995" s="22"/>
      <c r="B6995" s="22"/>
      <c r="C6995" s="22" t="str">
        <f>IF(B6995&gt;0,VLOOKUP(B6995,'الموردين والمخازن'!$A$9:$L$10006,2,0)," ")</f>
        <v xml:space="preserve"> </v>
      </c>
      <c r="D6995" s="22"/>
      <c r="E6995" s="22"/>
      <c r="F6995" s="33"/>
      <c r="G6995" s="69" t="str">
        <f t="shared" si="109"/>
        <v/>
      </c>
    </row>
    <row r="6996" spans="1:7" ht="19.5" thickTop="1" thickBot="1">
      <c r="A6996" s="22"/>
      <c r="B6996" s="22"/>
      <c r="C6996" s="22" t="str">
        <f>IF(B6996&gt;0,VLOOKUP(B6996,'الموردين والمخازن'!$A$9:$L$10006,2,0)," ")</f>
        <v xml:space="preserve"> </v>
      </c>
      <c r="D6996" s="22"/>
      <c r="E6996" s="22"/>
      <c r="F6996" s="33"/>
      <c r="G6996" s="69" t="str">
        <f t="shared" si="109"/>
        <v/>
      </c>
    </row>
    <row r="6997" spans="1:7" ht="19.5" thickTop="1" thickBot="1">
      <c r="A6997" s="22"/>
      <c r="B6997" s="22"/>
      <c r="C6997" s="22" t="str">
        <f>IF(B6997&gt;0,VLOOKUP(B6997,'الموردين والمخازن'!$A$9:$L$10006,2,0)," ")</f>
        <v xml:space="preserve"> </v>
      </c>
      <c r="D6997" s="22"/>
      <c r="E6997" s="22"/>
      <c r="F6997" s="33"/>
      <c r="G6997" s="69" t="str">
        <f t="shared" si="109"/>
        <v/>
      </c>
    </row>
    <row r="6998" spans="1:7" ht="19.5" thickTop="1" thickBot="1">
      <c r="A6998" s="22"/>
      <c r="B6998" s="22"/>
      <c r="C6998" s="22" t="str">
        <f>IF(B6998&gt;0,VLOOKUP(B6998,'الموردين والمخازن'!$A$9:$L$10006,2,0)," ")</f>
        <v xml:space="preserve"> </v>
      </c>
      <c r="D6998" s="22"/>
      <c r="E6998" s="22"/>
      <c r="F6998" s="33"/>
      <c r="G6998" s="69" t="str">
        <f t="shared" si="109"/>
        <v/>
      </c>
    </row>
    <row r="6999" spans="1:7" ht="19.5" thickTop="1" thickBot="1">
      <c r="A6999" s="22"/>
      <c r="B6999" s="22"/>
      <c r="C6999" s="22" t="str">
        <f>IF(B6999&gt;0,VLOOKUP(B6999,'الموردين والمخازن'!$A$9:$L$10006,2,0)," ")</f>
        <v xml:space="preserve"> </v>
      </c>
      <c r="D6999" s="22"/>
      <c r="E6999" s="22"/>
      <c r="F6999" s="33"/>
      <c r="G6999" s="69" t="str">
        <f t="shared" si="109"/>
        <v/>
      </c>
    </row>
    <row r="7000" spans="1:7" ht="19.5" thickTop="1" thickBot="1">
      <c r="A7000" s="22"/>
      <c r="B7000" s="22"/>
      <c r="C7000" s="22" t="str">
        <f>IF(B7000&gt;0,VLOOKUP(B7000,'الموردين والمخازن'!$A$9:$L$10006,2,0)," ")</f>
        <v xml:space="preserve"> </v>
      </c>
      <c r="D7000" s="22"/>
      <c r="E7000" s="22"/>
      <c r="F7000" s="33"/>
      <c r="G7000" s="69" t="str">
        <f t="shared" si="109"/>
        <v/>
      </c>
    </row>
    <row r="7001" spans="1:7" ht="19.5" thickTop="1" thickBot="1">
      <c r="A7001" s="22"/>
      <c r="B7001" s="22"/>
      <c r="C7001" s="22" t="str">
        <f>IF(B7001&gt;0,VLOOKUP(B7001,'الموردين والمخازن'!$A$9:$L$10006,2,0)," ")</f>
        <v xml:space="preserve"> </v>
      </c>
      <c r="D7001" s="22"/>
      <c r="E7001" s="22"/>
      <c r="F7001" s="33"/>
      <c r="G7001" s="69" t="str">
        <f t="shared" si="109"/>
        <v/>
      </c>
    </row>
    <row r="7002" spans="1:7" ht="19.5" thickTop="1" thickBot="1">
      <c r="A7002" s="22"/>
      <c r="B7002" s="22"/>
      <c r="C7002" s="22" t="str">
        <f>IF(B7002&gt;0,VLOOKUP(B7002,'الموردين والمخازن'!$A$9:$L$10006,2,0)," ")</f>
        <v xml:space="preserve"> </v>
      </c>
      <c r="D7002" s="22"/>
      <c r="E7002" s="22"/>
      <c r="F7002" s="33"/>
      <c r="G7002" s="69" t="str">
        <f t="shared" si="109"/>
        <v/>
      </c>
    </row>
    <row r="7003" spans="1:7" ht="19.5" thickTop="1" thickBot="1">
      <c r="A7003" s="22"/>
      <c r="B7003" s="22"/>
      <c r="C7003" s="22" t="str">
        <f>IF(B7003&gt;0,VLOOKUP(B7003,'الموردين والمخازن'!$A$9:$L$10006,2,0)," ")</f>
        <v xml:space="preserve"> </v>
      </c>
      <c r="D7003" s="22"/>
      <c r="E7003" s="22"/>
      <c r="F7003" s="33"/>
      <c r="G7003" s="69" t="str">
        <f t="shared" si="109"/>
        <v/>
      </c>
    </row>
    <row r="7004" spans="1:7" ht="19.5" thickTop="1" thickBot="1">
      <c r="A7004" s="22"/>
      <c r="B7004" s="22"/>
      <c r="C7004" s="22" t="str">
        <f>IF(B7004&gt;0,VLOOKUP(B7004,'الموردين والمخازن'!$A$9:$L$10006,2,0)," ")</f>
        <v xml:space="preserve"> </v>
      </c>
      <c r="D7004" s="22"/>
      <c r="E7004" s="22"/>
      <c r="F7004" s="33"/>
      <c r="G7004" s="69" t="str">
        <f t="shared" si="109"/>
        <v/>
      </c>
    </row>
    <row r="7005" spans="1:7" ht="19.5" thickTop="1" thickBot="1">
      <c r="A7005" s="22"/>
      <c r="B7005" s="22"/>
      <c r="C7005" s="22" t="str">
        <f>IF(B7005&gt;0,VLOOKUP(B7005,'الموردين والمخازن'!$A$9:$L$10006,2,0)," ")</f>
        <v xml:space="preserve"> </v>
      </c>
      <c r="D7005" s="22"/>
      <c r="E7005" s="22"/>
      <c r="F7005" s="33"/>
      <c r="G7005" s="69" t="str">
        <f t="shared" si="109"/>
        <v/>
      </c>
    </row>
    <row r="7006" spans="1:7" ht="19.5" thickTop="1" thickBot="1">
      <c r="A7006" s="22"/>
      <c r="B7006" s="22"/>
      <c r="C7006" s="22" t="str">
        <f>IF(B7006&gt;0,VLOOKUP(B7006,'الموردين والمخازن'!$A$9:$L$10006,2,0)," ")</f>
        <v xml:space="preserve"> </v>
      </c>
      <c r="D7006" s="22"/>
      <c r="E7006" s="22"/>
      <c r="F7006" s="33"/>
      <c r="G7006" s="69" t="str">
        <f t="shared" si="109"/>
        <v/>
      </c>
    </row>
    <row r="7007" spans="1:7" ht="19.5" thickTop="1" thickBot="1">
      <c r="A7007" s="22"/>
      <c r="B7007" s="22"/>
      <c r="C7007" s="22" t="str">
        <f>IF(B7007&gt;0,VLOOKUP(B7007,'الموردين والمخازن'!$A$9:$L$10006,2,0)," ")</f>
        <v xml:space="preserve"> </v>
      </c>
      <c r="D7007" s="22"/>
      <c r="E7007" s="22"/>
      <c r="F7007" s="33"/>
      <c r="G7007" s="69" t="str">
        <f t="shared" si="109"/>
        <v/>
      </c>
    </row>
    <row r="7008" spans="1:7" ht="19.5" thickTop="1" thickBot="1">
      <c r="A7008" s="22"/>
      <c r="B7008" s="22"/>
      <c r="C7008" s="22" t="str">
        <f>IF(B7008&gt;0,VLOOKUP(B7008,'الموردين والمخازن'!$A$9:$L$10006,2,0)," ")</f>
        <v xml:space="preserve"> </v>
      </c>
      <c r="D7008" s="22"/>
      <c r="E7008" s="22"/>
      <c r="F7008" s="33"/>
      <c r="G7008" s="69" t="str">
        <f t="shared" si="109"/>
        <v/>
      </c>
    </row>
    <row r="7009" spans="1:7" ht="19.5" thickTop="1" thickBot="1">
      <c r="A7009" s="22"/>
      <c r="B7009" s="22"/>
      <c r="C7009" s="22" t="str">
        <f>IF(B7009&gt;0,VLOOKUP(B7009,'الموردين والمخازن'!$A$9:$L$10006,2,0)," ")</f>
        <v xml:space="preserve"> </v>
      </c>
      <c r="D7009" s="22"/>
      <c r="E7009" s="22"/>
      <c r="F7009" s="33"/>
      <c r="G7009" s="69" t="str">
        <f t="shared" si="109"/>
        <v/>
      </c>
    </row>
    <row r="7010" spans="1:7" ht="19.5" thickTop="1" thickBot="1">
      <c r="A7010" s="22"/>
      <c r="B7010" s="22"/>
      <c r="C7010" s="22" t="str">
        <f>IF(B7010&gt;0,VLOOKUP(B7010,'الموردين والمخازن'!$A$9:$L$10006,2,0)," ")</f>
        <v xml:space="preserve"> </v>
      </c>
      <c r="D7010" s="22"/>
      <c r="E7010" s="22"/>
      <c r="F7010" s="33"/>
      <c r="G7010" s="69" t="str">
        <f t="shared" si="109"/>
        <v/>
      </c>
    </row>
    <row r="7011" spans="1:7" ht="19.5" thickTop="1" thickBot="1">
      <c r="A7011" s="22"/>
      <c r="B7011" s="22"/>
      <c r="C7011" s="22" t="str">
        <f>IF(B7011&gt;0,VLOOKUP(B7011,'الموردين والمخازن'!$A$9:$L$10006,2,0)," ")</f>
        <v xml:space="preserve"> </v>
      </c>
      <c r="D7011" s="22"/>
      <c r="E7011" s="22"/>
      <c r="F7011" s="33"/>
      <c r="G7011" s="69" t="str">
        <f t="shared" si="109"/>
        <v/>
      </c>
    </row>
    <row r="7012" spans="1:7" ht="19.5" thickTop="1" thickBot="1">
      <c r="A7012" s="22"/>
      <c r="B7012" s="22"/>
      <c r="C7012" s="22" t="str">
        <f>IF(B7012&gt;0,VLOOKUP(B7012,'الموردين والمخازن'!$A$9:$L$10006,2,0)," ")</f>
        <v xml:space="preserve"> </v>
      </c>
      <c r="D7012" s="22"/>
      <c r="E7012" s="22"/>
      <c r="F7012" s="33"/>
      <c r="G7012" s="69" t="str">
        <f t="shared" si="109"/>
        <v/>
      </c>
    </row>
    <row r="7013" spans="1:7" ht="19.5" thickTop="1" thickBot="1">
      <c r="A7013" s="22"/>
      <c r="B7013" s="22"/>
      <c r="C7013" s="22" t="str">
        <f>IF(B7013&gt;0,VLOOKUP(B7013,'الموردين والمخازن'!$A$9:$L$10006,2,0)," ")</f>
        <v xml:space="preserve"> </v>
      </c>
      <c r="D7013" s="22"/>
      <c r="E7013" s="22"/>
      <c r="F7013" s="33"/>
      <c r="G7013" s="69" t="str">
        <f t="shared" si="109"/>
        <v/>
      </c>
    </row>
    <row r="7014" spans="1:7" ht="19.5" thickTop="1" thickBot="1">
      <c r="A7014" s="22"/>
      <c r="B7014" s="22"/>
      <c r="C7014" s="22" t="str">
        <f>IF(B7014&gt;0,VLOOKUP(B7014,'الموردين والمخازن'!$A$9:$L$10006,2,0)," ")</f>
        <v xml:space="preserve"> </v>
      </c>
      <c r="D7014" s="22"/>
      <c r="E7014" s="22"/>
      <c r="F7014" s="33"/>
      <c r="G7014" s="69" t="str">
        <f t="shared" si="109"/>
        <v/>
      </c>
    </row>
    <row r="7015" spans="1:7" ht="19.5" thickTop="1" thickBot="1">
      <c r="A7015" s="22"/>
      <c r="B7015" s="22"/>
      <c r="C7015" s="22" t="str">
        <f>IF(B7015&gt;0,VLOOKUP(B7015,'الموردين والمخازن'!$A$9:$L$10006,2,0)," ")</f>
        <v xml:space="preserve"> </v>
      </c>
      <c r="D7015" s="22"/>
      <c r="E7015" s="22"/>
      <c r="F7015" s="33"/>
      <c r="G7015" s="69" t="str">
        <f t="shared" si="109"/>
        <v/>
      </c>
    </row>
    <row r="7016" spans="1:7" ht="19.5" thickTop="1" thickBot="1">
      <c r="A7016" s="22"/>
      <c r="B7016" s="22"/>
      <c r="C7016" s="22" t="str">
        <f>IF(B7016&gt;0,VLOOKUP(B7016,'الموردين والمخازن'!$A$9:$L$10006,2,0)," ")</f>
        <v xml:space="preserve"> </v>
      </c>
      <c r="D7016" s="22"/>
      <c r="E7016" s="22"/>
      <c r="F7016" s="33"/>
      <c r="G7016" s="69" t="str">
        <f t="shared" si="109"/>
        <v/>
      </c>
    </row>
    <row r="7017" spans="1:7" ht="19.5" thickTop="1" thickBot="1">
      <c r="A7017" s="22"/>
      <c r="B7017" s="22"/>
      <c r="C7017" s="22" t="str">
        <f>IF(B7017&gt;0,VLOOKUP(B7017,'الموردين والمخازن'!$A$9:$L$10006,2,0)," ")</f>
        <v xml:space="preserve"> </v>
      </c>
      <c r="D7017" s="22"/>
      <c r="E7017" s="22"/>
      <c r="F7017" s="33"/>
      <c r="G7017" s="69" t="str">
        <f t="shared" si="109"/>
        <v/>
      </c>
    </row>
    <row r="7018" spans="1:7" ht="19.5" thickTop="1" thickBot="1">
      <c r="A7018" s="22"/>
      <c r="B7018" s="22"/>
      <c r="C7018" s="22" t="str">
        <f>IF(B7018&gt;0,VLOOKUP(B7018,'الموردين والمخازن'!$A$9:$L$10006,2,0)," ")</f>
        <v xml:space="preserve"> </v>
      </c>
      <c r="D7018" s="22"/>
      <c r="E7018" s="22"/>
      <c r="F7018" s="33"/>
      <c r="G7018" s="69" t="str">
        <f t="shared" si="109"/>
        <v/>
      </c>
    </row>
    <row r="7019" spans="1:7" ht="19.5" thickTop="1" thickBot="1">
      <c r="A7019" s="22"/>
      <c r="B7019" s="22"/>
      <c r="C7019" s="22" t="str">
        <f>IF(B7019&gt;0,VLOOKUP(B7019,'الموردين والمخازن'!$A$9:$L$10006,2,0)," ")</f>
        <v xml:space="preserve"> </v>
      </c>
      <c r="D7019" s="22"/>
      <c r="E7019" s="22"/>
      <c r="F7019" s="33"/>
      <c r="G7019" s="69" t="str">
        <f t="shared" si="109"/>
        <v/>
      </c>
    </row>
    <row r="7020" spans="1:7" ht="19.5" thickTop="1" thickBot="1">
      <c r="A7020" s="22"/>
      <c r="B7020" s="22"/>
      <c r="C7020" s="22" t="str">
        <f>IF(B7020&gt;0,VLOOKUP(B7020,'الموردين والمخازن'!$A$9:$L$10006,2,0)," ")</f>
        <v xml:space="preserve"> </v>
      </c>
      <c r="D7020" s="22"/>
      <c r="E7020" s="22"/>
      <c r="F7020" s="33"/>
      <c r="G7020" s="69" t="str">
        <f t="shared" si="109"/>
        <v/>
      </c>
    </row>
    <row r="7021" spans="1:7" ht="19.5" thickTop="1" thickBot="1">
      <c r="A7021" s="22"/>
      <c r="B7021" s="22"/>
      <c r="C7021" s="22" t="str">
        <f>IF(B7021&gt;0,VLOOKUP(B7021,'الموردين والمخازن'!$A$9:$L$10006,2,0)," ")</f>
        <v xml:space="preserve"> </v>
      </c>
      <c r="D7021" s="22"/>
      <c r="E7021" s="22"/>
      <c r="F7021" s="33"/>
      <c r="G7021" s="69" t="str">
        <f t="shared" si="109"/>
        <v/>
      </c>
    </row>
    <row r="7022" spans="1:7" ht="19.5" thickTop="1" thickBot="1">
      <c r="A7022" s="22"/>
      <c r="B7022" s="22"/>
      <c r="C7022" s="22" t="str">
        <f>IF(B7022&gt;0,VLOOKUP(B7022,'الموردين والمخازن'!$A$9:$L$10006,2,0)," ")</f>
        <v xml:space="preserve"> </v>
      </c>
      <c r="D7022" s="22"/>
      <c r="E7022" s="22"/>
      <c r="F7022" s="33"/>
      <c r="G7022" s="69" t="str">
        <f t="shared" si="109"/>
        <v/>
      </c>
    </row>
    <row r="7023" spans="1:7" ht="19.5" thickTop="1" thickBot="1">
      <c r="A7023" s="22"/>
      <c r="B7023" s="22"/>
      <c r="C7023" s="22" t="str">
        <f>IF(B7023&gt;0,VLOOKUP(B7023,'الموردين والمخازن'!$A$9:$L$10006,2,0)," ")</f>
        <v xml:space="preserve"> </v>
      </c>
      <c r="D7023" s="22"/>
      <c r="E7023" s="22"/>
      <c r="F7023" s="33"/>
      <c r="G7023" s="69" t="str">
        <f t="shared" si="109"/>
        <v/>
      </c>
    </row>
    <row r="7024" spans="1:7" ht="19.5" thickTop="1" thickBot="1">
      <c r="A7024" s="22"/>
      <c r="B7024" s="22"/>
      <c r="C7024" s="22" t="str">
        <f>IF(B7024&gt;0,VLOOKUP(B7024,'الموردين والمخازن'!$A$9:$L$10006,2,0)," ")</f>
        <v xml:space="preserve"> </v>
      </c>
      <c r="D7024" s="22"/>
      <c r="E7024" s="22"/>
      <c r="F7024" s="33"/>
      <c r="G7024" s="69" t="str">
        <f t="shared" si="109"/>
        <v/>
      </c>
    </row>
    <row r="7025" spans="1:7" ht="19.5" thickTop="1" thickBot="1">
      <c r="A7025" s="22"/>
      <c r="B7025" s="22"/>
      <c r="C7025" s="22" t="str">
        <f>IF(B7025&gt;0,VLOOKUP(B7025,'الموردين والمخازن'!$A$9:$L$10006,2,0)," ")</f>
        <v xml:space="preserve"> </v>
      </c>
      <c r="D7025" s="22"/>
      <c r="E7025" s="22"/>
      <c r="F7025" s="33"/>
      <c r="G7025" s="69" t="str">
        <f t="shared" si="109"/>
        <v/>
      </c>
    </row>
    <row r="7026" spans="1:7" ht="19.5" thickTop="1" thickBot="1">
      <c r="A7026" s="22"/>
      <c r="B7026" s="22"/>
      <c r="C7026" s="22" t="str">
        <f>IF(B7026&gt;0,VLOOKUP(B7026,'الموردين والمخازن'!$A$9:$L$10006,2,0)," ")</f>
        <v xml:space="preserve"> </v>
      </c>
      <c r="D7026" s="22"/>
      <c r="E7026" s="22"/>
      <c r="F7026" s="33"/>
      <c r="G7026" s="69" t="str">
        <f t="shared" si="109"/>
        <v/>
      </c>
    </row>
    <row r="7027" spans="1:7" ht="19.5" thickTop="1" thickBot="1">
      <c r="A7027" s="22"/>
      <c r="B7027" s="22"/>
      <c r="C7027" s="22" t="str">
        <f>IF(B7027&gt;0,VLOOKUP(B7027,'الموردين والمخازن'!$A$9:$L$10006,2,0)," ")</f>
        <v xml:space="preserve"> </v>
      </c>
      <c r="D7027" s="22"/>
      <c r="E7027" s="22"/>
      <c r="F7027" s="33"/>
      <c r="G7027" s="69" t="str">
        <f t="shared" si="109"/>
        <v/>
      </c>
    </row>
    <row r="7028" spans="1:7" ht="19.5" thickTop="1" thickBot="1">
      <c r="A7028" s="22"/>
      <c r="B7028" s="22"/>
      <c r="C7028" s="22" t="str">
        <f>IF(B7028&gt;0,VLOOKUP(B7028,'الموردين والمخازن'!$A$9:$L$10006,2,0)," ")</f>
        <v xml:space="preserve"> </v>
      </c>
      <c r="D7028" s="22"/>
      <c r="E7028" s="22"/>
      <c r="F7028" s="33"/>
      <c r="G7028" s="69" t="str">
        <f t="shared" si="109"/>
        <v/>
      </c>
    </row>
    <row r="7029" spans="1:7" ht="19.5" thickTop="1" thickBot="1">
      <c r="A7029" s="22"/>
      <c r="B7029" s="22"/>
      <c r="C7029" s="22" t="str">
        <f>IF(B7029&gt;0,VLOOKUP(B7029,'الموردين والمخازن'!$A$9:$L$10006,2,0)," ")</f>
        <v xml:space="preserve"> </v>
      </c>
      <c r="D7029" s="22"/>
      <c r="E7029" s="22"/>
      <c r="F7029" s="33"/>
      <c r="G7029" s="69" t="str">
        <f t="shared" si="109"/>
        <v/>
      </c>
    </row>
    <row r="7030" spans="1:7" ht="19.5" thickTop="1" thickBot="1">
      <c r="A7030" s="22"/>
      <c r="B7030" s="22"/>
      <c r="C7030" s="22" t="str">
        <f>IF(B7030&gt;0,VLOOKUP(B7030,'الموردين والمخازن'!$A$9:$L$10006,2,0)," ")</f>
        <v xml:space="preserve"> </v>
      </c>
      <c r="D7030" s="22"/>
      <c r="E7030" s="22"/>
      <c r="F7030" s="33"/>
      <c r="G7030" s="69" t="str">
        <f t="shared" si="109"/>
        <v/>
      </c>
    </row>
    <row r="7031" spans="1:7" ht="19.5" thickTop="1" thickBot="1">
      <c r="A7031" s="22"/>
      <c r="B7031" s="22"/>
      <c r="C7031" s="22" t="str">
        <f>IF(B7031&gt;0,VLOOKUP(B7031,'الموردين والمخازن'!$A$9:$L$10006,2,0)," ")</f>
        <v xml:space="preserve"> </v>
      </c>
      <c r="D7031" s="22"/>
      <c r="E7031" s="22"/>
      <c r="F7031" s="33"/>
      <c r="G7031" s="69" t="str">
        <f t="shared" si="109"/>
        <v/>
      </c>
    </row>
    <row r="7032" spans="1:7" ht="19.5" thickTop="1" thickBot="1">
      <c r="A7032" s="22"/>
      <c r="B7032" s="22"/>
      <c r="C7032" s="22" t="str">
        <f>IF(B7032&gt;0,VLOOKUP(B7032,'الموردين والمخازن'!$A$9:$L$10006,2,0)," ")</f>
        <v xml:space="preserve"> </v>
      </c>
      <c r="D7032" s="22"/>
      <c r="E7032" s="22"/>
      <c r="F7032" s="33"/>
      <c r="G7032" s="69" t="str">
        <f t="shared" si="109"/>
        <v/>
      </c>
    </row>
    <row r="7033" spans="1:7" ht="19.5" thickTop="1" thickBot="1">
      <c r="A7033" s="22"/>
      <c r="B7033" s="22"/>
      <c r="C7033" s="22" t="str">
        <f>IF(B7033&gt;0,VLOOKUP(B7033,'الموردين والمخازن'!$A$9:$L$10006,2,0)," ")</f>
        <v xml:space="preserve"> </v>
      </c>
      <c r="D7033" s="22"/>
      <c r="E7033" s="22"/>
      <c r="F7033" s="33"/>
      <c r="G7033" s="69" t="str">
        <f t="shared" si="109"/>
        <v/>
      </c>
    </row>
    <row r="7034" spans="1:7" ht="19.5" thickTop="1" thickBot="1">
      <c r="A7034" s="22"/>
      <c r="B7034" s="22"/>
      <c r="C7034" s="22" t="str">
        <f>IF(B7034&gt;0,VLOOKUP(B7034,'الموردين والمخازن'!$A$9:$L$10006,2,0)," ")</f>
        <v xml:space="preserve"> </v>
      </c>
      <c r="D7034" s="22"/>
      <c r="E7034" s="22"/>
      <c r="F7034" s="33"/>
      <c r="G7034" s="69" t="str">
        <f t="shared" si="109"/>
        <v/>
      </c>
    </row>
    <row r="7035" spans="1:7" ht="19.5" thickTop="1" thickBot="1">
      <c r="A7035" s="22"/>
      <c r="B7035" s="22"/>
      <c r="C7035" s="22" t="str">
        <f>IF(B7035&gt;0,VLOOKUP(B7035,'الموردين والمخازن'!$A$9:$L$10006,2,0)," ")</f>
        <v xml:space="preserve"> </v>
      </c>
      <c r="D7035" s="22"/>
      <c r="E7035" s="22"/>
      <c r="F7035" s="33"/>
      <c r="G7035" s="69" t="str">
        <f t="shared" si="109"/>
        <v/>
      </c>
    </row>
    <row r="7036" spans="1:7" ht="19.5" thickTop="1" thickBot="1">
      <c r="A7036" s="22"/>
      <c r="B7036" s="22"/>
      <c r="C7036" s="22" t="str">
        <f>IF(B7036&gt;0,VLOOKUP(B7036,'الموردين والمخازن'!$A$9:$L$10006,2,0)," ")</f>
        <v xml:space="preserve"> </v>
      </c>
      <c r="D7036" s="22"/>
      <c r="E7036" s="22"/>
      <c r="F7036" s="33"/>
      <c r="G7036" s="69" t="str">
        <f t="shared" si="109"/>
        <v/>
      </c>
    </row>
    <row r="7037" spans="1:7" ht="19.5" thickTop="1" thickBot="1">
      <c r="A7037" s="22"/>
      <c r="B7037" s="22"/>
      <c r="C7037" s="22" t="str">
        <f>IF(B7037&gt;0,VLOOKUP(B7037,'الموردين والمخازن'!$A$9:$L$10006,2,0)," ")</f>
        <v xml:space="preserve"> </v>
      </c>
      <c r="D7037" s="22"/>
      <c r="E7037" s="22"/>
      <c r="F7037" s="33"/>
      <c r="G7037" s="69" t="str">
        <f t="shared" si="109"/>
        <v/>
      </c>
    </row>
    <row r="7038" spans="1:7" ht="19.5" thickTop="1" thickBot="1">
      <c r="A7038" s="22"/>
      <c r="B7038" s="22"/>
      <c r="C7038" s="22" t="str">
        <f>IF(B7038&gt;0,VLOOKUP(B7038,'الموردين والمخازن'!$A$9:$L$10006,2,0)," ")</f>
        <v xml:space="preserve"> </v>
      </c>
      <c r="D7038" s="22"/>
      <c r="E7038" s="22"/>
      <c r="F7038" s="33"/>
      <c r="G7038" s="69" t="str">
        <f t="shared" si="109"/>
        <v/>
      </c>
    </row>
    <row r="7039" spans="1:7" ht="19.5" thickTop="1" thickBot="1">
      <c r="A7039" s="22"/>
      <c r="B7039" s="22"/>
      <c r="C7039" s="22" t="str">
        <f>IF(B7039&gt;0,VLOOKUP(B7039,'الموردين والمخازن'!$A$9:$L$10006,2,0)," ")</f>
        <v xml:space="preserve"> </v>
      </c>
      <c r="D7039" s="22"/>
      <c r="E7039" s="22"/>
      <c r="F7039" s="33"/>
      <c r="G7039" s="69" t="str">
        <f t="shared" si="109"/>
        <v/>
      </c>
    </row>
    <row r="7040" spans="1:7" ht="19.5" thickTop="1" thickBot="1">
      <c r="A7040" s="22"/>
      <c r="B7040" s="22"/>
      <c r="C7040" s="22" t="str">
        <f>IF(B7040&gt;0,VLOOKUP(B7040,'الموردين والمخازن'!$A$9:$L$10006,2,0)," ")</f>
        <v xml:space="preserve"> </v>
      </c>
      <c r="D7040" s="22"/>
      <c r="E7040" s="22"/>
      <c r="F7040" s="33"/>
      <c r="G7040" s="69" t="str">
        <f t="shared" si="109"/>
        <v/>
      </c>
    </row>
    <row r="7041" spans="1:7" ht="19.5" thickTop="1" thickBot="1">
      <c r="A7041" s="22"/>
      <c r="B7041" s="22"/>
      <c r="C7041" s="22" t="str">
        <f>IF(B7041&gt;0,VLOOKUP(B7041,'الموردين والمخازن'!$A$9:$L$10006,2,0)," ")</f>
        <v xml:space="preserve"> </v>
      </c>
      <c r="D7041" s="22"/>
      <c r="E7041" s="22"/>
      <c r="F7041" s="33"/>
      <c r="G7041" s="69" t="str">
        <f t="shared" si="109"/>
        <v/>
      </c>
    </row>
    <row r="7042" spans="1:7" ht="19.5" thickTop="1" thickBot="1">
      <c r="A7042" s="22"/>
      <c r="B7042" s="22"/>
      <c r="C7042" s="22" t="str">
        <f>IF(B7042&gt;0,VLOOKUP(B7042,'الموردين والمخازن'!$A$9:$L$10006,2,0)," ")</f>
        <v xml:space="preserve"> </v>
      </c>
      <c r="D7042" s="22"/>
      <c r="E7042" s="22"/>
      <c r="F7042" s="33"/>
      <c r="G7042" s="69" t="str">
        <f t="shared" si="109"/>
        <v/>
      </c>
    </row>
    <row r="7043" spans="1:7" ht="19.5" thickTop="1" thickBot="1">
      <c r="A7043" s="22"/>
      <c r="B7043" s="22"/>
      <c r="C7043" s="22" t="str">
        <f>IF(B7043&gt;0,VLOOKUP(B7043,'الموردين والمخازن'!$A$9:$L$10006,2,0)," ")</f>
        <v xml:space="preserve"> </v>
      </c>
      <c r="D7043" s="22"/>
      <c r="E7043" s="22"/>
      <c r="F7043" s="33"/>
      <c r="G7043" s="69" t="str">
        <f t="shared" si="109"/>
        <v/>
      </c>
    </row>
    <row r="7044" spans="1:7" ht="19.5" thickTop="1" thickBot="1">
      <c r="A7044" s="22"/>
      <c r="B7044" s="22"/>
      <c r="C7044" s="22" t="str">
        <f>IF(B7044&gt;0,VLOOKUP(B7044,'الموردين والمخازن'!$A$9:$L$10006,2,0)," ")</f>
        <v xml:space="preserve"> </v>
      </c>
      <c r="D7044" s="22"/>
      <c r="E7044" s="22"/>
      <c r="F7044" s="33"/>
      <c r="G7044" s="69" t="str">
        <f t="shared" si="109"/>
        <v/>
      </c>
    </row>
    <row r="7045" spans="1:7" ht="19.5" thickTop="1" thickBot="1">
      <c r="A7045" s="22"/>
      <c r="B7045" s="22"/>
      <c r="C7045" s="22" t="str">
        <f>IF(B7045&gt;0,VLOOKUP(B7045,'الموردين والمخازن'!$A$9:$L$10006,2,0)," ")</f>
        <v xml:space="preserve"> </v>
      </c>
      <c r="D7045" s="22"/>
      <c r="E7045" s="22"/>
      <c r="F7045" s="33"/>
      <c r="G7045" s="69" t="str">
        <f t="shared" si="109"/>
        <v/>
      </c>
    </row>
    <row r="7046" spans="1:7" ht="19.5" thickTop="1" thickBot="1">
      <c r="A7046" s="22"/>
      <c r="B7046" s="22"/>
      <c r="C7046" s="22" t="str">
        <f>IF(B7046&gt;0,VLOOKUP(B7046,'الموردين والمخازن'!$A$9:$L$10006,2,0)," ")</f>
        <v xml:space="preserve"> </v>
      </c>
      <c r="D7046" s="22"/>
      <c r="E7046" s="22"/>
      <c r="F7046" s="33"/>
      <c r="G7046" s="69" t="str">
        <f t="shared" si="109"/>
        <v/>
      </c>
    </row>
    <row r="7047" spans="1:7" ht="19.5" thickTop="1" thickBot="1">
      <c r="A7047" s="22"/>
      <c r="B7047" s="22"/>
      <c r="C7047" s="22" t="str">
        <f>IF(B7047&gt;0,VLOOKUP(B7047,'الموردين والمخازن'!$A$9:$L$10006,2,0)," ")</f>
        <v xml:space="preserve"> </v>
      </c>
      <c r="D7047" s="22"/>
      <c r="E7047" s="22"/>
      <c r="F7047" s="33"/>
      <c r="G7047" s="69" t="str">
        <f t="shared" si="109"/>
        <v/>
      </c>
    </row>
    <row r="7048" spans="1:7" ht="19.5" thickTop="1" thickBot="1">
      <c r="A7048" s="22"/>
      <c r="B7048" s="22"/>
      <c r="C7048" s="22" t="str">
        <f>IF(B7048&gt;0,VLOOKUP(B7048,'الموردين والمخازن'!$A$9:$L$10006,2,0)," ")</f>
        <v xml:space="preserve"> </v>
      </c>
      <c r="D7048" s="22"/>
      <c r="E7048" s="22"/>
      <c r="F7048" s="33"/>
      <c r="G7048" s="69" t="str">
        <f t="shared" si="109"/>
        <v/>
      </c>
    </row>
    <row r="7049" spans="1:7" ht="19.5" thickTop="1" thickBot="1">
      <c r="A7049" s="22"/>
      <c r="B7049" s="22"/>
      <c r="C7049" s="22" t="str">
        <f>IF(B7049&gt;0,VLOOKUP(B7049,'الموردين والمخازن'!$A$9:$L$10006,2,0)," ")</f>
        <v xml:space="preserve"> </v>
      </c>
      <c r="D7049" s="22"/>
      <c r="E7049" s="22"/>
      <c r="F7049" s="33"/>
      <c r="G7049" s="69" t="str">
        <f t="shared" ref="G7049:G7112" si="110">B7049&amp;A7049</f>
        <v/>
      </c>
    </row>
    <row r="7050" spans="1:7" ht="19.5" thickTop="1" thickBot="1">
      <c r="A7050" s="22"/>
      <c r="B7050" s="22"/>
      <c r="C7050" s="22" t="str">
        <f>IF(B7050&gt;0,VLOOKUP(B7050,'الموردين والمخازن'!$A$9:$L$10006,2,0)," ")</f>
        <v xml:space="preserve"> </v>
      </c>
      <c r="D7050" s="22"/>
      <c r="E7050" s="22"/>
      <c r="F7050" s="33"/>
      <c r="G7050" s="69" t="str">
        <f t="shared" si="110"/>
        <v/>
      </c>
    </row>
    <row r="7051" spans="1:7" ht="19.5" thickTop="1" thickBot="1">
      <c r="A7051" s="22"/>
      <c r="B7051" s="22"/>
      <c r="C7051" s="22" t="str">
        <f>IF(B7051&gt;0,VLOOKUP(B7051,'الموردين والمخازن'!$A$9:$L$10006,2,0)," ")</f>
        <v xml:space="preserve"> </v>
      </c>
      <c r="D7051" s="22"/>
      <c r="E7051" s="22"/>
      <c r="F7051" s="33"/>
      <c r="G7051" s="69" t="str">
        <f t="shared" si="110"/>
        <v/>
      </c>
    </row>
    <row r="7052" spans="1:7" ht="19.5" thickTop="1" thickBot="1">
      <c r="A7052" s="22"/>
      <c r="B7052" s="22"/>
      <c r="C7052" s="22" t="str">
        <f>IF(B7052&gt;0,VLOOKUP(B7052,'الموردين والمخازن'!$A$9:$L$10006,2,0)," ")</f>
        <v xml:space="preserve"> </v>
      </c>
      <c r="D7052" s="22"/>
      <c r="E7052" s="22"/>
      <c r="F7052" s="33"/>
      <c r="G7052" s="69" t="str">
        <f t="shared" si="110"/>
        <v/>
      </c>
    </row>
    <row r="7053" spans="1:7" ht="19.5" thickTop="1" thickBot="1">
      <c r="A7053" s="22"/>
      <c r="B7053" s="22"/>
      <c r="C7053" s="22" t="str">
        <f>IF(B7053&gt;0,VLOOKUP(B7053,'الموردين والمخازن'!$A$9:$L$10006,2,0)," ")</f>
        <v xml:space="preserve"> </v>
      </c>
      <c r="D7053" s="22"/>
      <c r="E7053" s="22"/>
      <c r="F7053" s="33"/>
      <c r="G7053" s="69" t="str">
        <f t="shared" si="110"/>
        <v/>
      </c>
    </row>
    <row r="7054" spans="1:7" ht="19.5" thickTop="1" thickBot="1">
      <c r="A7054" s="22"/>
      <c r="B7054" s="22"/>
      <c r="C7054" s="22" t="str">
        <f>IF(B7054&gt;0,VLOOKUP(B7054,'الموردين والمخازن'!$A$9:$L$10006,2,0)," ")</f>
        <v xml:space="preserve"> </v>
      </c>
      <c r="D7054" s="22"/>
      <c r="E7054" s="22"/>
      <c r="F7054" s="33"/>
      <c r="G7054" s="69" t="str">
        <f t="shared" si="110"/>
        <v/>
      </c>
    </row>
    <row r="7055" spans="1:7" ht="19.5" thickTop="1" thickBot="1">
      <c r="A7055" s="22"/>
      <c r="B7055" s="22"/>
      <c r="C7055" s="22" t="str">
        <f>IF(B7055&gt;0,VLOOKUP(B7055,'الموردين والمخازن'!$A$9:$L$10006,2,0)," ")</f>
        <v xml:space="preserve"> </v>
      </c>
      <c r="D7055" s="22"/>
      <c r="E7055" s="22"/>
      <c r="F7055" s="33"/>
      <c r="G7055" s="69" t="str">
        <f t="shared" si="110"/>
        <v/>
      </c>
    </row>
    <row r="7056" spans="1:7" ht="19.5" thickTop="1" thickBot="1">
      <c r="A7056" s="22"/>
      <c r="B7056" s="22"/>
      <c r="C7056" s="22" t="str">
        <f>IF(B7056&gt;0,VLOOKUP(B7056,'الموردين والمخازن'!$A$9:$L$10006,2,0)," ")</f>
        <v xml:space="preserve"> </v>
      </c>
      <c r="D7056" s="22"/>
      <c r="E7056" s="22"/>
      <c r="F7056" s="33"/>
      <c r="G7056" s="69" t="str">
        <f t="shared" si="110"/>
        <v/>
      </c>
    </row>
    <row r="7057" spans="1:7" ht="19.5" thickTop="1" thickBot="1">
      <c r="A7057" s="22"/>
      <c r="B7057" s="22"/>
      <c r="C7057" s="22" t="str">
        <f>IF(B7057&gt;0,VLOOKUP(B7057,'الموردين والمخازن'!$A$9:$L$10006,2,0)," ")</f>
        <v xml:space="preserve"> </v>
      </c>
      <c r="D7057" s="22"/>
      <c r="E7057" s="22"/>
      <c r="F7057" s="33"/>
      <c r="G7057" s="69" t="str">
        <f t="shared" si="110"/>
        <v/>
      </c>
    </row>
    <row r="7058" spans="1:7" ht="19.5" thickTop="1" thickBot="1">
      <c r="A7058" s="22"/>
      <c r="B7058" s="22"/>
      <c r="C7058" s="22" t="str">
        <f>IF(B7058&gt;0,VLOOKUP(B7058,'الموردين والمخازن'!$A$9:$L$10006,2,0)," ")</f>
        <v xml:space="preserve"> </v>
      </c>
      <c r="D7058" s="22"/>
      <c r="E7058" s="22"/>
      <c r="F7058" s="33"/>
      <c r="G7058" s="69" t="str">
        <f t="shared" si="110"/>
        <v/>
      </c>
    </row>
    <row r="7059" spans="1:7" ht="19.5" thickTop="1" thickBot="1">
      <c r="A7059" s="22"/>
      <c r="B7059" s="22"/>
      <c r="C7059" s="22" t="str">
        <f>IF(B7059&gt;0,VLOOKUP(B7059,'الموردين والمخازن'!$A$9:$L$10006,2,0)," ")</f>
        <v xml:space="preserve"> </v>
      </c>
      <c r="D7059" s="22"/>
      <c r="E7059" s="22"/>
      <c r="F7059" s="33"/>
      <c r="G7059" s="69" t="str">
        <f t="shared" si="110"/>
        <v/>
      </c>
    </row>
    <row r="7060" spans="1:7" ht="19.5" thickTop="1" thickBot="1">
      <c r="A7060" s="22"/>
      <c r="B7060" s="22"/>
      <c r="C7060" s="22" t="str">
        <f>IF(B7060&gt;0,VLOOKUP(B7060,'الموردين والمخازن'!$A$9:$L$10006,2,0)," ")</f>
        <v xml:space="preserve"> </v>
      </c>
      <c r="D7060" s="22"/>
      <c r="E7060" s="22"/>
      <c r="F7060" s="33"/>
      <c r="G7060" s="69" t="str">
        <f t="shared" si="110"/>
        <v/>
      </c>
    </row>
    <row r="7061" spans="1:7" ht="19.5" thickTop="1" thickBot="1">
      <c r="A7061" s="22"/>
      <c r="B7061" s="22"/>
      <c r="C7061" s="22" t="str">
        <f>IF(B7061&gt;0,VLOOKUP(B7061,'الموردين والمخازن'!$A$9:$L$10006,2,0)," ")</f>
        <v xml:space="preserve"> </v>
      </c>
      <c r="D7061" s="22"/>
      <c r="E7061" s="22"/>
      <c r="F7061" s="33"/>
      <c r="G7061" s="69" t="str">
        <f t="shared" si="110"/>
        <v/>
      </c>
    </row>
    <row r="7062" spans="1:7" ht="19.5" thickTop="1" thickBot="1">
      <c r="A7062" s="22"/>
      <c r="B7062" s="22"/>
      <c r="C7062" s="22" t="str">
        <f>IF(B7062&gt;0,VLOOKUP(B7062,'الموردين والمخازن'!$A$9:$L$10006,2,0)," ")</f>
        <v xml:space="preserve"> </v>
      </c>
      <c r="D7062" s="22"/>
      <c r="E7062" s="22"/>
      <c r="F7062" s="33"/>
      <c r="G7062" s="69" t="str">
        <f t="shared" si="110"/>
        <v/>
      </c>
    </row>
    <row r="7063" spans="1:7" ht="19.5" thickTop="1" thickBot="1">
      <c r="A7063" s="22"/>
      <c r="B7063" s="22"/>
      <c r="C7063" s="22" t="str">
        <f>IF(B7063&gt;0,VLOOKUP(B7063,'الموردين والمخازن'!$A$9:$L$10006,2,0)," ")</f>
        <v xml:space="preserve"> </v>
      </c>
      <c r="D7063" s="22"/>
      <c r="E7063" s="22"/>
      <c r="F7063" s="33"/>
      <c r="G7063" s="69" t="str">
        <f t="shared" si="110"/>
        <v/>
      </c>
    </row>
    <row r="7064" spans="1:7" ht="19.5" thickTop="1" thickBot="1">
      <c r="A7064" s="22"/>
      <c r="B7064" s="22"/>
      <c r="C7064" s="22" t="str">
        <f>IF(B7064&gt;0,VLOOKUP(B7064,'الموردين والمخازن'!$A$9:$L$10006,2,0)," ")</f>
        <v xml:space="preserve"> </v>
      </c>
      <c r="D7064" s="22"/>
      <c r="E7064" s="22"/>
      <c r="F7064" s="33"/>
      <c r="G7064" s="69" t="str">
        <f t="shared" si="110"/>
        <v/>
      </c>
    </row>
    <row r="7065" spans="1:7" ht="19.5" thickTop="1" thickBot="1">
      <c r="A7065" s="22"/>
      <c r="B7065" s="22"/>
      <c r="C7065" s="22" t="str">
        <f>IF(B7065&gt;0,VLOOKUP(B7065,'الموردين والمخازن'!$A$9:$L$10006,2,0)," ")</f>
        <v xml:space="preserve"> </v>
      </c>
      <c r="D7065" s="22"/>
      <c r="E7065" s="22"/>
      <c r="F7065" s="33"/>
      <c r="G7065" s="69" t="str">
        <f t="shared" si="110"/>
        <v/>
      </c>
    </row>
    <row r="7066" spans="1:7" ht="19.5" thickTop="1" thickBot="1">
      <c r="A7066" s="22"/>
      <c r="B7066" s="22"/>
      <c r="C7066" s="22" t="str">
        <f>IF(B7066&gt;0,VLOOKUP(B7066,'الموردين والمخازن'!$A$9:$L$10006,2,0)," ")</f>
        <v xml:space="preserve"> </v>
      </c>
      <c r="D7066" s="22"/>
      <c r="E7066" s="22"/>
      <c r="F7066" s="33"/>
      <c r="G7066" s="69" t="str">
        <f t="shared" si="110"/>
        <v/>
      </c>
    </row>
    <row r="7067" spans="1:7" ht="19.5" thickTop="1" thickBot="1">
      <c r="A7067" s="22"/>
      <c r="B7067" s="22"/>
      <c r="C7067" s="22" t="str">
        <f>IF(B7067&gt;0,VLOOKUP(B7067,'الموردين والمخازن'!$A$9:$L$10006,2,0)," ")</f>
        <v xml:space="preserve"> </v>
      </c>
      <c r="D7067" s="22"/>
      <c r="E7067" s="22"/>
      <c r="F7067" s="33"/>
      <c r="G7067" s="69" t="str">
        <f t="shared" si="110"/>
        <v/>
      </c>
    </row>
    <row r="7068" spans="1:7" ht="19.5" thickTop="1" thickBot="1">
      <c r="A7068" s="22"/>
      <c r="B7068" s="22"/>
      <c r="C7068" s="22" t="str">
        <f>IF(B7068&gt;0,VLOOKUP(B7068,'الموردين والمخازن'!$A$9:$L$10006,2,0)," ")</f>
        <v xml:space="preserve"> </v>
      </c>
      <c r="D7068" s="22"/>
      <c r="E7068" s="22"/>
      <c r="F7068" s="33"/>
      <c r="G7068" s="69" t="str">
        <f t="shared" si="110"/>
        <v/>
      </c>
    </row>
    <row r="7069" spans="1:7" ht="19.5" thickTop="1" thickBot="1">
      <c r="A7069" s="22"/>
      <c r="B7069" s="22"/>
      <c r="C7069" s="22" t="str">
        <f>IF(B7069&gt;0,VLOOKUP(B7069,'الموردين والمخازن'!$A$9:$L$10006,2,0)," ")</f>
        <v xml:space="preserve"> </v>
      </c>
      <c r="D7069" s="22"/>
      <c r="E7069" s="22"/>
      <c r="F7069" s="33"/>
      <c r="G7069" s="69" t="str">
        <f t="shared" si="110"/>
        <v/>
      </c>
    </row>
    <row r="7070" spans="1:7" ht="19.5" thickTop="1" thickBot="1">
      <c r="A7070" s="22"/>
      <c r="B7070" s="22"/>
      <c r="C7070" s="22" t="str">
        <f>IF(B7070&gt;0,VLOOKUP(B7070,'الموردين والمخازن'!$A$9:$L$10006,2,0)," ")</f>
        <v xml:space="preserve"> </v>
      </c>
      <c r="D7070" s="22"/>
      <c r="E7070" s="22"/>
      <c r="F7070" s="33"/>
      <c r="G7070" s="69" t="str">
        <f t="shared" si="110"/>
        <v/>
      </c>
    </row>
    <row r="7071" spans="1:7" ht="19.5" thickTop="1" thickBot="1">
      <c r="A7071" s="22"/>
      <c r="B7071" s="22"/>
      <c r="C7071" s="22" t="str">
        <f>IF(B7071&gt;0,VLOOKUP(B7071,'الموردين والمخازن'!$A$9:$L$10006,2,0)," ")</f>
        <v xml:space="preserve"> </v>
      </c>
      <c r="D7071" s="22"/>
      <c r="E7071" s="22"/>
      <c r="F7071" s="33"/>
      <c r="G7071" s="69" t="str">
        <f t="shared" si="110"/>
        <v/>
      </c>
    </row>
    <row r="7072" spans="1:7" ht="19.5" thickTop="1" thickBot="1">
      <c r="A7072" s="22"/>
      <c r="B7072" s="22"/>
      <c r="C7072" s="22" t="str">
        <f>IF(B7072&gt;0,VLOOKUP(B7072,'الموردين والمخازن'!$A$9:$L$10006,2,0)," ")</f>
        <v xml:space="preserve"> </v>
      </c>
      <c r="D7072" s="22"/>
      <c r="E7072" s="22"/>
      <c r="F7072" s="33"/>
      <c r="G7072" s="69" t="str">
        <f t="shared" si="110"/>
        <v/>
      </c>
    </row>
    <row r="7073" spans="1:7" ht="19.5" thickTop="1" thickBot="1">
      <c r="A7073" s="22"/>
      <c r="B7073" s="22"/>
      <c r="C7073" s="22" t="str">
        <f>IF(B7073&gt;0,VLOOKUP(B7073,'الموردين والمخازن'!$A$9:$L$10006,2,0)," ")</f>
        <v xml:space="preserve"> </v>
      </c>
      <c r="D7073" s="22"/>
      <c r="E7073" s="22"/>
      <c r="F7073" s="33"/>
      <c r="G7073" s="69" t="str">
        <f t="shared" si="110"/>
        <v/>
      </c>
    </row>
    <row r="7074" spans="1:7" ht="19.5" thickTop="1" thickBot="1">
      <c r="A7074" s="22"/>
      <c r="B7074" s="22"/>
      <c r="C7074" s="22" t="str">
        <f>IF(B7074&gt;0,VLOOKUP(B7074,'الموردين والمخازن'!$A$9:$L$10006,2,0)," ")</f>
        <v xml:space="preserve"> </v>
      </c>
      <c r="D7074" s="22"/>
      <c r="E7074" s="22"/>
      <c r="F7074" s="33"/>
      <c r="G7074" s="69" t="str">
        <f t="shared" si="110"/>
        <v/>
      </c>
    </row>
    <row r="7075" spans="1:7" ht="19.5" thickTop="1" thickBot="1">
      <c r="A7075" s="22"/>
      <c r="B7075" s="22"/>
      <c r="C7075" s="22" t="str">
        <f>IF(B7075&gt;0,VLOOKUP(B7075,'الموردين والمخازن'!$A$9:$L$10006,2,0)," ")</f>
        <v xml:space="preserve"> </v>
      </c>
      <c r="D7075" s="22"/>
      <c r="E7075" s="22"/>
      <c r="F7075" s="33"/>
      <c r="G7075" s="69" t="str">
        <f t="shared" si="110"/>
        <v/>
      </c>
    </row>
    <row r="7076" spans="1:7" ht="19.5" thickTop="1" thickBot="1">
      <c r="A7076" s="22"/>
      <c r="B7076" s="22"/>
      <c r="C7076" s="22" t="str">
        <f>IF(B7076&gt;0,VLOOKUP(B7076,'الموردين والمخازن'!$A$9:$L$10006,2,0)," ")</f>
        <v xml:space="preserve"> </v>
      </c>
      <c r="D7076" s="22"/>
      <c r="E7076" s="22"/>
      <c r="F7076" s="33"/>
      <c r="G7076" s="69" t="str">
        <f t="shared" si="110"/>
        <v/>
      </c>
    </row>
    <row r="7077" spans="1:7" ht="19.5" thickTop="1" thickBot="1">
      <c r="A7077" s="22"/>
      <c r="B7077" s="22"/>
      <c r="C7077" s="22" t="str">
        <f>IF(B7077&gt;0,VLOOKUP(B7077,'الموردين والمخازن'!$A$9:$L$10006,2,0)," ")</f>
        <v xml:space="preserve"> </v>
      </c>
      <c r="D7077" s="22"/>
      <c r="E7077" s="22"/>
      <c r="F7077" s="33"/>
      <c r="G7077" s="69" t="str">
        <f t="shared" si="110"/>
        <v/>
      </c>
    </row>
    <row r="7078" spans="1:7" ht="19.5" thickTop="1" thickBot="1">
      <c r="A7078" s="22"/>
      <c r="B7078" s="22"/>
      <c r="C7078" s="22" t="str">
        <f>IF(B7078&gt;0,VLOOKUP(B7078,'الموردين والمخازن'!$A$9:$L$10006,2,0)," ")</f>
        <v xml:space="preserve"> </v>
      </c>
      <c r="D7078" s="22"/>
      <c r="E7078" s="22"/>
      <c r="F7078" s="33"/>
      <c r="G7078" s="69" t="str">
        <f t="shared" si="110"/>
        <v/>
      </c>
    </row>
    <row r="7079" spans="1:7" ht="19.5" thickTop="1" thickBot="1">
      <c r="A7079" s="22"/>
      <c r="B7079" s="22"/>
      <c r="C7079" s="22" t="str">
        <f>IF(B7079&gt;0,VLOOKUP(B7079,'الموردين والمخازن'!$A$9:$L$10006,2,0)," ")</f>
        <v xml:space="preserve"> </v>
      </c>
      <c r="D7079" s="22"/>
      <c r="E7079" s="22"/>
      <c r="F7079" s="33"/>
      <c r="G7079" s="69" t="str">
        <f t="shared" si="110"/>
        <v/>
      </c>
    </row>
    <row r="7080" spans="1:7" ht="19.5" thickTop="1" thickBot="1">
      <c r="A7080" s="22"/>
      <c r="B7080" s="22"/>
      <c r="C7080" s="22" t="str">
        <f>IF(B7080&gt;0,VLOOKUP(B7080,'الموردين والمخازن'!$A$9:$L$10006,2,0)," ")</f>
        <v xml:space="preserve"> </v>
      </c>
      <c r="D7080" s="22"/>
      <c r="E7080" s="22"/>
      <c r="F7080" s="33"/>
      <c r="G7080" s="69" t="str">
        <f t="shared" si="110"/>
        <v/>
      </c>
    </row>
    <row r="7081" spans="1:7" ht="19.5" thickTop="1" thickBot="1">
      <c r="A7081" s="22"/>
      <c r="B7081" s="22"/>
      <c r="C7081" s="22" t="str">
        <f>IF(B7081&gt;0,VLOOKUP(B7081,'الموردين والمخازن'!$A$9:$L$10006,2,0)," ")</f>
        <v xml:space="preserve"> </v>
      </c>
      <c r="D7081" s="22"/>
      <c r="E7081" s="22"/>
      <c r="F7081" s="33"/>
      <c r="G7081" s="69" t="str">
        <f t="shared" si="110"/>
        <v/>
      </c>
    </row>
    <row r="7082" spans="1:7" ht="19.5" thickTop="1" thickBot="1">
      <c r="A7082" s="22"/>
      <c r="B7082" s="22"/>
      <c r="C7082" s="22" t="str">
        <f>IF(B7082&gt;0,VLOOKUP(B7082,'الموردين والمخازن'!$A$9:$L$10006,2,0)," ")</f>
        <v xml:space="preserve"> </v>
      </c>
      <c r="D7082" s="22"/>
      <c r="E7082" s="22"/>
      <c r="F7082" s="33"/>
      <c r="G7082" s="69" t="str">
        <f t="shared" si="110"/>
        <v/>
      </c>
    </row>
    <row r="7083" spans="1:7" ht="19.5" thickTop="1" thickBot="1">
      <c r="A7083" s="22"/>
      <c r="B7083" s="22"/>
      <c r="C7083" s="22" t="str">
        <f>IF(B7083&gt;0,VLOOKUP(B7083,'الموردين والمخازن'!$A$9:$L$10006,2,0)," ")</f>
        <v xml:space="preserve"> </v>
      </c>
      <c r="D7083" s="22"/>
      <c r="E7083" s="22"/>
      <c r="F7083" s="33"/>
      <c r="G7083" s="69" t="str">
        <f t="shared" si="110"/>
        <v/>
      </c>
    </row>
    <row r="7084" spans="1:7" ht="19.5" thickTop="1" thickBot="1">
      <c r="A7084" s="22"/>
      <c r="B7084" s="22"/>
      <c r="C7084" s="22" t="str">
        <f>IF(B7084&gt;0,VLOOKUP(B7084,'الموردين والمخازن'!$A$9:$L$10006,2,0)," ")</f>
        <v xml:space="preserve"> </v>
      </c>
      <c r="D7084" s="22"/>
      <c r="E7084" s="22"/>
      <c r="F7084" s="33"/>
      <c r="G7084" s="69" t="str">
        <f t="shared" si="110"/>
        <v/>
      </c>
    </row>
    <row r="7085" spans="1:7" ht="19.5" thickTop="1" thickBot="1">
      <c r="A7085" s="22"/>
      <c r="B7085" s="22"/>
      <c r="C7085" s="22" t="str">
        <f>IF(B7085&gt;0,VLOOKUP(B7085,'الموردين والمخازن'!$A$9:$L$10006,2,0)," ")</f>
        <v xml:space="preserve"> </v>
      </c>
      <c r="D7085" s="22"/>
      <c r="E7085" s="22"/>
      <c r="F7085" s="33"/>
      <c r="G7085" s="69" t="str">
        <f t="shared" si="110"/>
        <v/>
      </c>
    </row>
    <row r="7086" spans="1:7" ht="19.5" thickTop="1" thickBot="1">
      <c r="A7086" s="22"/>
      <c r="B7086" s="22"/>
      <c r="C7086" s="22" t="str">
        <f>IF(B7086&gt;0,VLOOKUP(B7086,'الموردين والمخازن'!$A$9:$L$10006,2,0)," ")</f>
        <v xml:space="preserve"> </v>
      </c>
      <c r="D7086" s="22"/>
      <c r="E7086" s="22"/>
      <c r="F7086" s="33"/>
      <c r="G7086" s="69" t="str">
        <f t="shared" si="110"/>
        <v/>
      </c>
    </row>
    <row r="7087" spans="1:7" ht="19.5" thickTop="1" thickBot="1">
      <c r="A7087" s="22"/>
      <c r="B7087" s="22"/>
      <c r="C7087" s="22" t="str">
        <f>IF(B7087&gt;0,VLOOKUP(B7087,'الموردين والمخازن'!$A$9:$L$10006,2,0)," ")</f>
        <v xml:space="preserve"> </v>
      </c>
      <c r="D7087" s="22"/>
      <c r="E7087" s="22"/>
      <c r="F7087" s="33"/>
      <c r="G7087" s="69" t="str">
        <f t="shared" si="110"/>
        <v/>
      </c>
    </row>
    <row r="7088" spans="1:7" ht="19.5" thickTop="1" thickBot="1">
      <c r="A7088" s="22"/>
      <c r="B7088" s="22"/>
      <c r="C7088" s="22" t="str">
        <f>IF(B7088&gt;0,VLOOKUP(B7088,'الموردين والمخازن'!$A$9:$L$10006,2,0)," ")</f>
        <v xml:space="preserve"> </v>
      </c>
      <c r="D7088" s="22"/>
      <c r="E7088" s="22"/>
      <c r="F7088" s="33"/>
      <c r="G7088" s="69" t="str">
        <f t="shared" si="110"/>
        <v/>
      </c>
    </row>
    <row r="7089" spans="1:7" ht="19.5" thickTop="1" thickBot="1">
      <c r="A7089" s="22"/>
      <c r="B7089" s="22"/>
      <c r="C7089" s="22" t="str">
        <f>IF(B7089&gt;0,VLOOKUP(B7089,'الموردين والمخازن'!$A$9:$L$10006,2,0)," ")</f>
        <v xml:space="preserve"> </v>
      </c>
      <c r="D7089" s="22"/>
      <c r="E7089" s="22"/>
      <c r="F7089" s="33"/>
      <c r="G7089" s="69" t="str">
        <f t="shared" si="110"/>
        <v/>
      </c>
    </row>
    <row r="7090" spans="1:7" ht="19.5" thickTop="1" thickBot="1">
      <c r="A7090" s="22"/>
      <c r="B7090" s="22"/>
      <c r="C7090" s="22" t="str">
        <f>IF(B7090&gt;0,VLOOKUP(B7090,'الموردين والمخازن'!$A$9:$L$10006,2,0)," ")</f>
        <v xml:space="preserve"> </v>
      </c>
      <c r="D7090" s="22"/>
      <c r="E7090" s="22"/>
      <c r="F7090" s="33"/>
      <c r="G7090" s="69" t="str">
        <f t="shared" si="110"/>
        <v/>
      </c>
    </row>
    <row r="7091" spans="1:7" ht="19.5" thickTop="1" thickBot="1">
      <c r="A7091" s="22"/>
      <c r="B7091" s="22"/>
      <c r="C7091" s="22" t="str">
        <f>IF(B7091&gt;0,VLOOKUP(B7091,'الموردين والمخازن'!$A$9:$L$10006,2,0)," ")</f>
        <v xml:space="preserve"> </v>
      </c>
      <c r="D7091" s="22"/>
      <c r="E7091" s="22"/>
      <c r="F7091" s="33"/>
      <c r="G7091" s="69" t="str">
        <f t="shared" si="110"/>
        <v/>
      </c>
    </row>
    <row r="7092" spans="1:7" ht="19.5" thickTop="1" thickBot="1">
      <c r="A7092" s="22"/>
      <c r="B7092" s="22"/>
      <c r="C7092" s="22" t="str">
        <f>IF(B7092&gt;0,VLOOKUP(B7092,'الموردين والمخازن'!$A$9:$L$10006,2,0)," ")</f>
        <v xml:space="preserve"> </v>
      </c>
      <c r="D7092" s="22"/>
      <c r="E7092" s="22"/>
      <c r="F7092" s="33"/>
      <c r="G7092" s="69" t="str">
        <f t="shared" si="110"/>
        <v/>
      </c>
    </row>
    <row r="7093" spans="1:7" ht="19.5" thickTop="1" thickBot="1">
      <c r="A7093" s="22"/>
      <c r="B7093" s="22"/>
      <c r="C7093" s="22" t="str">
        <f>IF(B7093&gt;0,VLOOKUP(B7093,'الموردين والمخازن'!$A$9:$L$10006,2,0)," ")</f>
        <v xml:space="preserve"> </v>
      </c>
      <c r="D7093" s="22"/>
      <c r="E7093" s="22"/>
      <c r="F7093" s="33"/>
      <c r="G7093" s="69" t="str">
        <f t="shared" si="110"/>
        <v/>
      </c>
    </row>
    <row r="7094" spans="1:7" ht="19.5" thickTop="1" thickBot="1">
      <c r="A7094" s="22"/>
      <c r="B7094" s="22"/>
      <c r="C7094" s="22" t="str">
        <f>IF(B7094&gt;0,VLOOKUP(B7094,'الموردين والمخازن'!$A$9:$L$10006,2,0)," ")</f>
        <v xml:space="preserve"> </v>
      </c>
      <c r="D7094" s="22"/>
      <c r="E7094" s="22"/>
      <c r="F7094" s="33"/>
      <c r="G7094" s="69" t="str">
        <f t="shared" si="110"/>
        <v/>
      </c>
    </row>
    <row r="7095" spans="1:7" ht="19.5" thickTop="1" thickBot="1">
      <c r="A7095" s="22"/>
      <c r="B7095" s="22"/>
      <c r="C7095" s="22" t="str">
        <f>IF(B7095&gt;0,VLOOKUP(B7095,'الموردين والمخازن'!$A$9:$L$10006,2,0)," ")</f>
        <v xml:space="preserve"> </v>
      </c>
      <c r="D7095" s="22"/>
      <c r="E7095" s="22"/>
      <c r="F7095" s="33"/>
      <c r="G7095" s="69" t="str">
        <f t="shared" si="110"/>
        <v/>
      </c>
    </row>
    <row r="7096" spans="1:7" ht="19.5" thickTop="1" thickBot="1">
      <c r="A7096" s="22"/>
      <c r="B7096" s="22"/>
      <c r="C7096" s="22" t="str">
        <f>IF(B7096&gt;0,VLOOKUP(B7096,'الموردين والمخازن'!$A$9:$L$10006,2,0)," ")</f>
        <v xml:space="preserve"> </v>
      </c>
      <c r="D7096" s="22"/>
      <c r="E7096" s="22"/>
      <c r="F7096" s="33"/>
      <c r="G7096" s="69" t="str">
        <f t="shared" si="110"/>
        <v/>
      </c>
    </row>
    <row r="7097" spans="1:7" ht="19.5" thickTop="1" thickBot="1">
      <c r="A7097" s="22"/>
      <c r="B7097" s="22"/>
      <c r="C7097" s="22" t="str">
        <f>IF(B7097&gt;0,VLOOKUP(B7097,'الموردين والمخازن'!$A$9:$L$10006,2,0)," ")</f>
        <v xml:space="preserve"> </v>
      </c>
      <c r="D7097" s="22"/>
      <c r="E7097" s="22"/>
      <c r="F7097" s="33"/>
      <c r="G7097" s="69" t="str">
        <f t="shared" si="110"/>
        <v/>
      </c>
    </row>
    <row r="7098" spans="1:7" ht="19.5" thickTop="1" thickBot="1">
      <c r="A7098" s="22"/>
      <c r="B7098" s="22"/>
      <c r="C7098" s="22" t="str">
        <f>IF(B7098&gt;0,VLOOKUP(B7098,'الموردين والمخازن'!$A$9:$L$10006,2,0)," ")</f>
        <v xml:space="preserve"> </v>
      </c>
      <c r="D7098" s="22"/>
      <c r="E7098" s="22"/>
      <c r="F7098" s="33"/>
      <c r="G7098" s="69" t="str">
        <f t="shared" si="110"/>
        <v/>
      </c>
    </row>
    <row r="7099" spans="1:7" ht="19.5" thickTop="1" thickBot="1">
      <c r="A7099" s="22"/>
      <c r="B7099" s="22"/>
      <c r="C7099" s="22" t="str">
        <f>IF(B7099&gt;0,VLOOKUP(B7099,'الموردين والمخازن'!$A$9:$L$10006,2,0)," ")</f>
        <v xml:space="preserve"> </v>
      </c>
      <c r="D7099" s="22"/>
      <c r="E7099" s="22"/>
      <c r="F7099" s="33"/>
      <c r="G7099" s="69" t="str">
        <f t="shared" si="110"/>
        <v/>
      </c>
    </row>
    <row r="7100" spans="1:7" ht="19.5" thickTop="1" thickBot="1">
      <c r="A7100" s="22"/>
      <c r="B7100" s="22"/>
      <c r="C7100" s="22" t="str">
        <f>IF(B7100&gt;0,VLOOKUP(B7100,'الموردين والمخازن'!$A$9:$L$10006,2,0)," ")</f>
        <v xml:space="preserve"> </v>
      </c>
      <c r="D7100" s="22"/>
      <c r="E7100" s="22"/>
      <c r="F7100" s="33"/>
      <c r="G7100" s="69" t="str">
        <f t="shared" si="110"/>
        <v/>
      </c>
    </row>
    <row r="7101" spans="1:7" ht="19.5" thickTop="1" thickBot="1">
      <c r="A7101" s="22"/>
      <c r="B7101" s="22"/>
      <c r="C7101" s="22" t="str">
        <f>IF(B7101&gt;0,VLOOKUP(B7101,'الموردين والمخازن'!$A$9:$L$10006,2,0)," ")</f>
        <v xml:space="preserve"> </v>
      </c>
      <c r="D7101" s="22"/>
      <c r="E7101" s="22"/>
      <c r="F7101" s="33"/>
      <c r="G7101" s="69" t="str">
        <f t="shared" si="110"/>
        <v/>
      </c>
    </row>
    <row r="7102" spans="1:7" ht="19.5" thickTop="1" thickBot="1">
      <c r="A7102" s="22"/>
      <c r="B7102" s="22"/>
      <c r="C7102" s="22" t="str">
        <f>IF(B7102&gt;0,VLOOKUP(B7102,'الموردين والمخازن'!$A$9:$L$10006,2,0)," ")</f>
        <v xml:space="preserve"> </v>
      </c>
      <c r="D7102" s="22"/>
      <c r="E7102" s="22"/>
      <c r="F7102" s="33"/>
      <c r="G7102" s="69" t="str">
        <f t="shared" si="110"/>
        <v/>
      </c>
    </row>
    <row r="7103" spans="1:7" ht="19.5" thickTop="1" thickBot="1">
      <c r="A7103" s="22"/>
      <c r="B7103" s="22"/>
      <c r="C7103" s="22" t="str">
        <f>IF(B7103&gt;0,VLOOKUP(B7103,'الموردين والمخازن'!$A$9:$L$10006,2,0)," ")</f>
        <v xml:space="preserve"> </v>
      </c>
      <c r="D7103" s="22"/>
      <c r="E7103" s="22"/>
      <c r="F7103" s="33"/>
      <c r="G7103" s="69" t="str">
        <f t="shared" si="110"/>
        <v/>
      </c>
    </row>
    <row r="7104" spans="1:7" ht="19.5" thickTop="1" thickBot="1">
      <c r="A7104" s="22"/>
      <c r="B7104" s="22"/>
      <c r="C7104" s="22" t="str">
        <f>IF(B7104&gt;0,VLOOKUP(B7104,'الموردين والمخازن'!$A$9:$L$10006,2,0)," ")</f>
        <v xml:space="preserve"> </v>
      </c>
      <c r="D7104" s="22"/>
      <c r="E7104" s="22"/>
      <c r="F7104" s="33"/>
      <c r="G7104" s="69" t="str">
        <f t="shared" si="110"/>
        <v/>
      </c>
    </row>
    <row r="7105" spans="1:7" ht="19.5" thickTop="1" thickBot="1">
      <c r="A7105" s="22"/>
      <c r="B7105" s="22"/>
      <c r="C7105" s="22" t="str">
        <f>IF(B7105&gt;0,VLOOKUP(B7105,'الموردين والمخازن'!$A$9:$L$10006,2,0)," ")</f>
        <v xml:space="preserve"> </v>
      </c>
      <c r="D7105" s="22"/>
      <c r="E7105" s="22"/>
      <c r="F7105" s="33"/>
      <c r="G7105" s="69" t="str">
        <f t="shared" si="110"/>
        <v/>
      </c>
    </row>
    <row r="7106" spans="1:7" ht="19.5" thickTop="1" thickBot="1">
      <c r="A7106" s="22"/>
      <c r="B7106" s="22"/>
      <c r="C7106" s="22" t="str">
        <f>IF(B7106&gt;0,VLOOKUP(B7106,'الموردين والمخازن'!$A$9:$L$10006,2,0)," ")</f>
        <v xml:space="preserve"> </v>
      </c>
      <c r="D7106" s="22"/>
      <c r="E7106" s="22"/>
      <c r="F7106" s="33"/>
      <c r="G7106" s="69" t="str">
        <f t="shared" si="110"/>
        <v/>
      </c>
    </row>
    <row r="7107" spans="1:7" ht="19.5" thickTop="1" thickBot="1">
      <c r="A7107" s="22"/>
      <c r="B7107" s="22"/>
      <c r="C7107" s="22" t="str">
        <f>IF(B7107&gt;0,VLOOKUP(B7107,'الموردين والمخازن'!$A$9:$L$10006,2,0)," ")</f>
        <v xml:space="preserve"> </v>
      </c>
      <c r="D7107" s="22"/>
      <c r="E7107" s="22"/>
      <c r="F7107" s="33"/>
      <c r="G7107" s="69" t="str">
        <f t="shared" si="110"/>
        <v/>
      </c>
    </row>
    <row r="7108" spans="1:7" ht="19.5" thickTop="1" thickBot="1">
      <c r="A7108" s="22"/>
      <c r="B7108" s="22"/>
      <c r="C7108" s="22" t="str">
        <f>IF(B7108&gt;0,VLOOKUP(B7108,'الموردين والمخازن'!$A$9:$L$10006,2,0)," ")</f>
        <v xml:space="preserve"> </v>
      </c>
      <c r="D7108" s="22"/>
      <c r="E7108" s="22"/>
      <c r="F7108" s="33"/>
      <c r="G7108" s="69" t="str">
        <f t="shared" si="110"/>
        <v/>
      </c>
    </row>
    <row r="7109" spans="1:7" ht="19.5" thickTop="1" thickBot="1">
      <c r="A7109" s="22"/>
      <c r="B7109" s="22"/>
      <c r="C7109" s="22" t="str">
        <f>IF(B7109&gt;0,VLOOKUP(B7109,'الموردين والمخازن'!$A$9:$L$10006,2,0)," ")</f>
        <v xml:space="preserve"> </v>
      </c>
      <c r="D7109" s="22"/>
      <c r="E7109" s="22"/>
      <c r="F7109" s="33"/>
      <c r="G7109" s="69" t="str">
        <f t="shared" si="110"/>
        <v/>
      </c>
    </row>
    <row r="7110" spans="1:7" ht="19.5" thickTop="1" thickBot="1">
      <c r="A7110" s="22"/>
      <c r="B7110" s="22"/>
      <c r="C7110" s="22" t="str">
        <f>IF(B7110&gt;0,VLOOKUP(B7110,'الموردين والمخازن'!$A$9:$L$10006,2,0)," ")</f>
        <v xml:space="preserve"> </v>
      </c>
      <c r="D7110" s="22"/>
      <c r="E7110" s="22"/>
      <c r="F7110" s="33"/>
      <c r="G7110" s="69" t="str">
        <f t="shared" si="110"/>
        <v/>
      </c>
    </row>
    <row r="7111" spans="1:7" ht="19.5" thickTop="1" thickBot="1">
      <c r="A7111" s="22"/>
      <c r="B7111" s="22"/>
      <c r="C7111" s="22" t="str">
        <f>IF(B7111&gt;0,VLOOKUP(B7111,'الموردين والمخازن'!$A$9:$L$10006,2,0)," ")</f>
        <v xml:space="preserve"> </v>
      </c>
      <c r="D7111" s="22"/>
      <c r="E7111" s="22"/>
      <c r="F7111" s="33"/>
      <c r="G7111" s="69" t="str">
        <f t="shared" si="110"/>
        <v/>
      </c>
    </row>
    <row r="7112" spans="1:7" ht="19.5" thickTop="1" thickBot="1">
      <c r="A7112" s="22"/>
      <c r="B7112" s="22"/>
      <c r="C7112" s="22" t="str">
        <f>IF(B7112&gt;0,VLOOKUP(B7112,'الموردين والمخازن'!$A$9:$L$10006,2,0)," ")</f>
        <v xml:space="preserve"> </v>
      </c>
      <c r="D7112" s="22"/>
      <c r="E7112" s="22"/>
      <c r="F7112" s="33"/>
      <c r="G7112" s="69" t="str">
        <f t="shared" si="110"/>
        <v/>
      </c>
    </row>
    <row r="7113" spans="1:7" ht="19.5" thickTop="1" thickBot="1">
      <c r="A7113" s="22"/>
      <c r="B7113" s="22"/>
      <c r="C7113" s="22" t="str">
        <f>IF(B7113&gt;0,VLOOKUP(B7113,'الموردين والمخازن'!$A$9:$L$10006,2,0)," ")</f>
        <v xml:space="preserve"> </v>
      </c>
      <c r="D7113" s="22"/>
      <c r="E7113" s="22"/>
      <c r="F7113" s="33"/>
      <c r="G7113" s="69" t="str">
        <f t="shared" ref="G7113:G7176" si="111">B7113&amp;A7113</f>
        <v/>
      </c>
    </row>
    <row r="7114" spans="1:7" ht="19.5" thickTop="1" thickBot="1">
      <c r="A7114" s="22"/>
      <c r="B7114" s="22"/>
      <c r="C7114" s="22" t="str">
        <f>IF(B7114&gt;0,VLOOKUP(B7114,'الموردين والمخازن'!$A$9:$L$10006,2,0)," ")</f>
        <v xml:space="preserve"> </v>
      </c>
      <c r="D7114" s="22"/>
      <c r="E7114" s="22"/>
      <c r="F7114" s="33"/>
      <c r="G7114" s="69" t="str">
        <f t="shared" si="111"/>
        <v/>
      </c>
    </row>
    <row r="7115" spans="1:7" ht="19.5" thickTop="1" thickBot="1">
      <c r="A7115" s="22"/>
      <c r="B7115" s="22"/>
      <c r="C7115" s="22" t="str">
        <f>IF(B7115&gt;0,VLOOKUP(B7115,'الموردين والمخازن'!$A$9:$L$10006,2,0)," ")</f>
        <v xml:space="preserve"> </v>
      </c>
      <c r="D7115" s="22"/>
      <c r="E7115" s="22"/>
      <c r="F7115" s="33"/>
      <c r="G7115" s="69" t="str">
        <f t="shared" si="111"/>
        <v/>
      </c>
    </row>
    <row r="7116" spans="1:7" ht="19.5" thickTop="1" thickBot="1">
      <c r="A7116" s="22"/>
      <c r="B7116" s="22"/>
      <c r="C7116" s="22" t="str">
        <f>IF(B7116&gt;0,VLOOKUP(B7116,'الموردين والمخازن'!$A$9:$L$10006,2,0)," ")</f>
        <v xml:space="preserve"> </v>
      </c>
      <c r="D7116" s="22"/>
      <c r="E7116" s="22"/>
      <c r="F7116" s="33"/>
      <c r="G7116" s="69" t="str">
        <f t="shared" si="111"/>
        <v/>
      </c>
    </row>
    <row r="7117" spans="1:7" ht="19.5" thickTop="1" thickBot="1">
      <c r="A7117" s="22"/>
      <c r="B7117" s="22"/>
      <c r="C7117" s="22" t="str">
        <f>IF(B7117&gt;0,VLOOKUP(B7117,'الموردين والمخازن'!$A$9:$L$10006,2,0)," ")</f>
        <v xml:space="preserve"> </v>
      </c>
      <c r="D7117" s="22"/>
      <c r="E7117" s="22"/>
      <c r="F7117" s="33"/>
      <c r="G7117" s="69" t="str">
        <f t="shared" si="111"/>
        <v/>
      </c>
    </row>
    <row r="7118" spans="1:7" ht="19.5" thickTop="1" thickBot="1">
      <c r="A7118" s="22"/>
      <c r="B7118" s="22"/>
      <c r="C7118" s="22" t="str">
        <f>IF(B7118&gt;0,VLOOKUP(B7118,'الموردين والمخازن'!$A$9:$L$10006,2,0)," ")</f>
        <v xml:space="preserve"> </v>
      </c>
      <c r="D7118" s="22"/>
      <c r="E7118" s="22"/>
      <c r="F7118" s="33"/>
      <c r="G7118" s="69" t="str">
        <f t="shared" si="111"/>
        <v/>
      </c>
    </row>
    <row r="7119" spans="1:7" ht="19.5" thickTop="1" thickBot="1">
      <c r="A7119" s="22"/>
      <c r="B7119" s="22"/>
      <c r="C7119" s="22" t="str">
        <f>IF(B7119&gt;0,VLOOKUP(B7119,'الموردين والمخازن'!$A$9:$L$10006,2,0)," ")</f>
        <v xml:space="preserve"> </v>
      </c>
      <c r="D7119" s="22"/>
      <c r="E7119" s="22"/>
      <c r="F7119" s="33"/>
      <c r="G7119" s="69" t="str">
        <f t="shared" si="111"/>
        <v/>
      </c>
    </row>
    <row r="7120" spans="1:7" ht="19.5" thickTop="1" thickBot="1">
      <c r="A7120" s="22"/>
      <c r="B7120" s="22"/>
      <c r="C7120" s="22" t="str">
        <f>IF(B7120&gt;0,VLOOKUP(B7120,'الموردين والمخازن'!$A$9:$L$10006,2,0)," ")</f>
        <v xml:space="preserve"> </v>
      </c>
      <c r="D7120" s="22"/>
      <c r="E7120" s="22"/>
      <c r="F7120" s="33"/>
      <c r="G7120" s="69" t="str">
        <f t="shared" si="111"/>
        <v/>
      </c>
    </row>
    <row r="7121" spans="1:7" ht="19.5" thickTop="1" thickBot="1">
      <c r="A7121" s="22"/>
      <c r="B7121" s="22"/>
      <c r="C7121" s="22" t="str">
        <f>IF(B7121&gt;0,VLOOKUP(B7121,'الموردين والمخازن'!$A$9:$L$10006,2,0)," ")</f>
        <v xml:space="preserve"> </v>
      </c>
      <c r="D7121" s="22"/>
      <c r="E7121" s="22"/>
      <c r="F7121" s="33"/>
      <c r="G7121" s="69" t="str">
        <f t="shared" si="111"/>
        <v/>
      </c>
    </row>
    <row r="7122" spans="1:7" ht="19.5" thickTop="1" thickBot="1">
      <c r="A7122" s="22"/>
      <c r="B7122" s="22"/>
      <c r="C7122" s="22" t="str">
        <f>IF(B7122&gt;0,VLOOKUP(B7122,'الموردين والمخازن'!$A$9:$L$10006,2,0)," ")</f>
        <v xml:space="preserve"> </v>
      </c>
      <c r="D7122" s="22"/>
      <c r="E7122" s="22"/>
      <c r="F7122" s="33"/>
      <c r="G7122" s="69" t="str">
        <f t="shared" si="111"/>
        <v/>
      </c>
    </row>
    <row r="7123" spans="1:7" ht="19.5" thickTop="1" thickBot="1">
      <c r="A7123" s="22"/>
      <c r="B7123" s="22"/>
      <c r="C7123" s="22" t="str">
        <f>IF(B7123&gt;0,VLOOKUP(B7123,'الموردين والمخازن'!$A$9:$L$10006,2,0)," ")</f>
        <v xml:space="preserve"> </v>
      </c>
      <c r="D7123" s="22"/>
      <c r="E7123" s="22"/>
      <c r="F7123" s="33"/>
      <c r="G7123" s="69" t="str">
        <f t="shared" si="111"/>
        <v/>
      </c>
    </row>
    <row r="7124" spans="1:7" ht="19.5" thickTop="1" thickBot="1">
      <c r="A7124" s="22"/>
      <c r="B7124" s="22"/>
      <c r="C7124" s="22" t="str">
        <f>IF(B7124&gt;0,VLOOKUP(B7124,'الموردين والمخازن'!$A$9:$L$10006,2,0)," ")</f>
        <v xml:space="preserve"> </v>
      </c>
      <c r="D7124" s="22"/>
      <c r="E7124" s="22"/>
      <c r="F7124" s="33"/>
      <c r="G7124" s="69" t="str">
        <f t="shared" si="111"/>
        <v/>
      </c>
    </row>
    <row r="7125" spans="1:7" ht="19.5" thickTop="1" thickBot="1">
      <c r="A7125" s="22"/>
      <c r="B7125" s="22"/>
      <c r="C7125" s="22" t="str">
        <f>IF(B7125&gt;0,VLOOKUP(B7125,'الموردين والمخازن'!$A$9:$L$10006,2,0)," ")</f>
        <v xml:space="preserve"> </v>
      </c>
      <c r="D7125" s="22"/>
      <c r="E7125" s="22"/>
      <c r="F7125" s="33"/>
      <c r="G7125" s="69" t="str">
        <f t="shared" si="111"/>
        <v/>
      </c>
    </row>
    <row r="7126" spans="1:7" ht="19.5" thickTop="1" thickBot="1">
      <c r="A7126" s="22"/>
      <c r="B7126" s="22"/>
      <c r="C7126" s="22" t="str">
        <f>IF(B7126&gt;0,VLOOKUP(B7126,'الموردين والمخازن'!$A$9:$L$10006,2,0)," ")</f>
        <v xml:space="preserve"> </v>
      </c>
      <c r="D7126" s="22"/>
      <c r="E7126" s="22"/>
      <c r="F7126" s="33"/>
      <c r="G7126" s="69" t="str">
        <f t="shared" si="111"/>
        <v/>
      </c>
    </row>
    <row r="7127" spans="1:7" ht="19.5" thickTop="1" thickBot="1">
      <c r="A7127" s="22"/>
      <c r="B7127" s="22"/>
      <c r="C7127" s="22" t="str">
        <f>IF(B7127&gt;0,VLOOKUP(B7127,'الموردين والمخازن'!$A$9:$L$10006,2,0)," ")</f>
        <v xml:space="preserve"> </v>
      </c>
      <c r="D7127" s="22"/>
      <c r="E7127" s="22"/>
      <c r="F7127" s="33"/>
      <c r="G7127" s="69" t="str">
        <f t="shared" si="111"/>
        <v/>
      </c>
    </row>
    <row r="7128" spans="1:7" ht="19.5" thickTop="1" thickBot="1">
      <c r="A7128" s="22"/>
      <c r="B7128" s="22"/>
      <c r="C7128" s="22" t="str">
        <f>IF(B7128&gt;0,VLOOKUP(B7128,'الموردين والمخازن'!$A$9:$L$10006,2,0)," ")</f>
        <v xml:space="preserve"> </v>
      </c>
      <c r="D7128" s="22"/>
      <c r="E7128" s="22"/>
      <c r="F7128" s="33"/>
      <c r="G7128" s="69" t="str">
        <f t="shared" si="111"/>
        <v/>
      </c>
    </row>
    <row r="7129" spans="1:7" ht="19.5" thickTop="1" thickBot="1">
      <c r="A7129" s="22"/>
      <c r="B7129" s="22"/>
      <c r="C7129" s="22" t="str">
        <f>IF(B7129&gt;0,VLOOKUP(B7129,'الموردين والمخازن'!$A$9:$L$10006,2,0)," ")</f>
        <v xml:space="preserve"> </v>
      </c>
      <c r="D7129" s="22"/>
      <c r="E7129" s="22"/>
      <c r="F7129" s="33"/>
      <c r="G7129" s="69" t="str">
        <f t="shared" si="111"/>
        <v/>
      </c>
    </row>
    <row r="7130" spans="1:7" ht="19.5" thickTop="1" thickBot="1">
      <c r="A7130" s="22"/>
      <c r="B7130" s="22"/>
      <c r="C7130" s="22" t="str">
        <f>IF(B7130&gt;0,VLOOKUP(B7130,'الموردين والمخازن'!$A$9:$L$10006,2,0)," ")</f>
        <v xml:space="preserve"> </v>
      </c>
      <c r="D7130" s="22"/>
      <c r="E7130" s="22"/>
      <c r="F7130" s="33"/>
      <c r="G7130" s="69" t="str">
        <f t="shared" si="111"/>
        <v/>
      </c>
    </row>
    <row r="7131" spans="1:7" ht="19.5" thickTop="1" thickBot="1">
      <c r="A7131" s="22"/>
      <c r="B7131" s="22"/>
      <c r="C7131" s="22" t="str">
        <f>IF(B7131&gt;0,VLOOKUP(B7131,'الموردين والمخازن'!$A$9:$L$10006,2,0)," ")</f>
        <v xml:space="preserve"> </v>
      </c>
      <c r="D7131" s="22"/>
      <c r="E7131" s="22"/>
      <c r="F7131" s="33"/>
      <c r="G7131" s="69" t="str">
        <f t="shared" si="111"/>
        <v/>
      </c>
    </row>
    <row r="7132" spans="1:7" ht="19.5" thickTop="1" thickBot="1">
      <c r="A7132" s="22"/>
      <c r="B7132" s="22"/>
      <c r="C7132" s="22" t="str">
        <f>IF(B7132&gt;0,VLOOKUP(B7132,'الموردين والمخازن'!$A$9:$L$10006,2,0)," ")</f>
        <v xml:space="preserve"> </v>
      </c>
      <c r="D7132" s="22"/>
      <c r="E7132" s="22"/>
      <c r="F7132" s="33"/>
      <c r="G7132" s="69" t="str">
        <f t="shared" si="111"/>
        <v/>
      </c>
    </row>
    <row r="7133" spans="1:7" ht="19.5" thickTop="1" thickBot="1">
      <c r="A7133" s="22"/>
      <c r="B7133" s="22"/>
      <c r="C7133" s="22" t="str">
        <f>IF(B7133&gt;0,VLOOKUP(B7133,'الموردين والمخازن'!$A$9:$L$10006,2,0)," ")</f>
        <v xml:space="preserve"> </v>
      </c>
      <c r="D7133" s="22"/>
      <c r="E7133" s="22"/>
      <c r="F7133" s="33"/>
      <c r="G7133" s="69" t="str">
        <f t="shared" si="111"/>
        <v/>
      </c>
    </row>
    <row r="7134" spans="1:7" ht="19.5" thickTop="1" thickBot="1">
      <c r="A7134" s="22"/>
      <c r="B7134" s="22"/>
      <c r="C7134" s="22" t="str">
        <f>IF(B7134&gt;0,VLOOKUP(B7134,'الموردين والمخازن'!$A$9:$L$10006,2,0)," ")</f>
        <v xml:space="preserve"> </v>
      </c>
      <c r="D7134" s="22"/>
      <c r="E7134" s="22"/>
      <c r="F7134" s="33"/>
      <c r="G7134" s="69" t="str">
        <f t="shared" si="111"/>
        <v/>
      </c>
    </row>
    <row r="7135" spans="1:7" ht="19.5" thickTop="1" thickBot="1">
      <c r="A7135" s="22"/>
      <c r="B7135" s="22"/>
      <c r="C7135" s="22" t="str">
        <f>IF(B7135&gt;0,VLOOKUP(B7135,'الموردين والمخازن'!$A$9:$L$10006,2,0)," ")</f>
        <v xml:space="preserve"> </v>
      </c>
      <c r="D7135" s="22"/>
      <c r="E7135" s="22"/>
      <c r="F7135" s="33"/>
      <c r="G7135" s="69" t="str">
        <f t="shared" si="111"/>
        <v/>
      </c>
    </row>
    <row r="7136" spans="1:7" ht="19.5" thickTop="1" thickBot="1">
      <c r="A7136" s="22"/>
      <c r="B7136" s="22"/>
      <c r="C7136" s="22" t="str">
        <f>IF(B7136&gt;0,VLOOKUP(B7136,'الموردين والمخازن'!$A$9:$L$10006,2,0)," ")</f>
        <v xml:space="preserve"> </v>
      </c>
      <c r="D7136" s="22"/>
      <c r="E7136" s="22"/>
      <c r="F7136" s="33"/>
      <c r="G7136" s="69" t="str">
        <f t="shared" si="111"/>
        <v/>
      </c>
    </row>
    <row r="7137" spans="1:7" ht="19.5" thickTop="1" thickBot="1">
      <c r="A7137" s="22"/>
      <c r="B7137" s="22"/>
      <c r="C7137" s="22" t="str">
        <f>IF(B7137&gt;0,VLOOKUP(B7137,'الموردين والمخازن'!$A$9:$L$10006,2,0)," ")</f>
        <v xml:space="preserve"> </v>
      </c>
      <c r="D7137" s="22"/>
      <c r="E7137" s="22"/>
      <c r="F7137" s="33"/>
      <c r="G7137" s="69" t="str">
        <f t="shared" si="111"/>
        <v/>
      </c>
    </row>
    <row r="7138" spans="1:7" ht="19.5" thickTop="1" thickBot="1">
      <c r="A7138" s="22"/>
      <c r="B7138" s="22"/>
      <c r="C7138" s="22" t="str">
        <f>IF(B7138&gt;0,VLOOKUP(B7138,'الموردين والمخازن'!$A$9:$L$10006,2,0)," ")</f>
        <v xml:space="preserve"> </v>
      </c>
      <c r="D7138" s="22"/>
      <c r="E7138" s="22"/>
      <c r="F7138" s="33"/>
      <c r="G7138" s="69" t="str">
        <f t="shared" si="111"/>
        <v/>
      </c>
    </row>
    <row r="7139" spans="1:7" ht="19.5" thickTop="1" thickBot="1">
      <c r="A7139" s="22"/>
      <c r="B7139" s="22"/>
      <c r="C7139" s="22" t="str">
        <f>IF(B7139&gt;0,VLOOKUP(B7139,'الموردين والمخازن'!$A$9:$L$10006,2,0)," ")</f>
        <v xml:space="preserve"> </v>
      </c>
      <c r="D7139" s="22"/>
      <c r="E7139" s="22"/>
      <c r="F7139" s="33"/>
      <c r="G7139" s="69" t="str">
        <f t="shared" si="111"/>
        <v/>
      </c>
    </row>
    <row r="7140" spans="1:7" ht="19.5" thickTop="1" thickBot="1">
      <c r="A7140" s="22"/>
      <c r="B7140" s="22"/>
      <c r="C7140" s="22" t="str">
        <f>IF(B7140&gt;0,VLOOKUP(B7140,'الموردين والمخازن'!$A$9:$L$10006,2,0)," ")</f>
        <v xml:space="preserve"> </v>
      </c>
      <c r="D7140" s="22"/>
      <c r="E7140" s="22"/>
      <c r="F7140" s="33"/>
      <c r="G7140" s="69" t="str">
        <f t="shared" si="111"/>
        <v/>
      </c>
    </row>
    <row r="7141" spans="1:7" ht="19.5" thickTop="1" thickBot="1">
      <c r="A7141" s="22"/>
      <c r="B7141" s="22"/>
      <c r="C7141" s="22" t="str">
        <f>IF(B7141&gt;0,VLOOKUP(B7141,'الموردين والمخازن'!$A$9:$L$10006,2,0)," ")</f>
        <v xml:space="preserve"> </v>
      </c>
      <c r="D7141" s="22"/>
      <c r="E7141" s="22"/>
      <c r="F7141" s="33"/>
      <c r="G7141" s="69" t="str">
        <f t="shared" si="111"/>
        <v/>
      </c>
    </row>
    <row r="7142" spans="1:7" ht="19.5" thickTop="1" thickBot="1">
      <c r="A7142" s="22"/>
      <c r="B7142" s="22"/>
      <c r="C7142" s="22" t="str">
        <f>IF(B7142&gt;0,VLOOKUP(B7142,'الموردين والمخازن'!$A$9:$L$10006,2,0)," ")</f>
        <v xml:space="preserve"> </v>
      </c>
      <c r="D7142" s="22"/>
      <c r="E7142" s="22"/>
      <c r="F7142" s="33"/>
      <c r="G7142" s="69" t="str">
        <f t="shared" si="111"/>
        <v/>
      </c>
    </row>
    <row r="7143" spans="1:7" ht="19.5" thickTop="1" thickBot="1">
      <c r="A7143" s="22"/>
      <c r="B7143" s="22"/>
      <c r="C7143" s="22" t="str">
        <f>IF(B7143&gt;0,VLOOKUP(B7143,'الموردين والمخازن'!$A$9:$L$10006,2,0)," ")</f>
        <v xml:space="preserve"> </v>
      </c>
      <c r="D7143" s="22"/>
      <c r="E7143" s="22"/>
      <c r="F7143" s="33"/>
      <c r="G7143" s="69" t="str">
        <f t="shared" si="111"/>
        <v/>
      </c>
    </row>
    <row r="7144" spans="1:7" ht="19.5" thickTop="1" thickBot="1">
      <c r="A7144" s="22"/>
      <c r="B7144" s="22"/>
      <c r="C7144" s="22" t="str">
        <f>IF(B7144&gt;0,VLOOKUP(B7144,'الموردين والمخازن'!$A$9:$L$10006,2,0)," ")</f>
        <v xml:space="preserve"> </v>
      </c>
      <c r="D7144" s="22"/>
      <c r="E7144" s="22"/>
      <c r="F7144" s="33"/>
      <c r="G7144" s="69" t="str">
        <f t="shared" si="111"/>
        <v/>
      </c>
    </row>
    <row r="7145" spans="1:7" ht="19.5" thickTop="1" thickBot="1">
      <c r="A7145" s="22"/>
      <c r="B7145" s="22"/>
      <c r="C7145" s="22" t="str">
        <f>IF(B7145&gt;0,VLOOKUP(B7145,'الموردين والمخازن'!$A$9:$L$10006,2,0)," ")</f>
        <v xml:space="preserve"> </v>
      </c>
      <c r="D7145" s="22"/>
      <c r="E7145" s="22"/>
      <c r="F7145" s="33"/>
      <c r="G7145" s="69" t="str">
        <f t="shared" si="111"/>
        <v/>
      </c>
    </row>
    <row r="7146" spans="1:7" ht="19.5" thickTop="1" thickBot="1">
      <c r="A7146" s="22"/>
      <c r="B7146" s="22"/>
      <c r="C7146" s="22" t="str">
        <f>IF(B7146&gt;0,VLOOKUP(B7146,'الموردين والمخازن'!$A$9:$L$10006,2,0)," ")</f>
        <v xml:space="preserve"> </v>
      </c>
      <c r="D7146" s="22"/>
      <c r="E7146" s="22"/>
      <c r="F7146" s="33"/>
      <c r="G7146" s="69" t="str">
        <f t="shared" si="111"/>
        <v/>
      </c>
    </row>
    <row r="7147" spans="1:7" ht="19.5" thickTop="1" thickBot="1">
      <c r="A7147" s="22"/>
      <c r="B7147" s="22"/>
      <c r="C7147" s="22" t="str">
        <f>IF(B7147&gt;0,VLOOKUP(B7147,'الموردين والمخازن'!$A$9:$L$10006,2,0)," ")</f>
        <v xml:space="preserve"> </v>
      </c>
      <c r="D7147" s="22"/>
      <c r="E7147" s="22"/>
      <c r="F7147" s="33"/>
      <c r="G7147" s="69" t="str">
        <f t="shared" si="111"/>
        <v/>
      </c>
    </row>
    <row r="7148" spans="1:7" ht="19.5" thickTop="1" thickBot="1">
      <c r="A7148" s="22"/>
      <c r="B7148" s="22"/>
      <c r="C7148" s="22" t="str">
        <f>IF(B7148&gt;0,VLOOKUP(B7148,'الموردين والمخازن'!$A$9:$L$10006,2,0)," ")</f>
        <v xml:space="preserve"> </v>
      </c>
      <c r="D7148" s="22"/>
      <c r="E7148" s="22"/>
      <c r="F7148" s="33"/>
      <c r="G7148" s="69" t="str">
        <f t="shared" si="111"/>
        <v/>
      </c>
    </row>
    <row r="7149" spans="1:7" ht="19.5" thickTop="1" thickBot="1">
      <c r="A7149" s="22"/>
      <c r="B7149" s="22"/>
      <c r="C7149" s="22" t="str">
        <f>IF(B7149&gt;0,VLOOKUP(B7149,'الموردين والمخازن'!$A$9:$L$10006,2,0)," ")</f>
        <v xml:space="preserve"> </v>
      </c>
      <c r="D7149" s="22"/>
      <c r="E7149" s="22"/>
      <c r="F7149" s="33"/>
      <c r="G7149" s="69" t="str">
        <f t="shared" si="111"/>
        <v/>
      </c>
    </row>
    <row r="7150" spans="1:7" ht="19.5" thickTop="1" thickBot="1">
      <c r="A7150" s="22"/>
      <c r="B7150" s="22"/>
      <c r="C7150" s="22" t="str">
        <f>IF(B7150&gt;0,VLOOKUP(B7150,'الموردين والمخازن'!$A$9:$L$10006,2,0)," ")</f>
        <v xml:space="preserve"> </v>
      </c>
      <c r="D7150" s="22"/>
      <c r="E7150" s="22"/>
      <c r="F7150" s="33"/>
      <c r="G7150" s="69" t="str">
        <f t="shared" si="111"/>
        <v/>
      </c>
    </row>
    <row r="7151" spans="1:7" ht="19.5" thickTop="1" thickBot="1">
      <c r="A7151" s="22"/>
      <c r="B7151" s="22"/>
      <c r="C7151" s="22" t="str">
        <f>IF(B7151&gt;0,VLOOKUP(B7151,'الموردين والمخازن'!$A$9:$L$10006,2,0)," ")</f>
        <v xml:space="preserve"> </v>
      </c>
      <c r="D7151" s="22"/>
      <c r="E7151" s="22"/>
      <c r="F7151" s="33"/>
      <c r="G7151" s="69" t="str">
        <f t="shared" si="111"/>
        <v/>
      </c>
    </row>
    <row r="7152" spans="1:7" ht="19.5" thickTop="1" thickBot="1">
      <c r="A7152" s="22"/>
      <c r="B7152" s="22"/>
      <c r="C7152" s="22" t="str">
        <f>IF(B7152&gt;0,VLOOKUP(B7152,'الموردين والمخازن'!$A$9:$L$10006,2,0)," ")</f>
        <v xml:space="preserve"> </v>
      </c>
      <c r="D7152" s="22"/>
      <c r="E7152" s="22"/>
      <c r="F7152" s="33"/>
      <c r="G7152" s="69" t="str">
        <f t="shared" si="111"/>
        <v/>
      </c>
    </row>
    <row r="7153" spans="1:7" ht="19.5" thickTop="1" thickBot="1">
      <c r="A7153" s="22"/>
      <c r="B7153" s="22"/>
      <c r="C7153" s="22" t="str">
        <f>IF(B7153&gt;0,VLOOKUP(B7153,'الموردين والمخازن'!$A$9:$L$10006,2,0)," ")</f>
        <v xml:space="preserve"> </v>
      </c>
      <c r="D7153" s="22"/>
      <c r="E7153" s="22"/>
      <c r="F7153" s="33"/>
      <c r="G7153" s="69" t="str">
        <f t="shared" si="111"/>
        <v/>
      </c>
    </row>
    <row r="7154" spans="1:7" ht="19.5" thickTop="1" thickBot="1">
      <c r="A7154" s="22"/>
      <c r="B7154" s="22"/>
      <c r="C7154" s="22" t="str">
        <f>IF(B7154&gt;0,VLOOKUP(B7154,'الموردين والمخازن'!$A$9:$L$10006,2,0)," ")</f>
        <v xml:space="preserve"> </v>
      </c>
      <c r="D7154" s="22"/>
      <c r="E7154" s="22"/>
      <c r="F7154" s="33"/>
      <c r="G7154" s="69" t="str">
        <f t="shared" si="111"/>
        <v/>
      </c>
    </row>
    <row r="7155" spans="1:7" ht="19.5" thickTop="1" thickBot="1">
      <c r="A7155" s="22"/>
      <c r="B7155" s="22"/>
      <c r="C7155" s="22" t="str">
        <f>IF(B7155&gt;0,VLOOKUP(B7155,'الموردين والمخازن'!$A$9:$L$10006,2,0)," ")</f>
        <v xml:space="preserve"> </v>
      </c>
      <c r="D7155" s="22"/>
      <c r="E7155" s="22"/>
      <c r="F7155" s="33"/>
      <c r="G7155" s="69" t="str">
        <f t="shared" si="111"/>
        <v/>
      </c>
    </row>
    <row r="7156" spans="1:7" ht="19.5" thickTop="1" thickBot="1">
      <c r="A7156" s="22"/>
      <c r="B7156" s="22"/>
      <c r="C7156" s="22" t="str">
        <f>IF(B7156&gt;0,VLOOKUP(B7156,'الموردين والمخازن'!$A$9:$L$10006,2,0)," ")</f>
        <v xml:space="preserve"> </v>
      </c>
      <c r="D7156" s="22"/>
      <c r="E7156" s="22"/>
      <c r="F7156" s="33"/>
      <c r="G7156" s="69" t="str">
        <f t="shared" si="111"/>
        <v/>
      </c>
    </row>
    <row r="7157" spans="1:7" ht="19.5" thickTop="1" thickBot="1">
      <c r="A7157" s="22"/>
      <c r="B7157" s="22"/>
      <c r="C7157" s="22" t="str">
        <f>IF(B7157&gt;0,VLOOKUP(B7157,'الموردين والمخازن'!$A$9:$L$10006,2,0)," ")</f>
        <v xml:space="preserve"> </v>
      </c>
      <c r="D7157" s="22"/>
      <c r="E7157" s="22"/>
      <c r="F7157" s="33"/>
      <c r="G7157" s="69" t="str">
        <f t="shared" si="111"/>
        <v/>
      </c>
    </row>
    <row r="7158" spans="1:7" ht="19.5" thickTop="1" thickBot="1">
      <c r="A7158" s="22"/>
      <c r="B7158" s="22"/>
      <c r="C7158" s="22" t="str">
        <f>IF(B7158&gt;0,VLOOKUP(B7158,'الموردين والمخازن'!$A$9:$L$10006,2,0)," ")</f>
        <v xml:space="preserve"> </v>
      </c>
      <c r="D7158" s="22"/>
      <c r="E7158" s="22"/>
      <c r="F7158" s="33"/>
      <c r="G7158" s="69" t="str">
        <f t="shared" si="111"/>
        <v/>
      </c>
    </row>
    <row r="7159" spans="1:7" ht="19.5" thickTop="1" thickBot="1">
      <c r="A7159" s="22"/>
      <c r="B7159" s="22"/>
      <c r="C7159" s="22" t="str">
        <f>IF(B7159&gt;0,VLOOKUP(B7159,'الموردين والمخازن'!$A$9:$L$10006,2,0)," ")</f>
        <v xml:space="preserve"> </v>
      </c>
      <c r="D7159" s="22"/>
      <c r="E7159" s="22"/>
      <c r="F7159" s="33"/>
      <c r="G7159" s="69" t="str">
        <f t="shared" si="111"/>
        <v/>
      </c>
    </row>
    <row r="7160" spans="1:7" ht="19.5" thickTop="1" thickBot="1">
      <c r="A7160" s="22"/>
      <c r="B7160" s="22"/>
      <c r="C7160" s="22" t="str">
        <f>IF(B7160&gt;0,VLOOKUP(B7160,'الموردين والمخازن'!$A$9:$L$10006,2,0)," ")</f>
        <v xml:space="preserve"> </v>
      </c>
      <c r="D7160" s="22"/>
      <c r="E7160" s="22"/>
      <c r="F7160" s="33"/>
      <c r="G7160" s="69" t="str">
        <f t="shared" si="111"/>
        <v/>
      </c>
    </row>
    <row r="7161" spans="1:7" ht="19.5" thickTop="1" thickBot="1">
      <c r="A7161" s="22"/>
      <c r="B7161" s="22"/>
      <c r="C7161" s="22" t="str">
        <f>IF(B7161&gt;0,VLOOKUP(B7161,'الموردين والمخازن'!$A$9:$L$10006,2,0)," ")</f>
        <v xml:space="preserve"> </v>
      </c>
      <c r="D7161" s="22"/>
      <c r="E7161" s="22"/>
      <c r="F7161" s="33"/>
      <c r="G7161" s="69" t="str">
        <f t="shared" si="111"/>
        <v/>
      </c>
    </row>
    <row r="7162" spans="1:7" ht="19.5" thickTop="1" thickBot="1">
      <c r="A7162" s="22"/>
      <c r="B7162" s="22"/>
      <c r="C7162" s="22" t="str">
        <f>IF(B7162&gt;0,VLOOKUP(B7162,'الموردين والمخازن'!$A$9:$L$10006,2,0)," ")</f>
        <v xml:space="preserve"> </v>
      </c>
      <c r="D7162" s="22"/>
      <c r="E7162" s="22"/>
      <c r="F7162" s="33"/>
      <c r="G7162" s="69" t="str">
        <f t="shared" si="111"/>
        <v/>
      </c>
    </row>
    <row r="7163" spans="1:7" ht="19.5" thickTop="1" thickBot="1">
      <c r="A7163" s="22"/>
      <c r="B7163" s="22"/>
      <c r="C7163" s="22" t="str">
        <f>IF(B7163&gt;0,VLOOKUP(B7163,'الموردين والمخازن'!$A$9:$L$10006,2,0)," ")</f>
        <v xml:space="preserve"> </v>
      </c>
      <c r="D7163" s="22"/>
      <c r="E7163" s="22"/>
      <c r="F7163" s="33"/>
      <c r="G7163" s="69" t="str">
        <f t="shared" si="111"/>
        <v/>
      </c>
    </row>
    <row r="7164" spans="1:7" ht="19.5" thickTop="1" thickBot="1">
      <c r="A7164" s="22"/>
      <c r="B7164" s="22"/>
      <c r="C7164" s="22" t="str">
        <f>IF(B7164&gt;0,VLOOKUP(B7164,'الموردين والمخازن'!$A$9:$L$10006,2,0)," ")</f>
        <v xml:space="preserve"> </v>
      </c>
      <c r="D7164" s="22"/>
      <c r="E7164" s="22"/>
      <c r="F7164" s="33"/>
      <c r="G7164" s="69" t="str">
        <f t="shared" si="111"/>
        <v/>
      </c>
    </row>
    <row r="7165" spans="1:7" ht="19.5" thickTop="1" thickBot="1">
      <c r="A7165" s="22"/>
      <c r="B7165" s="22"/>
      <c r="C7165" s="22" t="str">
        <f>IF(B7165&gt;0,VLOOKUP(B7165,'الموردين والمخازن'!$A$9:$L$10006,2,0)," ")</f>
        <v xml:space="preserve"> </v>
      </c>
      <c r="D7165" s="22"/>
      <c r="E7165" s="22"/>
      <c r="F7165" s="33"/>
      <c r="G7165" s="69" t="str">
        <f t="shared" si="111"/>
        <v/>
      </c>
    </row>
    <row r="7166" spans="1:7" ht="19.5" thickTop="1" thickBot="1">
      <c r="A7166" s="22"/>
      <c r="B7166" s="22"/>
      <c r="C7166" s="22" t="str">
        <f>IF(B7166&gt;0,VLOOKUP(B7166,'الموردين والمخازن'!$A$9:$L$10006,2,0)," ")</f>
        <v xml:space="preserve"> </v>
      </c>
      <c r="D7166" s="22"/>
      <c r="E7166" s="22"/>
      <c r="F7166" s="33"/>
      <c r="G7166" s="69" t="str">
        <f t="shared" si="111"/>
        <v/>
      </c>
    </row>
    <row r="7167" spans="1:7" ht="19.5" thickTop="1" thickBot="1">
      <c r="A7167" s="22"/>
      <c r="B7167" s="22"/>
      <c r="C7167" s="22" t="str">
        <f>IF(B7167&gt;0,VLOOKUP(B7167,'الموردين والمخازن'!$A$9:$L$10006,2,0)," ")</f>
        <v xml:space="preserve"> </v>
      </c>
      <c r="D7167" s="22"/>
      <c r="E7167" s="22"/>
      <c r="F7167" s="33"/>
      <c r="G7167" s="69" t="str">
        <f t="shared" si="111"/>
        <v/>
      </c>
    </row>
    <row r="7168" spans="1:7" ht="19.5" thickTop="1" thickBot="1">
      <c r="A7168" s="22"/>
      <c r="B7168" s="22"/>
      <c r="C7168" s="22" t="str">
        <f>IF(B7168&gt;0,VLOOKUP(B7168,'الموردين والمخازن'!$A$9:$L$10006,2,0)," ")</f>
        <v xml:space="preserve"> </v>
      </c>
      <c r="D7168" s="22"/>
      <c r="E7168" s="22"/>
      <c r="F7168" s="33"/>
      <c r="G7168" s="69" t="str">
        <f t="shared" si="111"/>
        <v/>
      </c>
    </row>
    <row r="7169" spans="1:7" ht="19.5" thickTop="1" thickBot="1">
      <c r="A7169" s="22"/>
      <c r="B7169" s="22"/>
      <c r="C7169" s="22" t="str">
        <f>IF(B7169&gt;0,VLOOKUP(B7169,'الموردين والمخازن'!$A$9:$L$10006,2,0)," ")</f>
        <v xml:space="preserve"> </v>
      </c>
      <c r="D7169" s="22"/>
      <c r="E7169" s="22"/>
      <c r="F7169" s="33"/>
      <c r="G7169" s="69" t="str">
        <f t="shared" si="111"/>
        <v/>
      </c>
    </row>
    <row r="7170" spans="1:7" ht="19.5" thickTop="1" thickBot="1">
      <c r="A7170" s="22"/>
      <c r="B7170" s="22"/>
      <c r="C7170" s="22" t="str">
        <f>IF(B7170&gt;0,VLOOKUP(B7170,'الموردين والمخازن'!$A$9:$L$10006,2,0)," ")</f>
        <v xml:space="preserve"> </v>
      </c>
      <c r="D7170" s="22"/>
      <c r="E7170" s="22"/>
      <c r="F7170" s="33"/>
      <c r="G7170" s="69" t="str">
        <f t="shared" si="111"/>
        <v/>
      </c>
    </row>
    <row r="7171" spans="1:7" ht="19.5" thickTop="1" thickBot="1">
      <c r="A7171" s="22"/>
      <c r="B7171" s="22"/>
      <c r="C7171" s="22" t="str">
        <f>IF(B7171&gt;0,VLOOKUP(B7171,'الموردين والمخازن'!$A$9:$L$10006,2,0)," ")</f>
        <v xml:space="preserve"> </v>
      </c>
      <c r="D7171" s="22"/>
      <c r="E7171" s="22"/>
      <c r="F7171" s="33"/>
      <c r="G7171" s="69" t="str">
        <f t="shared" si="111"/>
        <v/>
      </c>
    </row>
    <row r="7172" spans="1:7" ht="19.5" thickTop="1" thickBot="1">
      <c r="A7172" s="22"/>
      <c r="B7172" s="22"/>
      <c r="C7172" s="22" t="str">
        <f>IF(B7172&gt;0,VLOOKUP(B7172,'الموردين والمخازن'!$A$9:$L$10006,2,0)," ")</f>
        <v xml:space="preserve"> </v>
      </c>
      <c r="D7172" s="22"/>
      <c r="E7172" s="22"/>
      <c r="F7172" s="33"/>
      <c r="G7172" s="69" t="str">
        <f t="shared" si="111"/>
        <v/>
      </c>
    </row>
    <row r="7173" spans="1:7" ht="19.5" thickTop="1" thickBot="1">
      <c r="A7173" s="22"/>
      <c r="B7173" s="22"/>
      <c r="C7173" s="22" t="str">
        <f>IF(B7173&gt;0,VLOOKUP(B7173,'الموردين والمخازن'!$A$9:$L$10006,2,0)," ")</f>
        <v xml:space="preserve"> </v>
      </c>
      <c r="D7173" s="22"/>
      <c r="E7173" s="22"/>
      <c r="F7173" s="33"/>
      <c r="G7173" s="69" t="str">
        <f t="shared" si="111"/>
        <v/>
      </c>
    </row>
    <row r="7174" spans="1:7" ht="19.5" thickTop="1" thickBot="1">
      <c r="A7174" s="22"/>
      <c r="B7174" s="22"/>
      <c r="C7174" s="22" t="str">
        <f>IF(B7174&gt;0,VLOOKUP(B7174,'الموردين والمخازن'!$A$9:$L$10006,2,0)," ")</f>
        <v xml:space="preserve"> </v>
      </c>
      <c r="D7174" s="22"/>
      <c r="E7174" s="22"/>
      <c r="F7174" s="33"/>
      <c r="G7174" s="69" t="str">
        <f t="shared" si="111"/>
        <v/>
      </c>
    </row>
    <row r="7175" spans="1:7" ht="19.5" thickTop="1" thickBot="1">
      <c r="A7175" s="22"/>
      <c r="B7175" s="22"/>
      <c r="C7175" s="22" t="str">
        <f>IF(B7175&gt;0,VLOOKUP(B7175,'الموردين والمخازن'!$A$9:$L$10006,2,0)," ")</f>
        <v xml:space="preserve"> </v>
      </c>
      <c r="D7175" s="22"/>
      <c r="E7175" s="22"/>
      <c r="F7175" s="33"/>
      <c r="G7175" s="69" t="str">
        <f t="shared" si="111"/>
        <v/>
      </c>
    </row>
    <row r="7176" spans="1:7" ht="19.5" thickTop="1" thickBot="1">
      <c r="A7176" s="22"/>
      <c r="B7176" s="22"/>
      <c r="C7176" s="22" t="str">
        <f>IF(B7176&gt;0,VLOOKUP(B7176,'الموردين والمخازن'!$A$9:$L$10006,2,0)," ")</f>
        <v xml:space="preserve"> </v>
      </c>
      <c r="D7176" s="22"/>
      <c r="E7176" s="22"/>
      <c r="F7176" s="33"/>
      <c r="G7176" s="69" t="str">
        <f t="shared" si="111"/>
        <v/>
      </c>
    </row>
    <row r="7177" spans="1:7" ht="19.5" thickTop="1" thickBot="1">
      <c r="A7177" s="22"/>
      <c r="B7177" s="22"/>
      <c r="C7177" s="22" t="str">
        <f>IF(B7177&gt;0,VLOOKUP(B7177,'الموردين والمخازن'!$A$9:$L$10006,2,0)," ")</f>
        <v xml:space="preserve"> </v>
      </c>
      <c r="D7177" s="22"/>
      <c r="E7177" s="22"/>
      <c r="F7177" s="33"/>
      <c r="G7177" s="69" t="str">
        <f t="shared" ref="G7177:G7240" si="112">B7177&amp;A7177</f>
        <v/>
      </c>
    </row>
    <row r="7178" spans="1:7" ht="19.5" thickTop="1" thickBot="1">
      <c r="A7178" s="22"/>
      <c r="B7178" s="22"/>
      <c r="C7178" s="22" t="str">
        <f>IF(B7178&gt;0,VLOOKUP(B7178,'الموردين والمخازن'!$A$9:$L$10006,2,0)," ")</f>
        <v xml:space="preserve"> </v>
      </c>
      <c r="D7178" s="22"/>
      <c r="E7178" s="22"/>
      <c r="F7178" s="33"/>
      <c r="G7178" s="69" t="str">
        <f t="shared" si="112"/>
        <v/>
      </c>
    </row>
    <row r="7179" spans="1:7" ht="19.5" thickTop="1" thickBot="1">
      <c r="A7179" s="22"/>
      <c r="B7179" s="22"/>
      <c r="C7179" s="22" t="str">
        <f>IF(B7179&gt;0,VLOOKUP(B7179,'الموردين والمخازن'!$A$9:$L$10006,2,0)," ")</f>
        <v xml:space="preserve"> </v>
      </c>
      <c r="D7179" s="22"/>
      <c r="E7179" s="22"/>
      <c r="F7179" s="33"/>
      <c r="G7179" s="69" t="str">
        <f t="shared" si="112"/>
        <v/>
      </c>
    </row>
    <row r="7180" spans="1:7" ht="19.5" thickTop="1" thickBot="1">
      <c r="A7180" s="22"/>
      <c r="B7180" s="22"/>
      <c r="C7180" s="22" t="str">
        <f>IF(B7180&gt;0,VLOOKUP(B7180,'الموردين والمخازن'!$A$9:$L$10006,2,0)," ")</f>
        <v xml:space="preserve"> </v>
      </c>
      <c r="D7180" s="22"/>
      <c r="E7180" s="22"/>
      <c r="F7180" s="33"/>
      <c r="G7180" s="69" t="str">
        <f t="shared" si="112"/>
        <v/>
      </c>
    </row>
    <row r="7181" spans="1:7" ht="19.5" thickTop="1" thickBot="1">
      <c r="A7181" s="22"/>
      <c r="B7181" s="22"/>
      <c r="C7181" s="22" t="str">
        <f>IF(B7181&gt;0,VLOOKUP(B7181,'الموردين والمخازن'!$A$9:$L$10006,2,0)," ")</f>
        <v xml:space="preserve"> </v>
      </c>
      <c r="D7181" s="22"/>
      <c r="E7181" s="22"/>
      <c r="F7181" s="33"/>
      <c r="G7181" s="69" t="str">
        <f t="shared" si="112"/>
        <v/>
      </c>
    </row>
    <row r="7182" spans="1:7" ht="19.5" thickTop="1" thickBot="1">
      <c r="A7182" s="22"/>
      <c r="B7182" s="22"/>
      <c r="C7182" s="22" t="str">
        <f>IF(B7182&gt;0,VLOOKUP(B7182,'الموردين والمخازن'!$A$9:$L$10006,2,0)," ")</f>
        <v xml:space="preserve"> </v>
      </c>
      <c r="D7182" s="22"/>
      <c r="E7182" s="22"/>
      <c r="F7182" s="33"/>
      <c r="G7182" s="69" t="str">
        <f t="shared" si="112"/>
        <v/>
      </c>
    </row>
    <row r="7183" spans="1:7" ht="19.5" thickTop="1" thickBot="1">
      <c r="A7183" s="22"/>
      <c r="B7183" s="22"/>
      <c r="C7183" s="22" t="str">
        <f>IF(B7183&gt;0,VLOOKUP(B7183,'الموردين والمخازن'!$A$9:$L$10006,2,0)," ")</f>
        <v xml:space="preserve"> </v>
      </c>
      <c r="D7183" s="22"/>
      <c r="E7183" s="22"/>
      <c r="F7183" s="33"/>
      <c r="G7183" s="69" t="str">
        <f t="shared" si="112"/>
        <v/>
      </c>
    </row>
    <row r="7184" spans="1:7" ht="19.5" thickTop="1" thickBot="1">
      <c r="A7184" s="22"/>
      <c r="B7184" s="22"/>
      <c r="C7184" s="22" t="str">
        <f>IF(B7184&gt;0,VLOOKUP(B7184,'الموردين والمخازن'!$A$9:$L$10006,2,0)," ")</f>
        <v xml:space="preserve"> </v>
      </c>
      <c r="D7184" s="22"/>
      <c r="E7184" s="22"/>
      <c r="F7184" s="33"/>
      <c r="G7184" s="69" t="str">
        <f t="shared" si="112"/>
        <v/>
      </c>
    </row>
    <row r="7185" spans="1:7" ht="19.5" thickTop="1" thickBot="1">
      <c r="A7185" s="22"/>
      <c r="B7185" s="22"/>
      <c r="C7185" s="22" t="str">
        <f>IF(B7185&gt;0,VLOOKUP(B7185,'الموردين والمخازن'!$A$9:$L$10006,2,0)," ")</f>
        <v xml:space="preserve"> </v>
      </c>
      <c r="D7185" s="22"/>
      <c r="E7185" s="22"/>
      <c r="F7185" s="33"/>
      <c r="G7185" s="69" t="str">
        <f t="shared" si="112"/>
        <v/>
      </c>
    </row>
    <row r="7186" spans="1:7" ht="19.5" thickTop="1" thickBot="1">
      <c r="A7186" s="22"/>
      <c r="B7186" s="22"/>
      <c r="C7186" s="22" t="str">
        <f>IF(B7186&gt;0,VLOOKUP(B7186,'الموردين والمخازن'!$A$9:$L$10006,2,0)," ")</f>
        <v xml:space="preserve"> </v>
      </c>
      <c r="D7186" s="22"/>
      <c r="E7186" s="22"/>
      <c r="F7186" s="33"/>
      <c r="G7186" s="69" t="str">
        <f t="shared" si="112"/>
        <v/>
      </c>
    </row>
    <row r="7187" spans="1:7" ht="19.5" thickTop="1" thickBot="1">
      <c r="A7187" s="22"/>
      <c r="B7187" s="22"/>
      <c r="C7187" s="22" t="str">
        <f>IF(B7187&gt;0,VLOOKUP(B7187,'الموردين والمخازن'!$A$9:$L$10006,2,0)," ")</f>
        <v xml:space="preserve"> </v>
      </c>
      <c r="D7187" s="22"/>
      <c r="E7187" s="22"/>
      <c r="F7187" s="33"/>
      <c r="G7187" s="69" t="str">
        <f t="shared" si="112"/>
        <v/>
      </c>
    </row>
    <row r="7188" spans="1:7" ht="19.5" thickTop="1" thickBot="1">
      <c r="A7188" s="22"/>
      <c r="B7188" s="22"/>
      <c r="C7188" s="22" t="str">
        <f>IF(B7188&gt;0,VLOOKUP(B7188,'الموردين والمخازن'!$A$9:$L$10006,2,0)," ")</f>
        <v xml:space="preserve"> </v>
      </c>
      <c r="D7188" s="22"/>
      <c r="E7188" s="22"/>
      <c r="F7188" s="33"/>
      <c r="G7188" s="69" t="str">
        <f t="shared" si="112"/>
        <v/>
      </c>
    </row>
    <row r="7189" spans="1:7" ht="19.5" thickTop="1" thickBot="1">
      <c r="A7189" s="22"/>
      <c r="B7189" s="22"/>
      <c r="C7189" s="22" t="str">
        <f>IF(B7189&gt;0,VLOOKUP(B7189,'الموردين والمخازن'!$A$9:$L$10006,2,0)," ")</f>
        <v xml:space="preserve"> </v>
      </c>
      <c r="D7189" s="22"/>
      <c r="E7189" s="22"/>
      <c r="F7189" s="33"/>
      <c r="G7189" s="69" t="str">
        <f t="shared" si="112"/>
        <v/>
      </c>
    </row>
    <row r="7190" spans="1:7" ht="19.5" thickTop="1" thickBot="1">
      <c r="A7190" s="22"/>
      <c r="B7190" s="22"/>
      <c r="C7190" s="22" t="str">
        <f>IF(B7190&gt;0,VLOOKUP(B7190,'الموردين والمخازن'!$A$9:$L$10006,2,0)," ")</f>
        <v xml:space="preserve"> </v>
      </c>
      <c r="D7190" s="22"/>
      <c r="E7190" s="22"/>
      <c r="F7190" s="33"/>
      <c r="G7190" s="69" t="str">
        <f t="shared" si="112"/>
        <v/>
      </c>
    </row>
    <row r="7191" spans="1:7" ht="19.5" thickTop="1" thickBot="1">
      <c r="A7191" s="22"/>
      <c r="B7191" s="22"/>
      <c r="C7191" s="22" t="str">
        <f>IF(B7191&gt;0,VLOOKUP(B7191,'الموردين والمخازن'!$A$9:$L$10006,2,0)," ")</f>
        <v xml:space="preserve"> </v>
      </c>
      <c r="D7191" s="22"/>
      <c r="E7191" s="22"/>
      <c r="F7191" s="33"/>
      <c r="G7191" s="69" t="str">
        <f t="shared" si="112"/>
        <v/>
      </c>
    </row>
    <row r="7192" spans="1:7" ht="19.5" thickTop="1" thickBot="1">
      <c r="A7192" s="22"/>
      <c r="B7192" s="22"/>
      <c r="C7192" s="22" t="str">
        <f>IF(B7192&gt;0,VLOOKUP(B7192,'الموردين والمخازن'!$A$9:$L$10006,2,0)," ")</f>
        <v xml:space="preserve"> </v>
      </c>
      <c r="D7192" s="22"/>
      <c r="E7192" s="22"/>
      <c r="F7192" s="33"/>
      <c r="G7192" s="69" t="str">
        <f t="shared" si="112"/>
        <v/>
      </c>
    </row>
    <row r="7193" spans="1:7" ht="19.5" thickTop="1" thickBot="1">
      <c r="A7193" s="22"/>
      <c r="B7193" s="22"/>
      <c r="C7193" s="22" t="str">
        <f>IF(B7193&gt;0,VLOOKUP(B7193,'الموردين والمخازن'!$A$9:$L$10006,2,0)," ")</f>
        <v xml:space="preserve"> </v>
      </c>
      <c r="D7193" s="22"/>
      <c r="E7193" s="22"/>
      <c r="F7193" s="33"/>
      <c r="G7193" s="69" t="str">
        <f t="shared" si="112"/>
        <v/>
      </c>
    </row>
    <row r="7194" spans="1:7" ht="19.5" thickTop="1" thickBot="1">
      <c r="A7194" s="22"/>
      <c r="B7194" s="22"/>
      <c r="C7194" s="22" t="str">
        <f>IF(B7194&gt;0,VLOOKUP(B7194,'الموردين والمخازن'!$A$9:$L$10006,2,0)," ")</f>
        <v xml:space="preserve"> </v>
      </c>
      <c r="D7194" s="22"/>
      <c r="E7194" s="22"/>
      <c r="F7194" s="33"/>
      <c r="G7194" s="69" t="str">
        <f t="shared" si="112"/>
        <v/>
      </c>
    </row>
    <row r="7195" spans="1:7" ht="19.5" thickTop="1" thickBot="1">
      <c r="A7195" s="22"/>
      <c r="B7195" s="22"/>
      <c r="C7195" s="22" t="str">
        <f>IF(B7195&gt;0,VLOOKUP(B7195,'الموردين والمخازن'!$A$9:$L$10006,2,0)," ")</f>
        <v xml:space="preserve"> </v>
      </c>
      <c r="D7195" s="22"/>
      <c r="E7195" s="22"/>
      <c r="F7195" s="33"/>
      <c r="G7195" s="69" t="str">
        <f t="shared" si="112"/>
        <v/>
      </c>
    </row>
    <row r="7196" spans="1:7" ht="19.5" thickTop="1" thickBot="1">
      <c r="A7196" s="22"/>
      <c r="B7196" s="22"/>
      <c r="C7196" s="22" t="str">
        <f>IF(B7196&gt;0,VLOOKUP(B7196,'الموردين والمخازن'!$A$9:$L$10006,2,0)," ")</f>
        <v xml:space="preserve"> </v>
      </c>
      <c r="D7196" s="22"/>
      <c r="E7196" s="22"/>
      <c r="F7196" s="33"/>
      <c r="G7196" s="69" t="str">
        <f t="shared" si="112"/>
        <v/>
      </c>
    </row>
    <row r="7197" spans="1:7" ht="19.5" thickTop="1" thickBot="1">
      <c r="A7197" s="22"/>
      <c r="B7197" s="22"/>
      <c r="C7197" s="22" t="str">
        <f>IF(B7197&gt;0,VLOOKUP(B7197,'الموردين والمخازن'!$A$9:$L$10006,2,0)," ")</f>
        <v xml:space="preserve"> </v>
      </c>
      <c r="D7197" s="22"/>
      <c r="E7197" s="22"/>
      <c r="F7197" s="33"/>
      <c r="G7197" s="69" t="str">
        <f t="shared" si="112"/>
        <v/>
      </c>
    </row>
    <row r="7198" spans="1:7" ht="19.5" thickTop="1" thickBot="1">
      <c r="A7198" s="22"/>
      <c r="B7198" s="22"/>
      <c r="C7198" s="22" t="str">
        <f>IF(B7198&gt;0,VLOOKUP(B7198,'الموردين والمخازن'!$A$9:$L$10006,2,0)," ")</f>
        <v xml:space="preserve"> </v>
      </c>
      <c r="D7198" s="22"/>
      <c r="E7198" s="22"/>
      <c r="F7198" s="33"/>
      <c r="G7198" s="69" t="str">
        <f t="shared" si="112"/>
        <v/>
      </c>
    </row>
    <row r="7199" spans="1:7" ht="19.5" thickTop="1" thickBot="1">
      <c r="A7199" s="22"/>
      <c r="B7199" s="22"/>
      <c r="C7199" s="22" t="str">
        <f>IF(B7199&gt;0,VLOOKUP(B7199,'الموردين والمخازن'!$A$9:$L$10006,2,0)," ")</f>
        <v xml:space="preserve"> </v>
      </c>
      <c r="D7199" s="22"/>
      <c r="E7199" s="22"/>
      <c r="F7199" s="33"/>
      <c r="G7199" s="69" t="str">
        <f t="shared" si="112"/>
        <v/>
      </c>
    </row>
    <row r="7200" spans="1:7" ht="19.5" thickTop="1" thickBot="1">
      <c r="A7200" s="22"/>
      <c r="B7200" s="22"/>
      <c r="C7200" s="22" t="str">
        <f>IF(B7200&gt;0,VLOOKUP(B7200,'الموردين والمخازن'!$A$9:$L$10006,2,0)," ")</f>
        <v xml:space="preserve"> </v>
      </c>
      <c r="D7200" s="22"/>
      <c r="E7200" s="22"/>
      <c r="F7200" s="33"/>
      <c r="G7200" s="69" t="str">
        <f t="shared" si="112"/>
        <v/>
      </c>
    </row>
    <row r="7201" spans="1:7" ht="19.5" thickTop="1" thickBot="1">
      <c r="A7201" s="22"/>
      <c r="B7201" s="22"/>
      <c r="C7201" s="22" t="str">
        <f>IF(B7201&gt;0,VLOOKUP(B7201,'الموردين والمخازن'!$A$9:$L$10006,2,0)," ")</f>
        <v xml:space="preserve"> </v>
      </c>
      <c r="D7201" s="22"/>
      <c r="E7201" s="22"/>
      <c r="F7201" s="33"/>
      <c r="G7201" s="69" t="str">
        <f t="shared" si="112"/>
        <v/>
      </c>
    </row>
    <row r="7202" spans="1:7" ht="19.5" thickTop="1" thickBot="1">
      <c r="A7202" s="22"/>
      <c r="B7202" s="22"/>
      <c r="C7202" s="22" t="str">
        <f>IF(B7202&gt;0,VLOOKUP(B7202,'الموردين والمخازن'!$A$9:$L$10006,2,0)," ")</f>
        <v xml:space="preserve"> </v>
      </c>
      <c r="D7202" s="22"/>
      <c r="E7202" s="22"/>
      <c r="F7202" s="33"/>
      <c r="G7202" s="69" t="str">
        <f t="shared" si="112"/>
        <v/>
      </c>
    </row>
    <row r="7203" spans="1:7" ht="19.5" thickTop="1" thickBot="1">
      <c r="A7203" s="22"/>
      <c r="B7203" s="22"/>
      <c r="C7203" s="22" t="str">
        <f>IF(B7203&gt;0,VLOOKUP(B7203,'الموردين والمخازن'!$A$9:$L$10006,2,0)," ")</f>
        <v xml:space="preserve"> </v>
      </c>
      <c r="D7203" s="22"/>
      <c r="E7203" s="22"/>
      <c r="F7203" s="33"/>
      <c r="G7203" s="69" t="str">
        <f t="shared" si="112"/>
        <v/>
      </c>
    </row>
    <row r="7204" spans="1:7" ht="19.5" thickTop="1" thickBot="1">
      <c r="A7204" s="22"/>
      <c r="B7204" s="22"/>
      <c r="C7204" s="22" t="str">
        <f>IF(B7204&gt;0,VLOOKUP(B7204,'الموردين والمخازن'!$A$9:$L$10006,2,0)," ")</f>
        <v xml:space="preserve"> </v>
      </c>
      <c r="D7204" s="22"/>
      <c r="E7204" s="22"/>
      <c r="F7204" s="33"/>
      <c r="G7204" s="69" t="str">
        <f t="shared" si="112"/>
        <v/>
      </c>
    </row>
    <row r="7205" spans="1:7" ht="19.5" thickTop="1" thickBot="1">
      <c r="A7205" s="22"/>
      <c r="B7205" s="22"/>
      <c r="C7205" s="22" t="str">
        <f>IF(B7205&gt;0,VLOOKUP(B7205,'الموردين والمخازن'!$A$9:$L$10006,2,0)," ")</f>
        <v xml:space="preserve"> </v>
      </c>
      <c r="D7205" s="22"/>
      <c r="E7205" s="22"/>
      <c r="F7205" s="33"/>
      <c r="G7205" s="69" t="str">
        <f t="shared" si="112"/>
        <v/>
      </c>
    </row>
    <row r="7206" spans="1:7" ht="19.5" thickTop="1" thickBot="1">
      <c r="A7206" s="22"/>
      <c r="B7206" s="22"/>
      <c r="C7206" s="22" t="str">
        <f>IF(B7206&gt;0,VLOOKUP(B7206,'الموردين والمخازن'!$A$9:$L$10006,2,0)," ")</f>
        <v xml:space="preserve"> </v>
      </c>
      <c r="D7206" s="22"/>
      <c r="E7206" s="22"/>
      <c r="F7206" s="33"/>
      <c r="G7206" s="69" t="str">
        <f t="shared" si="112"/>
        <v/>
      </c>
    </row>
    <row r="7207" spans="1:7" ht="19.5" thickTop="1" thickBot="1">
      <c r="A7207" s="22"/>
      <c r="B7207" s="22"/>
      <c r="C7207" s="22" t="str">
        <f>IF(B7207&gt;0,VLOOKUP(B7207,'الموردين والمخازن'!$A$9:$L$10006,2,0)," ")</f>
        <v xml:space="preserve"> </v>
      </c>
      <c r="D7207" s="22"/>
      <c r="E7207" s="22"/>
      <c r="F7207" s="33"/>
      <c r="G7207" s="69" t="str">
        <f t="shared" si="112"/>
        <v/>
      </c>
    </row>
    <row r="7208" spans="1:7" ht="19.5" thickTop="1" thickBot="1">
      <c r="A7208" s="22"/>
      <c r="B7208" s="22"/>
      <c r="C7208" s="22" t="str">
        <f>IF(B7208&gt;0,VLOOKUP(B7208,'الموردين والمخازن'!$A$9:$L$10006,2,0)," ")</f>
        <v xml:space="preserve"> </v>
      </c>
      <c r="D7208" s="22"/>
      <c r="E7208" s="22"/>
      <c r="F7208" s="33"/>
      <c r="G7208" s="69" t="str">
        <f t="shared" si="112"/>
        <v/>
      </c>
    </row>
    <row r="7209" spans="1:7" ht="19.5" thickTop="1" thickBot="1">
      <c r="A7209" s="22"/>
      <c r="B7209" s="22"/>
      <c r="C7209" s="22" t="str">
        <f>IF(B7209&gt;0,VLOOKUP(B7209,'الموردين والمخازن'!$A$9:$L$10006,2,0)," ")</f>
        <v xml:space="preserve"> </v>
      </c>
      <c r="D7209" s="22"/>
      <c r="E7209" s="22"/>
      <c r="F7209" s="33"/>
      <c r="G7209" s="69" t="str">
        <f t="shared" si="112"/>
        <v/>
      </c>
    </row>
    <row r="7210" spans="1:7" ht="19.5" thickTop="1" thickBot="1">
      <c r="A7210" s="22"/>
      <c r="B7210" s="22"/>
      <c r="C7210" s="22" t="str">
        <f>IF(B7210&gt;0,VLOOKUP(B7210,'الموردين والمخازن'!$A$9:$L$10006,2,0)," ")</f>
        <v xml:space="preserve"> </v>
      </c>
      <c r="D7210" s="22"/>
      <c r="E7210" s="22"/>
      <c r="F7210" s="33"/>
      <c r="G7210" s="69" t="str">
        <f t="shared" si="112"/>
        <v/>
      </c>
    </row>
    <row r="7211" spans="1:7" ht="19.5" thickTop="1" thickBot="1">
      <c r="A7211" s="22"/>
      <c r="B7211" s="22"/>
      <c r="C7211" s="22" t="str">
        <f>IF(B7211&gt;0,VLOOKUP(B7211,'الموردين والمخازن'!$A$9:$L$10006,2,0)," ")</f>
        <v xml:space="preserve"> </v>
      </c>
      <c r="D7211" s="22"/>
      <c r="E7211" s="22"/>
      <c r="F7211" s="33"/>
      <c r="G7211" s="69" t="str">
        <f t="shared" si="112"/>
        <v/>
      </c>
    </row>
    <row r="7212" spans="1:7" ht="19.5" thickTop="1" thickBot="1">
      <c r="A7212" s="22"/>
      <c r="B7212" s="22"/>
      <c r="C7212" s="22" t="str">
        <f>IF(B7212&gt;0,VLOOKUP(B7212,'الموردين والمخازن'!$A$9:$L$10006,2,0)," ")</f>
        <v xml:space="preserve"> </v>
      </c>
      <c r="D7212" s="22"/>
      <c r="E7212" s="22"/>
      <c r="F7212" s="33"/>
      <c r="G7212" s="69" t="str">
        <f t="shared" si="112"/>
        <v/>
      </c>
    </row>
    <row r="7213" spans="1:7" ht="19.5" thickTop="1" thickBot="1">
      <c r="A7213" s="22"/>
      <c r="B7213" s="22"/>
      <c r="C7213" s="22" t="str">
        <f>IF(B7213&gt;0,VLOOKUP(B7213,'الموردين والمخازن'!$A$9:$L$10006,2,0)," ")</f>
        <v xml:space="preserve"> </v>
      </c>
      <c r="D7213" s="22"/>
      <c r="E7213" s="22"/>
      <c r="F7213" s="33"/>
      <c r="G7213" s="69" t="str">
        <f t="shared" si="112"/>
        <v/>
      </c>
    </row>
    <row r="7214" spans="1:7" ht="19.5" thickTop="1" thickBot="1">
      <c r="A7214" s="22"/>
      <c r="B7214" s="22"/>
      <c r="C7214" s="22" t="str">
        <f>IF(B7214&gt;0,VLOOKUP(B7214,'الموردين والمخازن'!$A$9:$L$10006,2,0)," ")</f>
        <v xml:space="preserve"> </v>
      </c>
      <c r="D7214" s="22"/>
      <c r="E7214" s="22"/>
      <c r="F7214" s="33"/>
      <c r="G7214" s="69" t="str">
        <f t="shared" si="112"/>
        <v/>
      </c>
    </row>
    <row r="7215" spans="1:7" ht="19.5" thickTop="1" thickBot="1">
      <c r="A7215" s="22"/>
      <c r="B7215" s="22"/>
      <c r="C7215" s="22" t="str">
        <f>IF(B7215&gt;0,VLOOKUP(B7215,'الموردين والمخازن'!$A$9:$L$10006,2,0)," ")</f>
        <v xml:space="preserve"> </v>
      </c>
      <c r="D7215" s="22"/>
      <c r="E7215" s="22"/>
      <c r="F7215" s="33"/>
      <c r="G7215" s="69" t="str">
        <f t="shared" si="112"/>
        <v/>
      </c>
    </row>
    <row r="7216" spans="1:7" ht="19.5" thickTop="1" thickBot="1">
      <c r="A7216" s="22"/>
      <c r="B7216" s="22"/>
      <c r="C7216" s="22" t="str">
        <f>IF(B7216&gt;0,VLOOKUP(B7216,'الموردين والمخازن'!$A$9:$L$10006,2,0)," ")</f>
        <v xml:space="preserve"> </v>
      </c>
      <c r="D7216" s="22"/>
      <c r="E7216" s="22"/>
      <c r="F7216" s="33"/>
      <c r="G7216" s="69" t="str">
        <f t="shared" si="112"/>
        <v/>
      </c>
    </row>
    <row r="7217" spans="1:7" ht="19.5" thickTop="1" thickBot="1">
      <c r="A7217" s="22"/>
      <c r="B7217" s="22"/>
      <c r="C7217" s="22" t="str">
        <f>IF(B7217&gt;0,VLOOKUP(B7217,'الموردين والمخازن'!$A$9:$L$10006,2,0)," ")</f>
        <v xml:space="preserve"> </v>
      </c>
      <c r="D7217" s="22"/>
      <c r="E7217" s="22"/>
      <c r="F7217" s="33"/>
      <c r="G7217" s="69" t="str">
        <f t="shared" si="112"/>
        <v/>
      </c>
    </row>
    <row r="7218" spans="1:7" ht="19.5" thickTop="1" thickBot="1">
      <c r="A7218" s="22"/>
      <c r="B7218" s="22"/>
      <c r="C7218" s="22" t="str">
        <f>IF(B7218&gt;0,VLOOKUP(B7218,'الموردين والمخازن'!$A$9:$L$10006,2,0)," ")</f>
        <v xml:space="preserve"> </v>
      </c>
      <c r="D7218" s="22"/>
      <c r="E7218" s="22"/>
      <c r="F7218" s="33"/>
      <c r="G7218" s="69" t="str">
        <f t="shared" si="112"/>
        <v/>
      </c>
    </row>
    <row r="7219" spans="1:7" ht="19.5" thickTop="1" thickBot="1">
      <c r="A7219" s="22"/>
      <c r="B7219" s="22"/>
      <c r="C7219" s="22" t="str">
        <f>IF(B7219&gt;0,VLOOKUP(B7219,'الموردين والمخازن'!$A$9:$L$10006,2,0)," ")</f>
        <v xml:space="preserve"> </v>
      </c>
      <c r="D7219" s="22"/>
      <c r="E7219" s="22"/>
      <c r="F7219" s="33"/>
      <c r="G7219" s="69" t="str">
        <f t="shared" si="112"/>
        <v/>
      </c>
    </row>
    <row r="7220" spans="1:7" ht="19.5" thickTop="1" thickBot="1">
      <c r="A7220" s="22"/>
      <c r="B7220" s="22"/>
      <c r="C7220" s="22" t="str">
        <f>IF(B7220&gt;0,VLOOKUP(B7220,'الموردين والمخازن'!$A$9:$L$10006,2,0)," ")</f>
        <v xml:space="preserve"> </v>
      </c>
      <c r="D7220" s="22"/>
      <c r="E7220" s="22"/>
      <c r="F7220" s="33"/>
      <c r="G7220" s="69" t="str">
        <f t="shared" si="112"/>
        <v/>
      </c>
    </row>
    <row r="7221" spans="1:7" ht="19.5" thickTop="1" thickBot="1">
      <c r="A7221" s="22"/>
      <c r="B7221" s="22"/>
      <c r="C7221" s="22" t="str">
        <f>IF(B7221&gt;0,VLOOKUP(B7221,'الموردين والمخازن'!$A$9:$L$10006,2,0)," ")</f>
        <v xml:space="preserve"> </v>
      </c>
      <c r="D7221" s="22"/>
      <c r="E7221" s="22"/>
      <c r="F7221" s="33"/>
      <c r="G7221" s="69" t="str">
        <f t="shared" si="112"/>
        <v/>
      </c>
    </row>
    <row r="7222" spans="1:7" ht="19.5" thickTop="1" thickBot="1">
      <c r="A7222" s="22"/>
      <c r="B7222" s="22"/>
      <c r="C7222" s="22" t="str">
        <f>IF(B7222&gt;0,VLOOKUP(B7222,'الموردين والمخازن'!$A$9:$L$10006,2,0)," ")</f>
        <v xml:space="preserve"> </v>
      </c>
      <c r="D7222" s="22"/>
      <c r="E7222" s="22"/>
      <c r="F7222" s="33"/>
      <c r="G7222" s="69" t="str">
        <f t="shared" si="112"/>
        <v/>
      </c>
    </row>
    <row r="7223" spans="1:7" ht="19.5" thickTop="1" thickBot="1">
      <c r="A7223" s="22"/>
      <c r="B7223" s="22"/>
      <c r="C7223" s="22" t="str">
        <f>IF(B7223&gt;0,VLOOKUP(B7223,'الموردين والمخازن'!$A$9:$L$10006,2,0)," ")</f>
        <v xml:space="preserve"> </v>
      </c>
      <c r="D7223" s="22"/>
      <c r="E7223" s="22"/>
      <c r="F7223" s="33"/>
      <c r="G7223" s="69" t="str">
        <f t="shared" si="112"/>
        <v/>
      </c>
    </row>
    <row r="7224" spans="1:7" ht="19.5" thickTop="1" thickBot="1">
      <c r="A7224" s="22"/>
      <c r="B7224" s="22"/>
      <c r="C7224" s="22" t="str">
        <f>IF(B7224&gt;0,VLOOKUP(B7224,'الموردين والمخازن'!$A$9:$L$10006,2,0)," ")</f>
        <v xml:space="preserve"> </v>
      </c>
      <c r="D7224" s="22"/>
      <c r="E7224" s="22"/>
      <c r="F7224" s="33"/>
      <c r="G7224" s="69" t="str">
        <f t="shared" si="112"/>
        <v/>
      </c>
    </row>
    <row r="7225" spans="1:7" ht="19.5" thickTop="1" thickBot="1">
      <c r="A7225" s="22"/>
      <c r="B7225" s="22"/>
      <c r="C7225" s="22" t="str">
        <f>IF(B7225&gt;0,VLOOKUP(B7225,'الموردين والمخازن'!$A$9:$L$10006,2,0)," ")</f>
        <v xml:space="preserve"> </v>
      </c>
      <c r="D7225" s="22"/>
      <c r="E7225" s="22"/>
      <c r="F7225" s="33"/>
      <c r="G7225" s="69" t="str">
        <f t="shared" si="112"/>
        <v/>
      </c>
    </row>
    <row r="7226" spans="1:7" ht="19.5" thickTop="1" thickBot="1">
      <c r="A7226" s="22"/>
      <c r="B7226" s="22"/>
      <c r="C7226" s="22" t="str">
        <f>IF(B7226&gt;0,VLOOKUP(B7226,'الموردين والمخازن'!$A$9:$L$10006,2,0)," ")</f>
        <v xml:space="preserve"> </v>
      </c>
      <c r="D7226" s="22"/>
      <c r="E7226" s="22"/>
      <c r="F7226" s="33"/>
      <c r="G7226" s="69" t="str">
        <f t="shared" si="112"/>
        <v/>
      </c>
    </row>
    <row r="7227" spans="1:7" ht="19.5" thickTop="1" thickBot="1">
      <c r="A7227" s="22"/>
      <c r="B7227" s="22"/>
      <c r="C7227" s="22" t="str">
        <f>IF(B7227&gt;0,VLOOKUP(B7227,'الموردين والمخازن'!$A$9:$L$10006,2,0)," ")</f>
        <v xml:space="preserve"> </v>
      </c>
      <c r="D7227" s="22"/>
      <c r="E7227" s="22"/>
      <c r="F7227" s="33"/>
      <c r="G7227" s="69" t="str">
        <f t="shared" si="112"/>
        <v/>
      </c>
    </row>
    <row r="7228" spans="1:7" ht="19.5" thickTop="1" thickBot="1">
      <c r="A7228" s="22"/>
      <c r="B7228" s="22"/>
      <c r="C7228" s="22" t="str">
        <f>IF(B7228&gt;0,VLOOKUP(B7228,'الموردين والمخازن'!$A$9:$L$10006,2,0)," ")</f>
        <v xml:space="preserve"> </v>
      </c>
      <c r="D7228" s="22"/>
      <c r="E7228" s="22"/>
      <c r="F7228" s="33"/>
      <c r="G7228" s="69" t="str">
        <f t="shared" si="112"/>
        <v/>
      </c>
    </row>
    <row r="7229" spans="1:7" ht="19.5" thickTop="1" thickBot="1">
      <c r="A7229" s="22"/>
      <c r="B7229" s="22"/>
      <c r="C7229" s="22" t="str">
        <f>IF(B7229&gt;0,VLOOKUP(B7229,'الموردين والمخازن'!$A$9:$L$10006,2,0)," ")</f>
        <v xml:space="preserve"> </v>
      </c>
      <c r="D7229" s="22"/>
      <c r="E7229" s="22"/>
      <c r="F7229" s="33"/>
      <c r="G7229" s="69" t="str">
        <f t="shared" si="112"/>
        <v/>
      </c>
    </row>
    <row r="7230" spans="1:7" ht="19.5" thickTop="1" thickBot="1">
      <c r="A7230" s="22"/>
      <c r="B7230" s="22"/>
      <c r="C7230" s="22" t="str">
        <f>IF(B7230&gt;0,VLOOKUP(B7230,'الموردين والمخازن'!$A$9:$L$10006,2,0)," ")</f>
        <v xml:space="preserve"> </v>
      </c>
      <c r="D7230" s="22"/>
      <c r="E7230" s="22"/>
      <c r="F7230" s="33"/>
      <c r="G7230" s="69" t="str">
        <f t="shared" si="112"/>
        <v/>
      </c>
    </row>
    <row r="7231" spans="1:7" ht="19.5" thickTop="1" thickBot="1">
      <c r="A7231" s="22"/>
      <c r="B7231" s="22"/>
      <c r="C7231" s="22" t="str">
        <f>IF(B7231&gt;0,VLOOKUP(B7231,'الموردين والمخازن'!$A$9:$L$10006,2,0)," ")</f>
        <v xml:space="preserve"> </v>
      </c>
      <c r="D7231" s="22"/>
      <c r="E7231" s="22"/>
      <c r="F7231" s="33"/>
      <c r="G7231" s="69" t="str">
        <f t="shared" si="112"/>
        <v/>
      </c>
    </row>
    <row r="7232" spans="1:7" ht="19.5" thickTop="1" thickBot="1">
      <c r="A7232" s="22"/>
      <c r="B7232" s="22"/>
      <c r="C7232" s="22" t="str">
        <f>IF(B7232&gt;0,VLOOKUP(B7232,'الموردين والمخازن'!$A$9:$L$10006,2,0)," ")</f>
        <v xml:space="preserve"> </v>
      </c>
      <c r="D7232" s="22"/>
      <c r="E7232" s="22"/>
      <c r="F7232" s="33"/>
      <c r="G7232" s="69" t="str">
        <f t="shared" si="112"/>
        <v/>
      </c>
    </row>
    <row r="7233" spans="1:7" ht="19.5" thickTop="1" thickBot="1">
      <c r="A7233" s="22"/>
      <c r="B7233" s="22"/>
      <c r="C7233" s="22" t="str">
        <f>IF(B7233&gt;0,VLOOKUP(B7233,'الموردين والمخازن'!$A$9:$L$10006,2,0)," ")</f>
        <v xml:space="preserve"> </v>
      </c>
      <c r="D7233" s="22"/>
      <c r="E7233" s="22"/>
      <c r="F7233" s="33"/>
      <c r="G7233" s="69" t="str">
        <f t="shared" si="112"/>
        <v/>
      </c>
    </row>
    <row r="7234" spans="1:7" ht="19.5" thickTop="1" thickBot="1">
      <c r="A7234" s="22"/>
      <c r="B7234" s="22"/>
      <c r="C7234" s="22" t="str">
        <f>IF(B7234&gt;0,VLOOKUP(B7234,'الموردين والمخازن'!$A$9:$L$10006,2,0)," ")</f>
        <v xml:space="preserve"> </v>
      </c>
      <c r="D7234" s="22"/>
      <c r="E7234" s="22"/>
      <c r="F7234" s="33"/>
      <c r="G7234" s="69" t="str">
        <f t="shared" si="112"/>
        <v/>
      </c>
    </row>
    <row r="7235" spans="1:7" ht="19.5" thickTop="1" thickBot="1">
      <c r="A7235" s="22"/>
      <c r="B7235" s="22"/>
      <c r="C7235" s="22" t="str">
        <f>IF(B7235&gt;0,VLOOKUP(B7235,'الموردين والمخازن'!$A$9:$L$10006,2,0)," ")</f>
        <v xml:space="preserve"> </v>
      </c>
      <c r="D7235" s="22"/>
      <c r="E7235" s="22"/>
      <c r="F7235" s="33"/>
      <c r="G7235" s="69" t="str">
        <f t="shared" si="112"/>
        <v/>
      </c>
    </row>
    <row r="7236" spans="1:7" ht="19.5" thickTop="1" thickBot="1">
      <c r="A7236" s="22"/>
      <c r="B7236" s="22"/>
      <c r="C7236" s="22" t="str">
        <f>IF(B7236&gt;0,VLOOKUP(B7236,'الموردين والمخازن'!$A$9:$L$10006,2,0)," ")</f>
        <v xml:space="preserve"> </v>
      </c>
      <c r="D7236" s="22"/>
      <c r="E7236" s="22"/>
      <c r="F7236" s="33"/>
      <c r="G7236" s="69" t="str">
        <f t="shared" si="112"/>
        <v/>
      </c>
    </row>
    <row r="7237" spans="1:7" ht="19.5" thickTop="1" thickBot="1">
      <c r="A7237" s="22"/>
      <c r="B7237" s="22"/>
      <c r="C7237" s="22" t="str">
        <f>IF(B7237&gt;0,VLOOKUP(B7237,'الموردين والمخازن'!$A$9:$L$10006,2,0)," ")</f>
        <v xml:space="preserve"> </v>
      </c>
      <c r="D7237" s="22"/>
      <c r="E7237" s="22"/>
      <c r="F7237" s="33"/>
      <c r="G7237" s="69" t="str">
        <f t="shared" si="112"/>
        <v/>
      </c>
    </row>
    <row r="7238" spans="1:7" ht="19.5" thickTop="1" thickBot="1">
      <c r="A7238" s="22"/>
      <c r="B7238" s="22"/>
      <c r="C7238" s="22" t="str">
        <f>IF(B7238&gt;0,VLOOKUP(B7238,'الموردين والمخازن'!$A$9:$L$10006,2,0)," ")</f>
        <v xml:space="preserve"> </v>
      </c>
      <c r="D7238" s="22"/>
      <c r="E7238" s="22"/>
      <c r="F7238" s="33"/>
      <c r="G7238" s="69" t="str">
        <f t="shared" si="112"/>
        <v/>
      </c>
    </row>
    <row r="7239" spans="1:7" ht="19.5" thickTop="1" thickBot="1">
      <c r="A7239" s="22"/>
      <c r="B7239" s="22"/>
      <c r="C7239" s="22" t="str">
        <f>IF(B7239&gt;0,VLOOKUP(B7239,'الموردين والمخازن'!$A$9:$L$10006,2,0)," ")</f>
        <v xml:space="preserve"> </v>
      </c>
      <c r="D7239" s="22"/>
      <c r="E7239" s="22"/>
      <c r="F7239" s="33"/>
      <c r="G7239" s="69" t="str">
        <f t="shared" si="112"/>
        <v/>
      </c>
    </row>
    <row r="7240" spans="1:7" ht="19.5" thickTop="1" thickBot="1">
      <c r="A7240" s="22"/>
      <c r="B7240" s="22"/>
      <c r="C7240" s="22" t="str">
        <f>IF(B7240&gt;0,VLOOKUP(B7240,'الموردين والمخازن'!$A$9:$L$10006,2,0)," ")</f>
        <v xml:space="preserve"> </v>
      </c>
      <c r="D7240" s="22"/>
      <c r="E7240" s="22"/>
      <c r="F7240" s="33"/>
      <c r="G7240" s="69" t="str">
        <f t="shared" si="112"/>
        <v/>
      </c>
    </row>
    <row r="7241" spans="1:7" ht="19.5" thickTop="1" thickBot="1">
      <c r="A7241" s="22"/>
      <c r="B7241" s="22"/>
      <c r="C7241" s="22" t="str">
        <f>IF(B7241&gt;0,VLOOKUP(B7241,'الموردين والمخازن'!$A$9:$L$10006,2,0)," ")</f>
        <v xml:space="preserve"> </v>
      </c>
      <c r="D7241" s="22"/>
      <c r="E7241" s="22"/>
      <c r="F7241" s="33"/>
      <c r="G7241" s="69" t="str">
        <f t="shared" ref="G7241:G7304" si="113">B7241&amp;A7241</f>
        <v/>
      </c>
    </row>
    <row r="7242" spans="1:7" ht="19.5" thickTop="1" thickBot="1">
      <c r="A7242" s="22"/>
      <c r="B7242" s="22"/>
      <c r="C7242" s="22" t="str">
        <f>IF(B7242&gt;0,VLOOKUP(B7242,'الموردين والمخازن'!$A$9:$L$10006,2,0)," ")</f>
        <v xml:space="preserve"> </v>
      </c>
      <c r="D7242" s="22"/>
      <c r="E7242" s="22"/>
      <c r="F7242" s="33"/>
      <c r="G7242" s="69" t="str">
        <f t="shared" si="113"/>
        <v/>
      </c>
    </row>
    <row r="7243" spans="1:7" ht="19.5" thickTop="1" thickBot="1">
      <c r="A7243" s="22"/>
      <c r="B7243" s="22"/>
      <c r="C7243" s="22" t="str">
        <f>IF(B7243&gt;0,VLOOKUP(B7243,'الموردين والمخازن'!$A$9:$L$10006,2,0)," ")</f>
        <v xml:space="preserve"> </v>
      </c>
      <c r="D7243" s="22"/>
      <c r="E7243" s="22"/>
      <c r="F7243" s="33"/>
      <c r="G7243" s="69" t="str">
        <f t="shared" si="113"/>
        <v/>
      </c>
    </row>
    <row r="7244" spans="1:7" ht="19.5" thickTop="1" thickBot="1">
      <c r="A7244" s="22"/>
      <c r="B7244" s="22"/>
      <c r="C7244" s="22" t="str">
        <f>IF(B7244&gt;0,VLOOKUP(B7244,'الموردين والمخازن'!$A$9:$L$10006,2,0)," ")</f>
        <v xml:space="preserve"> </v>
      </c>
      <c r="D7244" s="22"/>
      <c r="E7244" s="22"/>
      <c r="F7244" s="33"/>
      <c r="G7244" s="69" t="str">
        <f t="shared" si="113"/>
        <v/>
      </c>
    </row>
    <row r="7245" spans="1:7" ht="19.5" thickTop="1" thickBot="1">
      <c r="A7245" s="22"/>
      <c r="B7245" s="22"/>
      <c r="C7245" s="22" t="str">
        <f>IF(B7245&gt;0,VLOOKUP(B7245,'الموردين والمخازن'!$A$9:$L$10006,2,0)," ")</f>
        <v xml:space="preserve"> </v>
      </c>
      <c r="D7245" s="22"/>
      <c r="E7245" s="22"/>
      <c r="F7245" s="33"/>
      <c r="G7245" s="69" t="str">
        <f t="shared" si="113"/>
        <v/>
      </c>
    </row>
    <row r="7246" spans="1:7" ht="19.5" thickTop="1" thickBot="1">
      <c r="A7246" s="22"/>
      <c r="B7246" s="22"/>
      <c r="C7246" s="22" t="str">
        <f>IF(B7246&gt;0,VLOOKUP(B7246,'الموردين والمخازن'!$A$9:$L$10006,2,0)," ")</f>
        <v xml:space="preserve"> </v>
      </c>
      <c r="D7246" s="22"/>
      <c r="E7246" s="22"/>
      <c r="F7246" s="33"/>
      <c r="G7246" s="69" t="str">
        <f t="shared" si="113"/>
        <v/>
      </c>
    </row>
    <row r="7247" spans="1:7" ht="19.5" thickTop="1" thickBot="1">
      <c r="A7247" s="22"/>
      <c r="B7247" s="22"/>
      <c r="C7247" s="22" t="str">
        <f>IF(B7247&gt;0,VLOOKUP(B7247,'الموردين والمخازن'!$A$9:$L$10006,2,0)," ")</f>
        <v xml:space="preserve"> </v>
      </c>
      <c r="D7247" s="22"/>
      <c r="E7247" s="22"/>
      <c r="F7247" s="33"/>
      <c r="G7247" s="69" t="str">
        <f t="shared" si="113"/>
        <v/>
      </c>
    </row>
    <row r="7248" spans="1:7" ht="19.5" thickTop="1" thickBot="1">
      <c r="A7248" s="22"/>
      <c r="B7248" s="22"/>
      <c r="C7248" s="22" t="str">
        <f>IF(B7248&gt;0,VLOOKUP(B7248,'الموردين والمخازن'!$A$9:$L$10006,2,0)," ")</f>
        <v xml:space="preserve"> </v>
      </c>
      <c r="D7248" s="22"/>
      <c r="E7248" s="22"/>
      <c r="F7248" s="33"/>
      <c r="G7248" s="69" t="str">
        <f t="shared" si="113"/>
        <v/>
      </c>
    </row>
    <row r="7249" spans="1:7" ht="19.5" thickTop="1" thickBot="1">
      <c r="A7249" s="22"/>
      <c r="B7249" s="22"/>
      <c r="C7249" s="22" t="str">
        <f>IF(B7249&gt;0,VLOOKUP(B7249,'الموردين والمخازن'!$A$9:$L$10006,2,0)," ")</f>
        <v xml:space="preserve"> </v>
      </c>
      <c r="D7249" s="22"/>
      <c r="E7249" s="22"/>
      <c r="F7249" s="33"/>
      <c r="G7249" s="69" t="str">
        <f t="shared" si="113"/>
        <v/>
      </c>
    </row>
    <row r="7250" spans="1:7" ht="19.5" thickTop="1" thickBot="1">
      <c r="A7250" s="22"/>
      <c r="B7250" s="22"/>
      <c r="C7250" s="22" t="str">
        <f>IF(B7250&gt;0,VLOOKUP(B7250,'الموردين والمخازن'!$A$9:$L$10006,2,0)," ")</f>
        <v xml:space="preserve"> </v>
      </c>
      <c r="D7250" s="22"/>
      <c r="E7250" s="22"/>
      <c r="F7250" s="33"/>
      <c r="G7250" s="69" t="str">
        <f t="shared" si="113"/>
        <v/>
      </c>
    </row>
    <row r="7251" spans="1:7" ht="19.5" thickTop="1" thickBot="1">
      <c r="A7251" s="22"/>
      <c r="B7251" s="22"/>
      <c r="C7251" s="22" t="str">
        <f>IF(B7251&gt;0,VLOOKUP(B7251,'الموردين والمخازن'!$A$9:$L$10006,2,0)," ")</f>
        <v xml:space="preserve"> </v>
      </c>
      <c r="D7251" s="22"/>
      <c r="E7251" s="22"/>
      <c r="F7251" s="33"/>
      <c r="G7251" s="69" t="str">
        <f t="shared" si="113"/>
        <v/>
      </c>
    </row>
    <row r="7252" spans="1:7" ht="19.5" thickTop="1" thickBot="1">
      <c r="A7252" s="22"/>
      <c r="B7252" s="22"/>
      <c r="C7252" s="22" t="str">
        <f>IF(B7252&gt;0,VLOOKUP(B7252,'الموردين والمخازن'!$A$9:$L$10006,2,0)," ")</f>
        <v xml:space="preserve"> </v>
      </c>
      <c r="D7252" s="22"/>
      <c r="E7252" s="22"/>
      <c r="F7252" s="33"/>
      <c r="G7252" s="69" t="str">
        <f t="shared" si="113"/>
        <v/>
      </c>
    </row>
    <row r="7253" spans="1:7" ht="19.5" thickTop="1" thickBot="1">
      <c r="A7253" s="22"/>
      <c r="B7253" s="22"/>
      <c r="C7253" s="22" t="str">
        <f>IF(B7253&gt;0,VLOOKUP(B7253,'الموردين والمخازن'!$A$9:$L$10006,2,0)," ")</f>
        <v xml:space="preserve"> </v>
      </c>
      <c r="D7253" s="22"/>
      <c r="E7253" s="22"/>
      <c r="F7253" s="33"/>
      <c r="G7253" s="69" t="str">
        <f t="shared" si="113"/>
        <v/>
      </c>
    </row>
    <row r="7254" spans="1:7" ht="19.5" thickTop="1" thickBot="1">
      <c r="A7254" s="22"/>
      <c r="B7254" s="22"/>
      <c r="C7254" s="22" t="str">
        <f>IF(B7254&gt;0,VLOOKUP(B7254,'الموردين والمخازن'!$A$9:$L$10006,2,0)," ")</f>
        <v xml:space="preserve"> </v>
      </c>
      <c r="D7254" s="22"/>
      <c r="E7254" s="22"/>
      <c r="F7254" s="33"/>
      <c r="G7254" s="69" t="str">
        <f t="shared" si="113"/>
        <v/>
      </c>
    </row>
    <row r="7255" spans="1:7" ht="19.5" thickTop="1" thickBot="1">
      <c r="A7255" s="22"/>
      <c r="B7255" s="22"/>
      <c r="C7255" s="22" t="str">
        <f>IF(B7255&gt;0,VLOOKUP(B7255,'الموردين والمخازن'!$A$9:$L$10006,2,0)," ")</f>
        <v xml:space="preserve"> </v>
      </c>
      <c r="D7255" s="22"/>
      <c r="E7255" s="22"/>
      <c r="F7255" s="33"/>
      <c r="G7255" s="69" t="str">
        <f t="shared" si="113"/>
        <v/>
      </c>
    </row>
    <row r="7256" spans="1:7" ht="19.5" thickTop="1" thickBot="1">
      <c r="A7256" s="22"/>
      <c r="B7256" s="22"/>
      <c r="C7256" s="22" t="str">
        <f>IF(B7256&gt;0,VLOOKUP(B7256,'الموردين والمخازن'!$A$9:$L$10006,2,0)," ")</f>
        <v xml:space="preserve"> </v>
      </c>
      <c r="D7256" s="22"/>
      <c r="E7256" s="22"/>
      <c r="F7256" s="33"/>
      <c r="G7256" s="69" t="str">
        <f t="shared" si="113"/>
        <v/>
      </c>
    </row>
    <row r="7257" spans="1:7" ht="19.5" thickTop="1" thickBot="1">
      <c r="A7257" s="22"/>
      <c r="B7257" s="22"/>
      <c r="C7257" s="22" t="str">
        <f>IF(B7257&gt;0,VLOOKUP(B7257,'الموردين والمخازن'!$A$9:$L$10006,2,0)," ")</f>
        <v xml:space="preserve"> </v>
      </c>
      <c r="D7257" s="22"/>
      <c r="E7257" s="22"/>
      <c r="F7257" s="33"/>
      <c r="G7257" s="69" t="str">
        <f t="shared" si="113"/>
        <v/>
      </c>
    </row>
    <row r="7258" spans="1:7" ht="19.5" thickTop="1" thickBot="1">
      <c r="A7258" s="22"/>
      <c r="B7258" s="22"/>
      <c r="C7258" s="22" t="str">
        <f>IF(B7258&gt;0,VLOOKUP(B7258,'الموردين والمخازن'!$A$9:$L$10006,2,0)," ")</f>
        <v xml:space="preserve"> </v>
      </c>
      <c r="D7258" s="22"/>
      <c r="E7258" s="22"/>
      <c r="F7258" s="33"/>
      <c r="G7258" s="69" t="str">
        <f t="shared" si="113"/>
        <v/>
      </c>
    </row>
    <row r="7259" spans="1:7" ht="19.5" thickTop="1" thickBot="1">
      <c r="A7259" s="22"/>
      <c r="B7259" s="22"/>
      <c r="C7259" s="22" t="str">
        <f>IF(B7259&gt;0,VLOOKUP(B7259,'الموردين والمخازن'!$A$9:$L$10006,2,0)," ")</f>
        <v xml:space="preserve"> </v>
      </c>
      <c r="D7259" s="22"/>
      <c r="E7259" s="22"/>
      <c r="F7259" s="33"/>
      <c r="G7259" s="69" t="str">
        <f t="shared" si="113"/>
        <v/>
      </c>
    </row>
    <row r="7260" spans="1:7" ht="19.5" thickTop="1" thickBot="1">
      <c r="A7260" s="22"/>
      <c r="B7260" s="22"/>
      <c r="C7260" s="22" t="str">
        <f>IF(B7260&gt;0,VLOOKUP(B7260,'الموردين والمخازن'!$A$9:$L$10006,2,0)," ")</f>
        <v xml:space="preserve"> </v>
      </c>
      <c r="D7260" s="22"/>
      <c r="E7260" s="22"/>
      <c r="F7260" s="33"/>
      <c r="G7260" s="69" t="str">
        <f t="shared" si="113"/>
        <v/>
      </c>
    </row>
    <row r="7261" spans="1:7" ht="19.5" thickTop="1" thickBot="1">
      <c r="A7261" s="22"/>
      <c r="B7261" s="22"/>
      <c r="C7261" s="22" t="str">
        <f>IF(B7261&gt;0,VLOOKUP(B7261,'الموردين والمخازن'!$A$9:$L$10006,2,0)," ")</f>
        <v xml:space="preserve"> </v>
      </c>
      <c r="D7261" s="22"/>
      <c r="E7261" s="22"/>
      <c r="F7261" s="33"/>
      <c r="G7261" s="69" t="str">
        <f t="shared" si="113"/>
        <v/>
      </c>
    </row>
    <row r="7262" spans="1:7" ht="19.5" thickTop="1" thickBot="1">
      <c r="A7262" s="22"/>
      <c r="B7262" s="22"/>
      <c r="C7262" s="22" t="str">
        <f>IF(B7262&gt;0,VLOOKUP(B7262,'الموردين والمخازن'!$A$9:$L$10006,2,0)," ")</f>
        <v xml:space="preserve"> </v>
      </c>
      <c r="D7262" s="22"/>
      <c r="E7262" s="22"/>
      <c r="F7262" s="33"/>
      <c r="G7262" s="69" t="str">
        <f t="shared" si="113"/>
        <v/>
      </c>
    </row>
    <row r="7263" spans="1:7" ht="19.5" thickTop="1" thickBot="1">
      <c r="A7263" s="22"/>
      <c r="B7263" s="22"/>
      <c r="C7263" s="22" t="str">
        <f>IF(B7263&gt;0,VLOOKUP(B7263,'الموردين والمخازن'!$A$9:$L$10006,2,0)," ")</f>
        <v xml:space="preserve"> </v>
      </c>
      <c r="D7263" s="22"/>
      <c r="E7263" s="22"/>
      <c r="F7263" s="33"/>
      <c r="G7263" s="69" t="str">
        <f t="shared" si="113"/>
        <v/>
      </c>
    </row>
    <row r="7264" spans="1:7" ht="19.5" thickTop="1" thickBot="1">
      <c r="A7264" s="22"/>
      <c r="B7264" s="22"/>
      <c r="C7264" s="22" t="str">
        <f>IF(B7264&gt;0,VLOOKUP(B7264,'الموردين والمخازن'!$A$9:$L$10006,2,0)," ")</f>
        <v xml:space="preserve"> </v>
      </c>
      <c r="D7264" s="22"/>
      <c r="E7264" s="22"/>
      <c r="F7264" s="33"/>
      <c r="G7264" s="69" t="str">
        <f t="shared" si="113"/>
        <v/>
      </c>
    </row>
    <row r="7265" spans="1:7" ht="19.5" thickTop="1" thickBot="1">
      <c r="A7265" s="22"/>
      <c r="B7265" s="22"/>
      <c r="C7265" s="22" t="str">
        <f>IF(B7265&gt;0,VLOOKUP(B7265,'الموردين والمخازن'!$A$9:$L$10006,2,0)," ")</f>
        <v xml:space="preserve"> </v>
      </c>
      <c r="D7265" s="22"/>
      <c r="E7265" s="22"/>
      <c r="F7265" s="33"/>
      <c r="G7265" s="69" t="str">
        <f t="shared" si="113"/>
        <v/>
      </c>
    </row>
    <row r="7266" spans="1:7" ht="19.5" thickTop="1" thickBot="1">
      <c r="A7266" s="22"/>
      <c r="B7266" s="22"/>
      <c r="C7266" s="22" t="str">
        <f>IF(B7266&gt;0,VLOOKUP(B7266,'الموردين والمخازن'!$A$9:$L$10006,2,0)," ")</f>
        <v xml:space="preserve"> </v>
      </c>
      <c r="D7266" s="22"/>
      <c r="E7266" s="22"/>
      <c r="F7266" s="33"/>
      <c r="G7266" s="69" t="str">
        <f t="shared" si="113"/>
        <v/>
      </c>
    </row>
    <row r="7267" spans="1:7" ht="19.5" thickTop="1" thickBot="1">
      <c r="A7267" s="22"/>
      <c r="B7267" s="22"/>
      <c r="C7267" s="22" t="str">
        <f>IF(B7267&gt;0,VLOOKUP(B7267,'الموردين والمخازن'!$A$9:$L$10006,2,0)," ")</f>
        <v xml:space="preserve"> </v>
      </c>
      <c r="D7267" s="22"/>
      <c r="E7267" s="22"/>
      <c r="F7267" s="33"/>
      <c r="G7267" s="69" t="str">
        <f t="shared" si="113"/>
        <v/>
      </c>
    </row>
    <row r="7268" spans="1:7" ht="19.5" thickTop="1" thickBot="1">
      <c r="A7268" s="22"/>
      <c r="B7268" s="22"/>
      <c r="C7268" s="22" t="str">
        <f>IF(B7268&gt;0,VLOOKUP(B7268,'الموردين والمخازن'!$A$9:$L$10006,2,0)," ")</f>
        <v xml:space="preserve"> </v>
      </c>
      <c r="D7268" s="22"/>
      <c r="E7268" s="22"/>
      <c r="F7268" s="33"/>
      <c r="G7268" s="69" t="str">
        <f t="shared" si="113"/>
        <v/>
      </c>
    </row>
    <row r="7269" spans="1:7" ht="19.5" thickTop="1" thickBot="1">
      <c r="A7269" s="22"/>
      <c r="B7269" s="22"/>
      <c r="C7269" s="22" t="str">
        <f>IF(B7269&gt;0,VLOOKUP(B7269,'الموردين والمخازن'!$A$9:$L$10006,2,0)," ")</f>
        <v xml:space="preserve"> </v>
      </c>
      <c r="D7269" s="22"/>
      <c r="E7269" s="22"/>
      <c r="F7269" s="33"/>
      <c r="G7269" s="69" t="str">
        <f t="shared" si="113"/>
        <v/>
      </c>
    </row>
    <row r="7270" spans="1:7" ht="19.5" thickTop="1" thickBot="1">
      <c r="A7270" s="22"/>
      <c r="B7270" s="22"/>
      <c r="C7270" s="22" t="str">
        <f>IF(B7270&gt;0,VLOOKUP(B7270,'الموردين والمخازن'!$A$9:$L$10006,2,0)," ")</f>
        <v xml:space="preserve"> </v>
      </c>
      <c r="D7270" s="22"/>
      <c r="E7270" s="22"/>
      <c r="F7270" s="33"/>
      <c r="G7270" s="69" t="str">
        <f t="shared" si="113"/>
        <v/>
      </c>
    </row>
    <row r="7271" spans="1:7" ht="19.5" thickTop="1" thickBot="1">
      <c r="A7271" s="22"/>
      <c r="B7271" s="22"/>
      <c r="C7271" s="22" t="str">
        <f>IF(B7271&gt;0,VLOOKUP(B7271,'الموردين والمخازن'!$A$9:$L$10006,2,0)," ")</f>
        <v xml:space="preserve"> </v>
      </c>
      <c r="D7271" s="22"/>
      <c r="E7271" s="22"/>
      <c r="F7271" s="33"/>
      <c r="G7271" s="69" t="str">
        <f t="shared" si="113"/>
        <v/>
      </c>
    </row>
    <row r="7272" spans="1:7" ht="19.5" thickTop="1" thickBot="1">
      <c r="A7272" s="22"/>
      <c r="B7272" s="22"/>
      <c r="C7272" s="22" t="str">
        <f>IF(B7272&gt;0,VLOOKUP(B7272,'الموردين والمخازن'!$A$9:$L$10006,2,0)," ")</f>
        <v xml:space="preserve"> </v>
      </c>
      <c r="D7272" s="22"/>
      <c r="E7272" s="22"/>
      <c r="F7272" s="33"/>
      <c r="G7272" s="69" t="str">
        <f t="shared" si="113"/>
        <v/>
      </c>
    </row>
    <row r="7273" spans="1:7" ht="19.5" thickTop="1" thickBot="1">
      <c r="A7273" s="22"/>
      <c r="B7273" s="22"/>
      <c r="C7273" s="22" t="str">
        <f>IF(B7273&gt;0,VLOOKUP(B7273,'الموردين والمخازن'!$A$9:$L$10006,2,0)," ")</f>
        <v xml:space="preserve"> </v>
      </c>
      <c r="D7273" s="22"/>
      <c r="E7273" s="22"/>
      <c r="F7273" s="33"/>
      <c r="G7273" s="69" t="str">
        <f t="shared" si="113"/>
        <v/>
      </c>
    </row>
    <row r="7274" spans="1:7" ht="19.5" thickTop="1" thickBot="1">
      <c r="A7274" s="22"/>
      <c r="B7274" s="22"/>
      <c r="C7274" s="22" t="str">
        <f>IF(B7274&gt;0,VLOOKUP(B7274,'الموردين والمخازن'!$A$9:$L$10006,2,0)," ")</f>
        <v xml:space="preserve"> </v>
      </c>
      <c r="D7274" s="22"/>
      <c r="E7274" s="22"/>
      <c r="F7274" s="33"/>
      <c r="G7274" s="69" t="str">
        <f t="shared" si="113"/>
        <v/>
      </c>
    </row>
    <row r="7275" spans="1:7" ht="19.5" thickTop="1" thickBot="1">
      <c r="A7275" s="22"/>
      <c r="B7275" s="22"/>
      <c r="C7275" s="22" t="str">
        <f>IF(B7275&gt;0,VLOOKUP(B7275,'الموردين والمخازن'!$A$9:$L$10006,2,0)," ")</f>
        <v xml:space="preserve"> </v>
      </c>
      <c r="D7275" s="22"/>
      <c r="E7275" s="22"/>
      <c r="F7275" s="33"/>
      <c r="G7275" s="69" t="str">
        <f t="shared" si="113"/>
        <v/>
      </c>
    </row>
    <row r="7276" spans="1:7" ht="19.5" thickTop="1" thickBot="1">
      <c r="A7276" s="22"/>
      <c r="B7276" s="22"/>
      <c r="C7276" s="22" t="str">
        <f>IF(B7276&gt;0,VLOOKUP(B7276,'الموردين والمخازن'!$A$9:$L$10006,2,0)," ")</f>
        <v xml:space="preserve"> </v>
      </c>
      <c r="D7276" s="22"/>
      <c r="E7276" s="22"/>
      <c r="F7276" s="33"/>
      <c r="G7276" s="69" t="str">
        <f t="shared" si="113"/>
        <v/>
      </c>
    </row>
    <row r="7277" spans="1:7" ht="19.5" thickTop="1" thickBot="1">
      <c r="A7277" s="22"/>
      <c r="B7277" s="22"/>
      <c r="C7277" s="22" t="str">
        <f>IF(B7277&gt;0,VLOOKUP(B7277,'الموردين والمخازن'!$A$9:$L$10006,2,0)," ")</f>
        <v xml:space="preserve"> </v>
      </c>
      <c r="D7277" s="22"/>
      <c r="E7277" s="22"/>
      <c r="F7277" s="33"/>
      <c r="G7277" s="69" t="str">
        <f t="shared" si="113"/>
        <v/>
      </c>
    </row>
    <row r="7278" spans="1:7" ht="19.5" thickTop="1" thickBot="1">
      <c r="A7278" s="22"/>
      <c r="B7278" s="22"/>
      <c r="C7278" s="22" t="str">
        <f>IF(B7278&gt;0,VLOOKUP(B7278,'الموردين والمخازن'!$A$9:$L$10006,2,0)," ")</f>
        <v xml:space="preserve"> </v>
      </c>
      <c r="D7278" s="22"/>
      <c r="E7278" s="22"/>
      <c r="F7278" s="33"/>
      <c r="G7278" s="69" t="str">
        <f t="shared" si="113"/>
        <v/>
      </c>
    </row>
    <row r="7279" spans="1:7" ht="19.5" thickTop="1" thickBot="1">
      <c r="A7279" s="22"/>
      <c r="B7279" s="22"/>
      <c r="C7279" s="22" t="str">
        <f>IF(B7279&gt;0,VLOOKUP(B7279,'الموردين والمخازن'!$A$9:$L$10006,2,0)," ")</f>
        <v xml:space="preserve"> </v>
      </c>
      <c r="D7279" s="22"/>
      <c r="E7279" s="22"/>
      <c r="F7279" s="33"/>
      <c r="G7279" s="69" t="str">
        <f t="shared" si="113"/>
        <v/>
      </c>
    </row>
    <row r="7280" spans="1:7" ht="19.5" thickTop="1" thickBot="1">
      <c r="A7280" s="22"/>
      <c r="B7280" s="22"/>
      <c r="C7280" s="22" t="str">
        <f>IF(B7280&gt;0,VLOOKUP(B7280,'الموردين والمخازن'!$A$9:$L$10006,2,0)," ")</f>
        <v xml:space="preserve"> </v>
      </c>
      <c r="D7280" s="22"/>
      <c r="E7280" s="22"/>
      <c r="F7280" s="33"/>
      <c r="G7280" s="69" t="str">
        <f t="shared" si="113"/>
        <v/>
      </c>
    </row>
    <row r="7281" spans="1:7" ht="19.5" thickTop="1" thickBot="1">
      <c r="A7281" s="22"/>
      <c r="B7281" s="22"/>
      <c r="C7281" s="22" t="str">
        <f>IF(B7281&gt;0,VLOOKUP(B7281,'الموردين والمخازن'!$A$9:$L$10006,2,0)," ")</f>
        <v xml:space="preserve"> </v>
      </c>
      <c r="D7281" s="22"/>
      <c r="E7281" s="22"/>
      <c r="F7281" s="33"/>
      <c r="G7281" s="69" t="str">
        <f t="shared" si="113"/>
        <v/>
      </c>
    </row>
    <row r="7282" spans="1:7" ht="19.5" thickTop="1" thickBot="1">
      <c r="A7282" s="22"/>
      <c r="B7282" s="22"/>
      <c r="C7282" s="22" t="str">
        <f>IF(B7282&gt;0,VLOOKUP(B7282,'الموردين والمخازن'!$A$9:$L$10006,2,0)," ")</f>
        <v xml:space="preserve"> </v>
      </c>
      <c r="D7282" s="22"/>
      <c r="E7282" s="22"/>
      <c r="F7282" s="33"/>
      <c r="G7282" s="69" t="str">
        <f t="shared" si="113"/>
        <v/>
      </c>
    </row>
    <row r="7283" spans="1:7" ht="19.5" thickTop="1" thickBot="1">
      <c r="A7283" s="22"/>
      <c r="B7283" s="22"/>
      <c r="C7283" s="22" t="str">
        <f>IF(B7283&gt;0,VLOOKUP(B7283,'الموردين والمخازن'!$A$9:$L$10006,2,0)," ")</f>
        <v xml:space="preserve"> </v>
      </c>
      <c r="D7283" s="22"/>
      <c r="E7283" s="22"/>
      <c r="F7283" s="33"/>
      <c r="G7283" s="69" t="str">
        <f t="shared" si="113"/>
        <v/>
      </c>
    </row>
    <row r="7284" spans="1:7" ht="19.5" thickTop="1" thickBot="1">
      <c r="A7284" s="22"/>
      <c r="B7284" s="22"/>
      <c r="C7284" s="22" t="str">
        <f>IF(B7284&gt;0,VLOOKUP(B7284,'الموردين والمخازن'!$A$9:$L$10006,2,0)," ")</f>
        <v xml:space="preserve"> </v>
      </c>
      <c r="D7284" s="22"/>
      <c r="E7284" s="22"/>
      <c r="F7284" s="33"/>
      <c r="G7284" s="69" t="str">
        <f t="shared" si="113"/>
        <v/>
      </c>
    </row>
    <row r="7285" spans="1:7" ht="19.5" thickTop="1" thickBot="1">
      <c r="A7285" s="22"/>
      <c r="B7285" s="22"/>
      <c r="C7285" s="22" t="str">
        <f>IF(B7285&gt;0,VLOOKUP(B7285,'الموردين والمخازن'!$A$9:$L$10006,2,0)," ")</f>
        <v xml:space="preserve"> </v>
      </c>
      <c r="D7285" s="22"/>
      <c r="E7285" s="22"/>
      <c r="F7285" s="33"/>
      <c r="G7285" s="69" t="str">
        <f t="shared" si="113"/>
        <v/>
      </c>
    </row>
    <row r="7286" spans="1:7" ht="19.5" thickTop="1" thickBot="1">
      <c r="A7286" s="22"/>
      <c r="B7286" s="22"/>
      <c r="C7286" s="22" t="str">
        <f>IF(B7286&gt;0,VLOOKUP(B7286,'الموردين والمخازن'!$A$9:$L$10006,2,0)," ")</f>
        <v xml:space="preserve"> </v>
      </c>
      <c r="D7286" s="22"/>
      <c r="E7286" s="22"/>
      <c r="F7286" s="33"/>
      <c r="G7286" s="69" t="str">
        <f t="shared" si="113"/>
        <v/>
      </c>
    </row>
    <row r="7287" spans="1:7" ht="19.5" thickTop="1" thickBot="1">
      <c r="A7287" s="22"/>
      <c r="B7287" s="22"/>
      <c r="C7287" s="22" t="str">
        <f>IF(B7287&gt;0,VLOOKUP(B7287,'الموردين والمخازن'!$A$9:$L$10006,2,0)," ")</f>
        <v xml:space="preserve"> </v>
      </c>
      <c r="D7287" s="22"/>
      <c r="E7287" s="22"/>
      <c r="F7287" s="33"/>
      <c r="G7287" s="69" t="str">
        <f t="shared" si="113"/>
        <v/>
      </c>
    </row>
    <row r="7288" spans="1:7" ht="19.5" thickTop="1" thickBot="1">
      <c r="A7288" s="22"/>
      <c r="B7288" s="22"/>
      <c r="C7288" s="22" t="str">
        <f>IF(B7288&gt;0,VLOOKUP(B7288,'الموردين والمخازن'!$A$9:$L$10006,2,0)," ")</f>
        <v xml:space="preserve"> </v>
      </c>
      <c r="D7288" s="22"/>
      <c r="E7288" s="22"/>
      <c r="F7288" s="33"/>
      <c r="G7288" s="69" t="str">
        <f t="shared" si="113"/>
        <v/>
      </c>
    </row>
    <row r="7289" spans="1:7" ht="19.5" thickTop="1" thickBot="1">
      <c r="A7289" s="22"/>
      <c r="B7289" s="22"/>
      <c r="C7289" s="22" t="str">
        <f>IF(B7289&gt;0,VLOOKUP(B7289,'الموردين والمخازن'!$A$9:$L$10006,2,0)," ")</f>
        <v xml:space="preserve"> </v>
      </c>
      <c r="D7289" s="22"/>
      <c r="E7289" s="22"/>
      <c r="F7289" s="33"/>
      <c r="G7289" s="69" t="str">
        <f t="shared" si="113"/>
        <v/>
      </c>
    </row>
    <row r="7290" spans="1:7" ht="19.5" thickTop="1" thickBot="1">
      <c r="A7290" s="22"/>
      <c r="B7290" s="22"/>
      <c r="C7290" s="22" t="str">
        <f>IF(B7290&gt;0,VLOOKUP(B7290,'الموردين والمخازن'!$A$9:$L$10006,2,0)," ")</f>
        <v xml:space="preserve"> </v>
      </c>
      <c r="D7290" s="22"/>
      <c r="E7290" s="22"/>
      <c r="F7290" s="33"/>
      <c r="G7290" s="69" t="str">
        <f t="shared" si="113"/>
        <v/>
      </c>
    </row>
    <row r="7291" spans="1:7" ht="19.5" thickTop="1" thickBot="1">
      <c r="A7291" s="22"/>
      <c r="B7291" s="22"/>
      <c r="C7291" s="22" t="str">
        <f>IF(B7291&gt;0,VLOOKUP(B7291,'الموردين والمخازن'!$A$9:$L$10006,2,0)," ")</f>
        <v xml:space="preserve"> </v>
      </c>
      <c r="D7291" s="22"/>
      <c r="E7291" s="22"/>
      <c r="F7291" s="33"/>
      <c r="G7291" s="69" t="str">
        <f t="shared" si="113"/>
        <v/>
      </c>
    </row>
    <row r="7292" spans="1:7" ht="19.5" thickTop="1" thickBot="1">
      <c r="A7292" s="22"/>
      <c r="B7292" s="22"/>
      <c r="C7292" s="22" t="str">
        <f>IF(B7292&gt;0,VLOOKUP(B7292,'الموردين والمخازن'!$A$9:$L$10006,2,0)," ")</f>
        <v xml:space="preserve"> </v>
      </c>
      <c r="D7292" s="22"/>
      <c r="E7292" s="22"/>
      <c r="F7292" s="33"/>
      <c r="G7292" s="69" t="str">
        <f t="shared" si="113"/>
        <v/>
      </c>
    </row>
    <row r="7293" spans="1:7" ht="19.5" thickTop="1" thickBot="1">
      <c r="A7293" s="22"/>
      <c r="B7293" s="22"/>
      <c r="C7293" s="22" t="str">
        <f>IF(B7293&gt;0,VLOOKUP(B7293,'الموردين والمخازن'!$A$9:$L$10006,2,0)," ")</f>
        <v xml:space="preserve"> </v>
      </c>
      <c r="D7293" s="22"/>
      <c r="E7293" s="22"/>
      <c r="F7293" s="33"/>
      <c r="G7293" s="69" t="str">
        <f t="shared" si="113"/>
        <v/>
      </c>
    </row>
    <row r="7294" spans="1:7" ht="19.5" thickTop="1" thickBot="1">
      <c r="A7294" s="22"/>
      <c r="B7294" s="22"/>
      <c r="C7294" s="22" t="str">
        <f>IF(B7294&gt;0,VLOOKUP(B7294,'الموردين والمخازن'!$A$9:$L$10006,2,0)," ")</f>
        <v xml:space="preserve"> </v>
      </c>
      <c r="D7294" s="22"/>
      <c r="E7294" s="22"/>
      <c r="F7294" s="33"/>
      <c r="G7294" s="69" t="str">
        <f t="shared" si="113"/>
        <v/>
      </c>
    </row>
    <row r="7295" spans="1:7" ht="19.5" thickTop="1" thickBot="1">
      <c r="A7295" s="22"/>
      <c r="B7295" s="22"/>
      <c r="C7295" s="22" t="str">
        <f>IF(B7295&gt;0,VLOOKUP(B7295,'الموردين والمخازن'!$A$9:$L$10006,2,0)," ")</f>
        <v xml:space="preserve"> </v>
      </c>
      <c r="D7295" s="22"/>
      <c r="E7295" s="22"/>
      <c r="F7295" s="33"/>
      <c r="G7295" s="69" t="str">
        <f t="shared" si="113"/>
        <v/>
      </c>
    </row>
    <row r="7296" spans="1:7" ht="19.5" thickTop="1" thickBot="1">
      <c r="A7296" s="22"/>
      <c r="B7296" s="22"/>
      <c r="C7296" s="22" t="str">
        <f>IF(B7296&gt;0,VLOOKUP(B7296,'الموردين والمخازن'!$A$9:$L$10006,2,0)," ")</f>
        <v xml:space="preserve"> </v>
      </c>
      <c r="D7296" s="22"/>
      <c r="E7296" s="22"/>
      <c r="F7296" s="33"/>
      <c r="G7296" s="69" t="str">
        <f t="shared" si="113"/>
        <v/>
      </c>
    </row>
    <row r="7297" spans="1:7" ht="19.5" thickTop="1" thickBot="1">
      <c r="A7297" s="22"/>
      <c r="B7297" s="22"/>
      <c r="C7297" s="22" t="str">
        <f>IF(B7297&gt;0,VLOOKUP(B7297,'الموردين والمخازن'!$A$9:$L$10006,2,0)," ")</f>
        <v xml:space="preserve"> </v>
      </c>
      <c r="D7297" s="22"/>
      <c r="E7297" s="22"/>
      <c r="F7297" s="33"/>
      <c r="G7297" s="69" t="str">
        <f t="shared" si="113"/>
        <v/>
      </c>
    </row>
    <row r="7298" spans="1:7" ht="19.5" thickTop="1" thickBot="1">
      <c r="A7298" s="22"/>
      <c r="B7298" s="22"/>
      <c r="C7298" s="22" t="str">
        <f>IF(B7298&gt;0,VLOOKUP(B7298,'الموردين والمخازن'!$A$9:$L$10006,2,0)," ")</f>
        <v xml:space="preserve"> </v>
      </c>
      <c r="D7298" s="22"/>
      <c r="E7298" s="22"/>
      <c r="F7298" s="33"/>
      <c r="G7298" s="69" t="str">
        <f t="shared" si="113"/>
        <v/>
      </c>
    </row>
    <row r="7299" spans="1:7" ht="19.5" thickTop="1" thickBot="1">
      <c r="A7299" s="22"/>
      <c r="B7299" s="22"/>
      <c r="C7299" s="22" t="str">
        <f>IF(B7299&gt;0,VLOOKUP(B7299,'الموردين والمخازن'!$A$9:$L$10006,2,0)," ")</f>
        <v xml:space="preserve"> </v>
      </c>
      <c r="D7299" s="22"/>
      <c r="E7299" s="22"/>
      <c r="F7299" s="33"/>
      <c r="G7299" s="69" t="str">
        <f t="shared" si="113"/>
        <v/>
      </c>
    </row>
    <row r="7300" spans="1:7" ht="19.5" thickTop="1" thickBot="1">
      <c r="A7300" s="22"/>
      <c r="B7300" s="22"/>
      <c r="C7300" s="22" t="str">
        <f>IF(B7300&gt;0,VLOOKUP(B7300,'الموردين والمخازن'!$A$9:$L$10006,2,0)," ")</f>
        <v xml:space="preserve"> </v>
      </c>
      <c r="D7300" s="22"/>
      <c r="E7300" s="22"/>
      <c r="F7300" s="33"/>
      <c r="G7300" s="69" t="str">
        <f t="shared" si="113"/>
        <v/>
      </c>
    </row>
    <row r="7301" spans="1:7" ht="19.5" thickTop="1" thickBot="1">
      <c r="A7301" s="22"/>
      <c r="B7301" s="22"/>
      <c r="C7301" s="22" t="str">
        <f>IF(B7301&gt;0,VLOOKUP(B7301,'الموردين والمخازن'!$A$9:$L$10006,2,0)," ")</f>
        <v xml:space="preserve"> </v>
      </c>
      <c r="D7301" s="22"/>
      <c r="E7301" s="22"/>
      <c r="F7301" s="33"/>
      <c r="G7301" s="69" t="str">
        <f t="shared" si="113"/>
        <v/>
      </c>
    </row>
    <row r="7302" spans="1:7" ht="19.5" thickTop="1" thickBot="1">
      <c r="A7302" s="22"/>
      <c r="B7302" s="22"/>
      <c r="C7302" s="22" t="str">
        <f>IF(B7302&gt;0,VLOOKUP(B7302,'الموردين والمخازن'!$A$9:$L$10006,2,0)," ")</f>
        <v xml:space="preserve"> </v>
      </c>
      <c r="D7302" s="22"/>
      <c r="E7302" s="22"/>
      <c r="F7302" s="33"/>
      <c r="G7302" s="69" t="str">
        <f t="shared" si="113"/>
        <v/>
      </c>
    </row>
    <row r="7303" spans="1:7" ht="19.5" thickTop="1" thickBot="1">
      <c r="A7303" s="22"/>
      <c r="B7303" s="22"/>
      <c r="C7303" s="22" t="str">
        <f>IF(B7303&gt;0,VLOOKUP(B7303,'الموردين والمخازن'!$A$9:$L$10006,2,0)," ")</f>
        <v xml:space="preserve"> </v>
      </c>
      <c r="D7303" s="22"/>
      <c r="E7303" s="22"/>
      <c r="F7303" s="33"/>
      <c r="G7303" s="69" t="str">
        <f t="shared" si="113"/>
        <v/>
      </c>
    </row>
    <row r="7304" spans="1:7" ht="19.5" thickTop="1" thickBot="1">
      <c r="A7304" s="22"/>
      <c r="B7304" s="22"/>
      <c r="C7304" s="22" t="str">
        <f>IF(B7304&gt;0,VLOOKUP(B7304,'الموردين والمخازن'!$A$9:$L$10006,2,0)," ")</f>
        <v xml:space="preserve"> </v>
      </c>
      <c r="D7304" s="22"/>
      <c r="E7304" s="22"/>
      <c r="F7304" s="33"/>
      <c r="G7304" s="69" t="str">
        <f t="shared" si="113"/>
        <v/>
      </c>
    </row>
    <row r="7305" spans="1:7" ht="19.5" thickTop="1" thickBot="1">
      <c r="A7305" s="22"/>
      <c r="B7305" s="22"/>
      <c r="C7305" s="22" t="str">
        <f>IF(B7305&gt;0,VLOOKUP(B7305,'الموردين والمخازن'!$A$9:$L$10006,2,0)," ")</f>
        <v xml:space="preserve"> </v>
      </c>
      <c r="D7305" s="22"/>
      <c r="E7305" s="22"/>
      <c r="F7305" s="33"/>
      <c r="G7305" s="69" t="str">
        <f t="shared" ref="G7305:G7368" si="114">B7305&amp;A7305</f>
        <v/>
      </c>
    </row>
    <row r="7306" spans="1:7" ht="19.5" thickTop="1" thickBot="1">
      <c r="A7306" s="22"/>
      <c r="B7306" s="22"/>
      <c r="C7306" s="22" t="str">
        <f>IF(B7306&gt;0,VLOOKUP(B7306,'الموردين والمخازن'!$A$9:$L$10006,2,0)," ")</f>
        <v xml:space="preserve"> </v>
      </c>
      <c r="D7306" s="22"/>
      <c r="E7306" s="22"/>
      <c r="F7306" s="33"/>
      <c r="G7306" s="69" t="str">
        <f t="shared" si="114"/>
        <v/>
      </c>
    </row>
    <row r="7307" spans="1:7" ht="19.5" thickTop="1" thickBot="1">
      <c r="A7307" s="22"/>
      <c r="B7307" s="22"/>
      <c r="C7307" s="22" t="str">
        <f>IF(B7307&gt;0,VLOOKUP(B7307,'الموردين والمخازن'!$A$9:$L$10006,2,0)," ")</f>
        <v xml:space="preserve"> </v>
      </c>
      <c r="D7307" s="22"/>
      <c r="E7307" s="22"/>
      <c r="F7307" s="33"/>
      <c r="G7307" s="69" t="str">
        <f t="shared" si="114"/>
        <v/>
      </c>
    </row>
    <row r="7308" spans="1:7" ht="19.5" thickTop="1" thickBot="1">
      <c r="A7308" s="22"/>
      <c r="B7308" s="22"/>
      <c r="C7308" s="22" t="str">
        <f>IF(B7308&gt;0,VLOOKUP(B7308,'الموردين والمخازن'!$A$9:$L$10006,2,0)," ")</f>
        <v xml:space="preserve"> </v>
      </c>
      <c r="D7308" s="22"/>
      <c r="E7308" s="22"/>
      <c r="F7308" s="33"/>
      <c r="G7308" s="69" t="str">
        <f t="shared" si="114"/>
        <v/>
      </c>
    </row>
    <row r="7309" spans="1:7" ht="19.5" thickTop="1" thickBot="1">
      <c r="A7309" s="22"/>
      <c r="B7309" s="22"/>
      <c r="C7309" s="22" t="str">
        <f>IF(B7309&gt;0,VLOOKUP(B7309,'الموردين والمخازن'!$A$9:$L$10006,2,0)," ")</f>
        <v xml:space="preserve"> </v>
      </c>
      <c r="D7309" s="22"/>
      <c r="E7309" s="22"/>
      <c r="F7309" s="33"/>
      <c r="G7309" s="69" t="str">
        <f t="shared" si="114"/>
        <v/>
      </c>
    </row>
    <row r="7310" spans="1:7" ht="19.5" thickTop="1" thickBot="1">
      <c r="A7310" s="22"/>
      <c r="B7310" s="22"/>
      <c r="C7310" s="22" t="str">
        <f>IF(B7310&gt;0,VLOOKUP(B7310,'الموردين والمخازن'!$A$9:$L$10006,2,0)," ")</f>
        <v xml:space="preserve"> </v>
      </c>
      <c r="D7310" s="22"/>
      <c r="E7310" s="22"/>
      <c r="F7310" s="33"/>
      <c r="G7310" s="69" t="str">
        <f t="shared" si="114"/>
        <v/>
      </c>
    </row>
    <row r="7311" spans="1:7" ht="19.5" thickTop="1" thickBot="1">
      <c r="A7311" s="22"/>
      <c r="B7311" s="22"/>
      <c r="C7311" s="22" t="str">
        <f>IF(B7311&gt;0,VLOOKUP(B7311,'الموردين والمخازن'!$A$9:$L$10006,2,0)," ")</f>
        <v xml:space="preserve"> </v>
      </c>
      <c r="D7311" s="22"/>
      <c r="E7311" s="22"/>
      <c r="F7311" s="33"/>
      <c r="G7311" s="69" t="str">
        <f t="shared" si="114"/>
        <v/>
      </c>
    </row>
    <row r="7312" spans="1:7" ht="19.5" thickTop="1" thickBot="1">
      <c r="A7312" s="22"/>
      <c r="B7312" s="22"/>
      <c r="C7312" s="22" t="str">
        <f>IF(B7312&gt;0,VLOOKUP(B7312,'الموردين والمخازن'!$A$9:$L$10006,2,0)," ")</f>
        <v xml:space="preserve"> </v>
      </c>
      <c r="D7312" s="22"/>
      <c r="E7312" s="22"/>
      <c r="F7312" s="33"/>
      <c r="G7312" s="69" t="str">
        <f t="shared" si="114"/>
        <v/>
      </c>
    </row>
    <row r="7313" spans="1:7" ht="19.5" thickTop="1" thickBot="1">
      <c r="A7313" s="22"/>
      <c r="B7313" s="22"/>
      <c r="C7313" s="22" t="str">
        <f>IF(B7313&gt;0,VLOOKUP(B7313,'الموردين والمخازن'!$A$9:$L$10006,2,0)," ")</f>
        <v xml:space="preserve"> </v>
      </c>
      <c r="D7313" s="22"/>
      <c r="E7313" s="22"/>
      <c r="F7313" s="33"/>
      <c r="G7313" s="69" t="str">
        <f t="shared" si="114"/>
        <v/>
      </c>
    </row>
    <row r="7314" spans="1:7" ht="19.5" thickTop="1" thickBot="1">
      <c r="A7314" s="22"/>
      <c r="B7314" s="22"/>
      <c r="C7314" s="22" t="str">
        <f>IF(B7314&gt;0,VLOOKUP(B7314,'الموردين والمخازن'!$A$9:$L$10006,2,0)," ")</f>
        <v xml:space="preserve"> </v>
      </c>
      <c r="D7314" s="22"/>
      <c r="E7314" s="22"/>
      <c r="F7314" s="33"/>
      <c r="G7314" s="69" t="str">
        <f t="shared" si="114"/>
        <v/>
      </c>
    </row>
    <row r="7315" spans="1:7" ht="19.5" thickTop="1" thickBot="1">
      <c r="A7315" s="22"/>
      <c r="B7315" s="22"/>
      <c r="C7315" s="22" t="str">
        <f>IF(B7315&gt;0,VLOOKUP(B7315,'الموردين والمخازن'!$A$9:$L$10006,2,0)," ")</f>
        <v xml:space="preserve"> </v>
      </c>
      <c r="D7315" s="22"/>
      <c r="E7315" s="22"/>
      <c r="F7315" s="33"/>
      <c r="G7315" s="69" t="str">
        <f t="shared" si="114"/>
        <v/>
      </c>
    </row>
    <row r="7316" spans="1:7" ht="19.5" thickTop="1" thickBot="1">
      <c r="A7316" s="22"/>
      <c r="B7316" s="22"/>
      <c r="C7316" s="22" t="str">
        <f>IF(B7316&gt;0,VLOOKUP(B7316,'الموردين والمخازن'!$A$9:$L$10006,2,0)," ")</f>
        <v xml:space="preserve"> </v>
      </c>
      <c r="D7316" s="22"/>
      <c r="E7316" s="22"/>
      <c r="F7316" s="33"/>
      <c r="G7316" s="69" t="str">
        <f t="shared" si="114"/>
        <v/>
      </c>
    </row>
    <row r="7317" spans="1:7" ht="19.5" thickTop="1" thickBot="1">
      <c r="A7317" s="22"/>
      <c r="B7317" s="22"/>
      <c r="C7317" s="22" t="str">
        <f>IF(B7317&gt;0,VLOOKUP(B7317,'الموردين والمخازن'!$A$9:$L$10006,2,0)," ")</f>
        <v xml:space="preserve"> </v>
      </c>
      <c r="D7317" s="22"/>
      <c r="E7317" s="22"/>
      <c r="F7317" s="33"/>
      <c r="G7317" s="69" t="str">
        <f t="shared" si="114"/>
        <v/>
      </c>
    </row>
    <row r="7318" spans="1:7" ht="19.5" thickTop="1" thickBot="1">
      <c r="A7318" s="22"/>
      <c r="B7318" s="22"/>
      <c r="C7318" s="22" t="str">
        <f>IF(B7318&gt;0,VLOOKUP(B7318,'الموردين والمخازن'!$A$9:$L$10006,2,0)," ")</f>
        <v xml:space="preserve"> </v>
      </c>
      <c r="D7318" s="22"/>
      <c r="E7318" s="22"/>
      <c r="F7318" s="33"/>
      <c r="G7318" s="69" t="str">
        <f t="shared" si="114"/>
        <v/>
      </c>
    </row>
    <row r="7319" spans="1:7" ht="19.5" thickTop="1" thickBot="1">
      <c r="A7319" s="22"/>
      <c r="B7319" s="22"/>
      <c r="C7319" s="22" t="str">
        <f>IF(B7319&gt;0,VLOOKUP(B7319,'الموردين والمخازن'!$A$9:$L$10006,2,0)," ")</f>
        <v xml:space="preserve"> </v>
      </c>
      <c r="D7319" s="22"/>
      <c r="E7319" s="22"/>
      <c r="F7319" s="33"/>
      <c r="G7319" s="69" t="str">
        <f t="shared" si="114"/>
        <v/>
      </c>
    </row>
    <row r="7320" spans="1:7" ht="19.5" thickTop="1" thickBot="1">
      <c r="A7320" s="22"/>
      <c r="B7320" s="22"/>
      <c r="C7320" s="22" t="str">
        <f>IF(B7320&gt;0,VLOOKUP(B7320,'الموردين والمخازن'!$A$9:$L$10006,2,0)," ")</f>
        <v xml:space="preserve"> </v>
      </c>
      <c r="D7320" s="22"/>
      <c r="E7320" s="22"/>
      <c r="F7320" s="33"/>
      <c r="G7320" s="69" t="str">
        <f t="shared" si="114"/>
        <v/>
      </c>
    </row>
    <row r="7321" spans="1:7" ht="19.5" thickTop="1" thickBot="1">
      <c r="A7321" s="22"/>
      <c r="B7321" s="22"/>
      <c r="C7321" s="22" t="str">
        <f>IF(B7321&gt;0,VLOOKUP(B7321,'الموردين والمخازن'!$A$9:$L$10006,2,0)," ")</f>
        <v xml:space="preserve"> </v>
      </c>
      <c r="D7321" s="22"/>
      <c r="E7321" s="22"/>
      <c r="F7321" s="33"/>
      <c r="G7321" s="69" t="str">
        <f t="shared" si="114"/>
        <v/>
      </c>
    </row>
    <row r="7322" spans="1:7" ht="19.5" thickTop="1" thickBot="1">
      <c r="A7322" s="22"/>
      <c r="B7322" s="22"/>
      <c r="C7322" s="22" t="str">
        <f>IF(B7322&gt;0,VLOOKUP(B7322,'الموردين والمخازن'!$A$9:$L$10006,2,0)," ")</f>
        <v xml:space="preserve"> </v>
      </c>
      <c r="D7322" s="22"/>
      <c r="E7322" s="22"/>
      <c r="F7322" s="33"/>
      <c r="G7322" s="69" t="str">
        <f t="shared" si="114"/>
        <v/>
      </c>
    </row>
    <row r="7323" spans="1:7" ht="19.5" thickTop="1" thickBot="1">
      <c r="A7323" s="22"/>
      <c r="B7323" s="22"/>
      <c r="C7323" s="22" t="str">
        <f>IF(B7323&gt;0,VLOOKUP(B7323,'الموردين والمخازن'!$A$9:$L$10006,2,0)," ")</f>
        <v xml:space="preserve"> </v>
      </c>
      <c r="D7323" s="22"/>
      <c r="E7323" s="22"/>
      <c r="F7323" s="33"/>
      <c r="G7323" s="69" t="str">
        <f t="shared" si="114"/>
        <v/>
      </c>
    </row>
    <row r="7324" spans="1:7" ht="19.5" thickTop="1" thickBot="1">
      <c r="A7324" s="22"/>
      <c r="B7324" s="22"/>
      <c r="C7324" s="22" t="str">
        <f>IF(B7324&gt;0,VLOOKUP(B7324,'الموردين والمخازن'!$A$9:$L$10006,2,0)," ")</f>
        <v xml:space="preserve"> </v>
      </c>
      <c r="D7324" s="22"/>
      <c r="E7324" s="22"/>
      <c r="F7324" s="33"/>
      <c r="G7324" s="69" t="str">
        <f t="shared" si="114"/>
        <v/>
      </c>
    </row>
    <row r="7325" spans="1:7" ht="19.5" thickTop="1" thickBot="1">
      <c r="A7325" s="22"/>
      <c r="B7325" s="22"/>
      <c r="C7325" s="22" t="str">
        <f>IF(B7325&gt;0,VLOOKUP(B7325,'الموردين والمخازن'!$A$9:$L$10006,2,0)," ")</f>
        <v xml:space="preserve"> </v>
      </c>
      <c r="D7325" s="22"/>
      <c r="E7325" s="22"/>
      <c r="F7325" s="33"/>
      <c r="G7325" s="69" t="str">
        <f t="shared" si="114"/>
        <v/>
      </c>
    </row>
    <row r="7326" spans="1:7" ht="19.5" thickTop="1" thickBot="1">
      <c r="A7326" s="22"/>
      <c r="B7326" s="22"/>
      <c r="C7326" s="22" t="str">
        <f>IF(B7326&gt;0,VLOOKUP(B7326,'الموردين والمخازن'!$A$9:$L$10006,2,0)," ")</f>
        <v xml:space="preserve"> </v>
      </c>
      <c r="D7326" s="22"/>
      <c r="E7326" s="22"/>
      <c r="F7326" s="33"/>
      <c r="G7326" s="69" t="str">
        <f t="shared" si="114"/>
        <v/>
      </c>
    </row>
    <row r="7327" spans="1:7" ht="19.5" thickTop="1" thickBot="1">
      <c r="A7327" s="22"/>
      <c r="B7327" s="22"/>
      <c r="C7327" s="22" t="str">
        <f>IF(B7327&gt;0,VLOOKUP(B7327,'الموردين والمخازن'!$A$9:$L$10006,2,0)," ")</f>
        <v xml:space="preserve"> </v>
      </c>
      <c r="D7327" s="22"/>
      <c r="E7327" s="22"/>
      <c r="F7327" s="33"/>
      <c r="G7327" s="69" t="str">
        <f t="shared" si="114"/>
        <v/>
      </c>
    </row>
    <row r="7328" spans="1:7" ht="19.5" thickTop="1" thickBot="1">
      <c r="A7328" s="22"/>
      <c r="B7328" s="22"/>
      <c r="C7328" s="22" t="str">
        <f>IF(B7328&gt;0,VLOOKUP(B7328,'الموردين والمخازن'!$A$9:$L$10006,2,0)," ")</f>
        <v xml:space="preserve"> </v>
      </c>
      <c r="D7328" s="22"/>
      <c r="E7328" s="22"/>
      <c r="F7328" s="33"/>
      <c r="G7328" s="69" t="str">
        <f t="shared" si="114"/>
        <v/>
      </c>
    </row>
    <row r="7329" spans="1:7" ht="19.5" thickTop="1" thickBot="1">
      <c r="A7329" s="22"/>
      <c r="B7329" s="22"/>
      <c r="C7329" s="22" t="str">
        <f>IF(B7329&gt;0,VLOOKUP(B7329,'الموردين والمخازن'!$A$9:$L$10006,2,0)," ")</f>
        <v xml:space="preserve"> </v>
      </c>
      <c r="D7329" s="22"/>
      <c r="E7329" s="22"/>
      <c r="F7329" s="33"/>
      <c r="G7329" s="69" t="str">
        <f t="shared" si="114"/>
        <v/>
      </c>
    </row>
    <row r="7330" spans="1:7" ht="19.5" thickTop="1" thickBot="1">
      <c r="A7330" s="22"/>
      <c r="B7330" s="22"/>
      <c r="C7330" s="22" t="str">
        <f>IF(B7330&gt;0,VLOOKUP(B7330,'الموردين والمخازن'!$A$9:$L$10006,2,0)," ")</f>
        <v xml:space="preserve"> </v>
      </c>
      <c r="D7330" s="22"/>
      <c r="E7330" s="22"/>
      <c r="F7330" s="33"/>
      <c r="G7330" s="69" t="str">
        <f t="shared" si="114"/>
        <v/>
      </c>
    </row>
    <row r="7331" spans="1:7" ht="19.5" thickTop="1" thickBot="1">
      <c r="A7331" s="22"/>
      <c r="B7331" s="22"/>
      <c r="C7331" s="22" t="str">
        <f>IF(B7331&gt;0,VLOOKUP(B7331,'الموردين والمخازن'!$A$9:$L$10006,2,0)," ")</f>
        <v xml:space="preserve"> </v>
      </c>
      <c r="D7331" s="22"/>
      <c r="E7331" s="22"/>
      <c r="F7331" s="33"/>
      <c r="G7331" s="69" t="str">
        <f t="shared" si="114"/>
        <v/>
      </c>
    </row>
    <row r="7332" spans="1:7" ht="19.5" thickTop="1" thickBot="1">
      <c r="A7332" s="22"/>
      <c r="B7332" s="22"/>
      <c r="C7332" s="22" t="str">
        <f>IF(B7332&gt;0,VLOOKUP(B7332,'الموردين والمخازن'!$A$9:$L$10006,2,0)," ")</f>
        <v xml:space="preserve"> </v>
      </c>
      <c r="D7332" s="22"/>
      <c r="E7332" s="22"/>
      <c r="F7332" s="33"/>
      <c r="G7332" s="69" t="str">
        <f t="shared" si="114"/>
        <v/>
      </c>
    </row>
    <row r="7333" spans="1:7" ht="19.5" thickTop="1" thickBot="1">
      <c r="A7333" s="22"/>
      <c r="B7333" s="22"/>
      <c r="C7333" s="22" t="str">
        <f>IF(B7333&gt;0,VLOOKUP(B7333,'الموردين والمخازن'!$A$9:$L$10006,2,0)," ")</f>
        <v xml:space="preserve"> </v>
      </c>
      <c r="D7333" s="22"/>
      <c r="E7333" s="22"/>
      <c r="F7333" s="33"/>
      <c r="G7333" s="69" t="str">
        <f t="shared" si="114"/>
        <v/>
      </c>
    </row>
    <row r="7334" spans="1:7" ht="19.5" thickTop="1" thickBot="1">
      <c r="A7334" s="22"/>
      <c r="B7334" s="22"/>
      <c r="C7334" s="22" t="str">
        <f>IF(B7334&gt;0,VLOOKUP(B7334,'الموردين والمخازن'!$A$9:$L$10006,2,0)," ")</f>
        <v xml:space="preserve"> </v>
      </c>
      <c r="D7334" s="22"/>
      <c r="E7334" s="22"/>
      <c r="F7334" s="33"/>
      <c r="G7334" s="69" t="str">
        <f t="shared" si="114"/>
        <v/>
      </c>
    </row>
    <row r="7335" spans="1:7" ht="19.5" thickTop="1" thickBot="1">
      <c r="A7335" s="22"/>
      <c r="B7335" s="22"/>
      <c r="C7335" s="22" t="str">
        <f>IF(B7335&gt;0,VLOOKUP(B7335,'الموردين والمخازن'!$A$9:$L$10006,2,0)," ")</f>
        <v xml:space="preserve"> </v>
      </c>
      <c r="D7335" s="22"/>
      <c r="E7335" s="22"/>
      <c r="F7335" s="33"/>
      <c r="G7335" s="69" t="str">
        <f t="shared" si="114"/>
        <v/>
      </c>
    </row>
    <row r="7336" spans="1:7" ht="19.5" thickTop="1" thickBot="1">
      <c r="A7336" s="22"/>
      <c r="B7336" s="22"/>
      <c r="C7336" s="22" t="str">
        <f>IF(B7336&gt;0,VLOOKUP(B7336,'الموردين والمخازن'!$A$9:$L$10006,2,0)," ")</f>
        <v xml:space="preserve"> </v>
      </c>
      <c r="D7336" s="22"/>
      <c r="E7336" s="22"/>
      <c r="F7336" s="33"/>
      <c r="G7336" s="69" t="str">
        <f t="shared" si="114"/>
        <v/>
      </c>
    </row>
    <row r="7337" spans="1:7" ht="19.5" thickTop="1" thickBot="1">
      <c r="A7337" s="22"/>
      <c r="B7337" s="22"/>
      <c r="C7337" s="22" t="str">
        <f>IF(B7337&gt;0,VLOOKUP(B7337,'الموردين والمخازن'!$A$9:$L$10006,2,0)," ")</f>
        <v xml:space="preserve"> </v>
      </c>
      <c r="D7337" s="22"/>
      <c r="E7337" s="22"/>
      <c r="F7337" s="33"/>
      <c r="G7337" s="69" t="str">
        <f t="shared" si="114"/>
        <v/>
      </c>
    </row>
    <row r="7338" spans="1:7" ht="19.5" thickTop="1" thickBot="1">
      <c r="A7338" s="22"/>
      <c r="B7338" s="22"/>
      <c r="C7338" s="22" t="str">
        <f>IF(B7338&gt;0,VLOOKUP(B7338,'الموردين والمخازن'!$A$9:$L$10006,2,0)," ")</f>
        <v xml:space="preserve"> </v>
      </c>
      <c r="D7338" s="22"/>
      <c r="E7338" s="22"/>
      <c r="F7338" s="33"/>
      <c r="G7338" s="69" t="str">
        <f t="shared" si="114"/>
        <v/>
      </c>
    </row>
    <row r="7339" spans="1:7" ht="19.5" thickTop="1" thickBot="1">
      <c r="A7339" s="22"/>
      <c r="B7339" s="22"/>
      <c r="C7339" s="22" t="str">
        <f>IF(B7339&gt;0,VLOOKUP(B7339,'الموردين والمخازن'!$A$9:$L$10006,2,0)," ")</f>
        <v xml:space="preserve"> </v>
      </c>
      <c r="D7339" s="22"/>
      <c r="E7339" s="22"/>
      <c r="F7339" s="33"/>
      <c r="G7339" s="69" t="str">
        <f t="shared" si="114"/>
        <v/>
      </c>
    </row>
    <row r="7340" spans="1:7" ht="19.5" thickTop="1" thickBot="1">
      <c r="A7340" s="22"/>
      <c r="B7340" s="22"/>
      <c r="C7340" s="22" t="str">
        <f>IF(B7340&gt;0,VLOOKUP(B7340,'الموردين والمخازن'!$A$9:$L$10006,2,0)," ")</f>
        <v xml:space="preserve"> </v>
      </c>
      <c r="D7340" s="22"/>
      <c r="E7340" s="22"/>
      <c r="F7340" s="33"/>
      <c r="G7340" s="69" t="str">
        <f t="shared" si="114"/>
        <v/>
      </c>
    </row>
    <row r="7341" spans="1:7" ht="19.5" thickTop="1" thickBot="1">
      <c r="A7341" s="22"/>
      <c r="B7341" s="22"/>
      <c r="C7341" s="22" t="str">
        <f>IF(B7341&gt;0,VLOOKUP(B7341,'الموردين والمخازن'!$A$9:$L$10006,2,0)," ")</f>
        <v xml:space="preserve"> </v>
      </c>
      <c r="D7341" s="22"/>
      <c r="E7341" s="22"/>
      <c r="F7341" s="33"/>
      <c r="G7341" s="69" t="str">
        <f t="shared" si="114"/>
        <v/>
      </c>
    </row>
    <row r="7342" spans="1:7" ht="19.5" thickTop="1" thickBot="1">
      <c r="A7342" s="22"/>
      <c r="B7342" s="22"/>
      <c r="C7342" s="22" t="str">
        <f>IF(B7342&gt;0,VLOOKUP(B7342,'الموردين والمخازن'!$A$9:$L$10006,2,0)," ")</f>
        <v xml:space="preserve"> </v>
      </c>
      <c r="D7342" s="22"/>
      <c r="E7342" s="22"/>
      <c r="F7342" s="33"/>
      <c r="G7342" s="69" t="str">
        <f t="shared" si="114"/>
        <v/>
      </c>
    </row>
    <row r="7343" spans="1:7" ht="19.5" thickTop="1" thickBot="1">
      <c r="A7343" s="22"/>
      <c r="B7343" s="22"/>
      <c r="C7343" s="22" t="str">
        <f>IF(B7343&gt;0,VLOOKUP(B7343,'الموردين والمخازن'!$A$9:$L$10006,2,0)," ")</f>
        <v xml:space="preserve"> </v>
      </c>
      <c r="D7343" s="22"/>
      <c r="E7343" s="22"/>
      <c r="F7343" s="33"/>
      <c r="G7343" s="69" t="str">
        <f t="shared" si="114"/>
        <v/>
      </c>
    </row>
    <row r="7344" spans="1:7" ht="19.5" thickTop="1" thickBot="1">
      <c r="A7344" s="22"/>
      <c r="B7344" s="22"/>
      <c r="C7344" s="22" t="str">
        <f>IF(B7344&gt;0,VLOOKUP(B7344,'الموردين والمخازن'!$A$9:$L$10006,2,0)," ")</f>
        <v xml:space="preserve"> </v>
      </c>
      <c r="D7344" s="22"/>
      <c r="E7344" s="22"/>
      <c r="F7344" s="33"/>
      <c r="G7344" s="69" t="str">
        <f t="shared" si="114"/>
        <v/>
      </c>
    </row>
    <row r="7345" spans="1:7" ht="19.5" thickTop="1" thickBot="1">
      <c r="A7345" s="22"/>
      <c r="B7345" s="22"/>
      <c r="C7345" s="22" t="str">
        <f>IF(B7345&gt;0,VLOOKUP(B7345,'الموردين والمخازن'!$A$9:$L$10006,2,0)," ")</f>
        <v xml:space="preserve"> </v>
      </c>
      <c r="D7345" s="22"/>
      <c r="E7345" s="22"/>
      <c r="F7345" s="33"/>
      <c r="G7345" s="69" t="str">
        <f t="shared" si="114"/>
        <v/>
      </c>
    </row>
    <row r="7346" spans="1:7" ht="19.5" thickTop="1" thickBot="1">
      <c r="A7346" s="22"/>
      <c r="B7346" s="22"/>
      <c r="C7346" s="22" t="str">
        <f>IF(B7346&gt;0,VLOOKUP(B7346,'الموردين والمخازن'!$A$9:$L$10006,2,0)," ")</f>
        <v xml:space="preserve"> </v>
      </c>
      <c r="D7346" s="22"/>
      <c r="E7346" s="22"/>
      <c r="F7346" s="33"/>
      <c r="G7346" s="69" t="str">
        <f t="shared" si="114"/>
        <v/>
      </c>
    </row>
    <row r="7347" spans="1:7" ht="19.5" thickTop="1" thickBot="1">
      <c r="A7347" s="22"/>
      <c r="B7347" s="22"/>
      <c r="C7347" s="22" t="str">
        <f>IF(B7347&gt;0,VLOOKUP(B7347,'الموردين والمخازن'!$A$9:$L$10006,2,0)," ")</f>
        <v xml:space="preserve"> </v>
      </c>
      <c r="D7347" s="22"/>
      <c r="E7347" s="22"/>
      <c r="F7347" s="33"/>
      <c r="G7347" s="69" t="str">
        <f t="shared" si="114"/>
        <v/>
      </c>
    </row>
    <row r="7348" spans="1:7" ht="19.5" thickTop="1" thickBot="1">
      <c r="A7348" s="22"/>
      <c r="B7348" s="22"/>
      <c r="C7348" s="22" t="str">
        <f>IF(B7348&gt;0,VLOOKUP(B7348,'الموردين والمخازن'!$A$9:$L$10006,2,0)," ")</f>
        <v xml:space="preserve"> </v>
      </c>
      <c r="D7348" s="22"/>
      <c r="E7348" s="22"/>
      <c r="F7348" s="33"/>
      <c r="G7348" s="69" t="str">
        <f t="shared" si="114"/>
        <v/>
      </c>
    </row>
    <row r="7349" spans="1:7" ht="19.5" thickTop="1" thickBot="1">
      <c r="A7349" s="22"/>
      <c r="B7349" s="22"/>
      <c r="C7349" s="22" t="str">
        <f>IF(B7349&gt;0,VLOOKUP(B7349,'الموردين والمخازن'!$A$9:$L$10006,2,0)," ")</f>
        <v xml:space="preserve"> </v>
      </c>
      <c r="D7349" s="22"/>
      <c r="E7349" s="22"/>
      <c r="F7349" s="33"/>
      <c r="G7349" s="69" t="str">
        <f t="shared" si="114"/>
        <v/>
      </c>
    </row>
    <row r="7350" spans="1:7" ht="19.5" thickTop="1" thickBot="1">
      <c r="A7350" s="22"/>
      <c r="B7350" s="22"/>
      <c r="C7350" s="22" t="str">
        <f>IF(B7350&gt;0,VLOOKUP(B7350,'الموردين والمخازن'!$A$9:$L$10006,2,0)," ")</f>
        <v xml:space="preserve"> </v>
      </c>
      <c r="D7350" s="22"/>
      <c r="E7350" s="22"/>
      <c r="F7350" s="33"/>
      <c r="G7350" s="69" t="str">
        <f t="shared" si="114"/>
        <v/>
      </c>
    </row>
    <row r="7351" spans="1:7" ht="19.5" thickTop="1" thickBot="1">
      <c r="A7351" s="22"/>
      <c r="B7351" s="22"/>
      <c r="C7351" s="22" t="str">
        <f>IF(B7351&gt;0,VLOOKUP(B7351,'الموردين والمخازن'!$A$9:$L$10006,2,0)," ")</f>
        <v xml:space="preserve"> </v>
      </c>
      <c r="D7351" s="22"/>
      <c r="E7351" s="22"/>
      <c r="F7351" s="33"/>
      <c r="G7351" s="69" t="str">
        <f t="shared" si="114"/>
        <v/>
      </c>
    </row>
    <row r="7352" spans="1:7" ht="19.5" thickTop="1" thickBot="1">
      <c r="A7352" s="22"/>
      <c r="B7352" s="22"/>
      <c r="C7352" s="22" t="str">
        <f>IF(B7352&gt;0,VLOOKUP(B7352,'الموردين والمخازن'!$A$9:$L$10006,2,0)," ")</f>
        <v xml:space="preserve"> </v>
      </c>
      <c r="D7352" s="22"/>
      <c r="E7352" s="22"/>
      <c r="F7352" s="33"/>
      <c r="G7352" s="69" t="str">
        <f t="shared" si="114"/>
        <v/>
      </c>
    </row>
    <row r="7353" spans="1:7" ht="19.5" thickTop="1" thickBot="1">
      <c r="A7353" s="22"/>
      <c r="B7353" s="22"/>
      <c r="C7353" s="22" t="str">
        <f>IF(B7353&gt;0,VLOOKUP(B7353,'الموردين والمخازن'!$A$9:$L$10006,2,0)," ")</f>
        <v xml:space="preserve"> </v>
      </c>
      <c r="D7353" s="22"/>
      <c r="E7353" s="22"/>
      <c r="F7353" s="33"/>
      <c r="G7353" s="69" t="str">
        <f t="shared" si="114"/>
        <v/>
      </c>
    </row>
    <row r="7354" spans="1:7" ht="19.5" thickTop="1" thickBot="1">
      <c r="A7354" s="22"/>
      <c r="B7354" s="22"/>
      <c r="C7354" s="22" t="str">
        <f>IF(B7354&gt;0,VLOOKUP(B7354,'الموردين والمخازن'!$A$9:$L$10006,2,0)," ")</f>
        <v xml:space="preserve"> </v>
      </c>
      <c r="D7354" s="22"/>
      <c r="E7354" s="22"/>
      <c r="F7354" s="33"/>
      <c r="G7354" s="69" t="str">
        <f t="shared" si="114"/>
        <v/>
      </c>
    </row>
    <row r="7355" spans="1:7" ht="19.5" thickTop="1" thickBot="1">
      <c r="A7355" s="22"/>
      <c r="B7355" s="22"/>
      <c r="C7355" s="22" t="str">
        <f>IF(B7355&gt;0,VLOOKUP(B7355,'الموردين والمخازن'!$A$9:$L$10006,2,0)," ")</f>
        <v xml:space="preserve"> </v>
      </c>
      <c r="D7355" s="22"/>
      <c r="E7355" s="22"/>
      <c r="F7355" s="33"/>
      <c r="G7355" s="69" t="str">
        <f t="shared" si="114"/>
        <v/>
      </c>
    </row>
    <row r="7356" spans="1:7" ht="19.5" thickTop="1" thickBot="1">
      <c r="A7356" s="22"/>
      <c r="B7356" s="22"/>
      <c r="C7356" s="22" t="str">
        <f>IF(B7356&gt;0,VLOOKUP(B7356,'الموردين والمخازن'!$A$9:$L$10006,2,0)," ")</f>
        <v xml:space="preserve"> </v>
      </c>
      <c r="D7356" s="22"/>
      <c r="E7356" s="22"/>
      <c r="F7356" s="33"/>
      <c r="G7356" s="69" t="str">
        <f t="shared" si="114"/>
        <v/>
      </c>
    </row>
    <row r="7357" spans="1:7" ht="19.5" thickTop="1" thickBot="1">
      <c r="A7357" s="22"/>
      <c r="B7357" s="22"/>
      <c r="C7357" s="22" t="str">
        <f>IF(B7357&gt;0,VLOOKUP(B7357,'الموردين والمخازن'!$A$9:$L$10006,2,0)," ")</f>
        <v xml:space="preserve"> </v>
      </c>
      <c r="D7357" s="22"/>
      <c r="E7357" s="22"/>
      <c r="F7357" s="33"/>
      <c r="G7357" s="69" t="str">
        <f t="shared" si="114"/>
        <v/>
      </c>
    </row>
    <row r="7358" spans="1:7" ht="19.5" thickTop="1" thickBot="1">
      <c r="A7358" s="22"/>
      <c r="B7358" s="22"/>
      <c r="C7358" s="22" t="str">
        <f>IF(B7358&gt;0,VLOOKUP(B7358,'الموردين والمخازن'!$A$9:$L$10006,2,0)," ")</f>
        <v xml:space="preserve"> </v>
      </c>
      <c r="D7358" s="22"/>
      <c r="E7358" s="22"/>
      <c r="F7358" s="33"/>
      <c r="G7358" s="69" t="str">
        <f t="shared" si="114"/>
        <v/>
      </c>
    </row>
    <row r="7359" spans="1:7" ht="19.5" thickTop="1" thickBot="1">
      <c r="A7359" s="22"/>
      <c r="B7359" s="22"/>
      <c r="C7359" s="22" t="str">
        <f>IF(B7359&gt;0,VLOOKUP(B7359,'الموردين والمخازن'!$A$9:$L$10006,2,0)," ")</f>
        <v xml:space="preserve"> </v>
      </c>
      <c r="D7359" s="22"/>
      <c r="E7359" s="22"/>
      <c r="F7359" s="33"/>
      <c r="G7359" s="69" t="str">
        <f t="shared" si="114"/>
        <v/>
      </c>
    </row>
    <row r="7360" spans="1:7" ht="19.5" thickTop="1" thickBot="1">
      <c r="A7360" s="22"/>
      <c r="B7360" s="22"/>
      <c r="C7360" s="22" t="str">
        <f>IF(B7360&gt;0,VLOOKUP(B7360,'الموردين والمخازن'!$A$9:$L$10006,2,0)," ")</f>
        <v xml:space="preserve"> </v>
      </c>
      <c r="D7360" s="22"/>
      <c r="E7360" s="22"/>
      <c r="F7360" s="33"/>
      <c r="G7360" s="69" t="str">
        <f t="shared" si="114"/>
        <v/>
      </c>
    </row>
    <row r="7361" spans="1:7" ht="19.5" thickTop="1" thickBot="1">
      <c r="A7361" s="22"/>
      <c r="B7361" s="22"/>
      <c r="C7361" s="22" t="str">
        <f>IF(B7361&gt;0,VLOOKUP(B7361,'الموردين والمخازن'!$A$9:$L$10006,2,0)," ")</f>
        <v xml:space="preserve"> </v>
      </c>
      <c r="D7361" s="22"/>
      <c r="E7361" s="22"/>
      <c r="F7361" s="33"/>
      <c r="G7361" s="69" t="str">
        <f t="shared" si="114"/>
        <v/>
      </c>
    </row>
    <row r="7362" spans="1:7" ht="19.5" thickTop="1" thickBot="1">
      <c r="A7362" s="22"/>
      <c r="B7362" s="22"/>
      <c r="C7362" s="22" t="str">
        <f>IF(B7362&gt;0,VLOOKUP(B7362,'الموردين والمخازن'!$A$9:$L$10006,2,0)," ")</f>
        <v xml:space="preserve"> </v>
      </c>
      <c r="D7362" s="22"/>
      <c r="E7362" s="22"/>
      <c r="F7362" s="33"/>
      <c r="G7362" s="69" t="str">
        <f t="shared" si="114"/>
        <v/>
      </c>
    </row>
    <row r="7363" spans="1:7" ht="19.5" thickTop="1" thickBot="1">
      <c r="A7363" s="22"/>
      <c r="B7363" s="22"/>
      <c r="C7363" s="22" t="str">
        <f>IF(B7363&gt;0,VLOOKUP(B7363,'الموردين والمخازن'!$A$9:$L$10006,2,0)," ")</f>
        <v xml:space="preserve"> </v>
      </c>
      <c r="D7363" s="22"/>
      <c r="E7363" s="22"/>
      <c r="F7363" s="33"/>
      <c r="G7363" s="69" t="str">
        <f t="shared" si="114"/>
        <v/>
      </c>
    </row>
    <row r="7364" spans="1:7" ht="19.5" thickTop="1" thickBot="1">
      <c r="A7364" s="22"/>
      <c r="B7364" s="22"/>
      <c r="C7364" s="22" t="str">
        <f>IF(B7364&gt;0,VLOOKUP(B7364,'الموردين والمخازن'!$A$9:$L$10006,2,0)," ")</f>
        <v xml:space="preserve"> </v>
      </c>
      <c r="D7364" s="22"/>
      <c r="E7364" s="22"/>
      <c r="F7364" s="33"/>
      <c r="G7364" s="69" t="str">
        <f t="shared" si="114"/>
        <v/>
      </c>
    </row>
    <row r="7365" spans="1:7" ht="19.5" thickTop="1" thickBot="1">
      <c r="A7365" s="22"/>
      <c r="B7365" s="22"/>
      <c r="C7365" s="22" t="str">
        <f>IF(B7365&gt;0,VLOOKUP(B7365,'الموردين والمخازن'!$A$9:$L$10006,2,0)," ")</f>
        <v xml:space="preserve"> </v>
      </c>
      <c r="D7365" s="22"/>
      <c r="E7365" s="22"/>
      <c r="F7365" s="33"/>
      <c r="G7365" s="69" t="str">
        <f t="shared" si="114"/>
        <v/>
      </c>
    </row>
    <row r="7366" spans="1:7" ht="19.5" thickTop="1" thickBot="1">
      <c r="A7366" s="22"/>
      <c r="B7366" s="22"/>
      <c r="C7366" s="22" t="str">
        <f>IF(B7366&gt;0,VLOOKUP(B7366,'الموردين والمخازن'!$A$9:$L$10006,2,0)," ")</f>
        <v xml:space="preserve"> </v>
      </c>
      <c r="D7366" s="22"/>
      <c r="E7366" s="22"/>
      <c r="F7366" s="33"/>
      <c r="G7366" s="69" t="str">
        <f t="shared" si="114"/>
        <v/>
      </c>
    </row>
    <row r="7367" spans="1:7" ht="19.5" thickTop="1" thickBot="1">
      <c r="A7367" s="22"/>
      <c r="B7367" s="22"/>
      <c r="C7367" s="22" t="str">
        <f>IF(B7367&gt;0,VLOOKUP(B7367,'الموردين والمخازن'!$A$9:$L$10006,2,0)," ")</f>
        <v xml:space="preserve"> </v>
      </c>
      <c r="D7367" s="22"/>
      <c r="E7367" s="22"/>
      <c r="F7367" s="33"/>
      <c r="G7367" s="69" t="str">
        <f t="shared" si="114"/>
        <v/>
      </c>
    </row>
    <row r="7368" spans="1:7" ht="19.5" thickTop="1" thickBot="1">
      <c r="A7368" s="22"/>
      <c r="B7368" s="22"/>
      <c r="C7368" s="22" t="str">
        <f>IF(B7368&gt;0,VLOOKUP(B7368,'الموردين والمخازن'!$A$9:$L$10006,2,0)," ")</f>
        <v xml:space="preserve"> </v>
      </c>
      <c r="D7368" s="22"/>
      <c r="E7368" s="22"/>
      <c r="F7368" s="33"/>
      <c r="G7368" s="69" t="str">
        <f t="shared" si="114"/>
        <v/>
      </c>
    </row>
    <row r="7369" spans="1:7" ht="19.5" thickTop="1" thickBot="1">
      <c r="A7369" s="22"/>
      <c r="B7369" s="22"/>
      <c r="C7369" s="22" t="str">
        <f>IF(B7369&gt;0,VLOOKUP(B7369,'الموردين والمخازن'!$A$9:$L$10006,2,0)," ")</f>
        <v xml:space="preserve"> </v>
      </c>
      <c r="D7369" s="22"/>
      <c r="E7369" s="22"/>
      <c r="F7369" s="33"/>
      <c r="G7369" s="69" t="str">
        <f t="shared" ref="G7369:G7432" si="115">B7369&amp;A7369</f>
        <v/>
      </c>
    </row>
    <row r="7370" spans="1:7" ht="19.5" thickTop="1" thickBot="1">
      <c r="A7370" s="22"/>
      <c r="B7370" s="22"/>
      <c r="C7370" s="22" t="str">
        <f>IF(B7370&gt;0,VLOOKUP(B7370,'الموردين والمخازن'!$A$9:$L$10006,2,0)," ")</f>
        <v xml:space="preserve"> </v>
      </c>
      <c r="D7370" s="22"/>
      <c r="E7370" s="22"/>
      <c r="F7370" s="33"/>
      <c r="G7370" s="69" t="str">
        <f t="shared" si="115"/>
        <v/>
      </c>
    </row>
    <row r="7371" spans="1:7" ht="19.5" thickTop="1" thickBot="1">
      <c r="A7371" s="22"/>
      <c r="B7371" s="22"/>
      <c r="C7371" s="22" t="str">
        <f>IF(B7371&gt;0,VLOOKUP(B7371,'الموردين والمخازن'!$A$9:$L$10006,2,0)," ")</f>
        <v xml:space="preserve"> </v>
      </c>
      <c r="D7371" s="22"/>
      <c r="E7371" s="22"/>
      <c r="F7371" s="33"/>
      <c r="G7371" s="69" t="str">
        <f t="shared" si="115"/>
        <v/>
      </c>
    </row>
    <row r="7372" spans="1:7" ht="19.5" thickTop="1" thickBot="1">
      <c r="A7372" s="22"/>
      <c r="B7372" s="22"/>
      <c r="C7372" s="22" t="str">
        <f>IF(B7372&gt;0,VLOOKUP(B7372,'الموردين والمخازن'!$A$9:$L$10006,2,0)," ")</f>
        <v xml:space="preserve"> </v>
      </c>
      <c r="D7372" s="22"/>
      <c r="E7372" s="22"/>
      <c r="F7372" s="33"/>
      <c r="G7372" s="69" t="str">
        <f t="shared" si="115"/>
        <v/>
      </c>
    </row>
    <row r="7373" spans="1:7" ht="19.5" thickTop="1" thickBot="1">
      <c r="A7373" s="22"/>
      <c r="B7373" s="22"/>
      <c r="C7373" s="22" t="str">
        <f>IF(B7373&gt;0,VLOOKUP(B7373,'الموردين والمخازن'!$A$9:$L$10006,2,0)," ")</f>
        <v xml:space="preserve"> </v>
      </c>
      <c r="D7373" s="22"/>
      <c r="E7373" s="22"/>
      <c r="F7373" s="33"/>
      <c r="G7373" s="69" t="str">
        <f t="shared" si="115"/>
        <v/>
      </c>
    </row>
    <row r="7374" spans="1:7" ht="19.5" thickTop="1" thickBot="1">
      <c r="A7374" s="22"/>
      <c r="B7374" s="22"/>
      <c r="C7374" s="22" t="str">
        <f>IF(B7374&gt;0,VLOOKUP(B7374,'الموردين والمخازن'!$A$9:$L$10006,2,0)," ")</f>
        <v xml:space="preserve"> </v>
      </c>
      <c r="D7374" s="22"/>
      <c r="E7374" s="22"/>
      <c r="F7374" s="33"/>
      <c r="G7374" s="69" t="str">
        <f t="shared" si="115"/>
        <v/>
      </c>
    </row>
    <row r="7375" spans="1:7" ht="19.5" thickTop="1" thickBot="1">
      <c r="A7375" s="22"/>
      <c r="B7375" s="22"/>
      <c r="C7375" s="22" t="str">
        <f>IF(B7375&gt;0,VLOOKUP(B7375,'الموردين والمخازن'!$A$9:$L$10006,2,0)," ")</f>
        <v xml:space="preserve"> </v>
      </c>
      <c r="D7375" s="22"/>
      <c r="E7375" s="22"/>
      <c r="F7375" s="33"/>
      <c r="G7375" s="69" t="str">
        <f t="shared" si="115"/>
        <v/>
      </c>
    </row>
    <row r="7376" spans="1:7" ht="19.5" thickTop="1" thickBot="1">
      <c r="A7376" s="22"/>
      <c r="B7376" s="22"/>
      <c r="C7376" s="22" t="str">
        <f>IF(B7376&gt;0,VLOOKUP(B7376,'الموردين والمخازن'!$A$9:$L$10006,2,0)," ")</f>
        <v xml:space="preserve"> </v>
      </c>
      <c r="D7376" s="22"/>
      <c r="E7376" s="22"/>
      <c r="F7376" s="33"/>
      <c r="G7376" s="69" t="str">
        <f t="shared" si="115"/>
        <v/>
      </c>
    </row>
    <row r="7377" spans="1:7" ht="19.5" thickTop="1" thickBot="1">
      <c r="A7377" s="22"/>
      <c r="B7377" s="22"/>
      <c r="C7377" s="22" t="str">
        <f>IF(B7377&gt;0,VLOOKUP(B7377,'الموردين والمخازن'!$A$9:$L$10006,2,0)," ")</f>
        <v xml:space="preserve"> </v>
      </c>
      <c r="D7377" s="22"/>
      <c r="E7377" s="22"/>
      <c r="F7377" s="33"/>
      <c r="G7377" s="69" t="str">
        <f t="shared" si="115"/>
        <v/>
      </c>
    </row>
    <row r="7378" spans="1:7" ht="19.5" thickTop="1" thickBot="1">
      <c r="A7378" s="22"/>
      <c r="B7378" s="22"/>
      <c r="C7378" s="22" t="str">
        <f>IF(B7378&gt;0,VLOOKUP(B7378,'الموردين والمخازن'!$A$9:$L$10006,2,0)," ")</f>
        <v xml:space="preserve"> </v>
      </c>
      <c r="D7378" s="22"/>
      <c r="E7378" s="22"/>
      <c r="F7378" s="33"/>
      <c r="G7378" s="69" t="str">
        <f t="shared" si="115"/>
        <v/>
      </c>
    </row>
    <row r="7379" spans="1:7" ht="19.5" thickTop="1" thickBot="1">
      <c r="A7379" s="22"/>
      <c r="B7379" s="22"/>
      <c r="C7379" s="22" t="str">
        <f>IF(B7379&gt;0,VLOOKUP(B7379,'الموردين والمخازن'!$A$9:$L$10006,2,0)," ")</f>
        <v xml:space="preserve"> </v>
      </c>
      <c r="D7379" s="22"/>
      <c r="E7379" s="22"/>
      <c r="F7379" s="33"/>
      <c r="G7379" s="69" t="str">
        <f t="shared" si="115"/>
        <v/>
      </c>
    </row>
    <row r="7380" spans="1:7" ht="19.5" thickTop="1" thickBot="1">
      <c r="A7380" s="22"/>
      <c r="B7380" s="22"/>
      <c r="C7380" s="22" t="str">
        <f>IF(B7380&gt;0,VLOOKUP(B7380,'الموردين والمخازن'!$A$9:$L$10006,2,0)," ")</f>
        <v xml:space="preserve"> </v>
      </c>
      <c r="D7380" s="22"/>
      <c r="E7380" s="22"/>
      <c r="F7380" s="33"/>
      <c r="G7380" s="69" t="str">
        <f t="shared" si="115"/>
        <v/>
      </c>
    </row>
    <row r="7381" spans="1:7" ht="19.5" thickTop="1" thickBot="1">
      <c r="A7381" s="22"/>
      <c r="B7381" s="22"/>
      <c r="C7381" s="22" t="str">
        <f>IF(B7381&gt;0,VLOOKUP(B7381,'الموردين والمخازن'!$A$9:$L$10006,2,0)," ")</f>
        <v xml:space="preserve"> </v>
      </c>
      <c r="D7381" s="22"/>
      <c r="E7381" s="22"/>
      <c r="F7381" s="33"/>
      <c r="G7381" s="69" t="str">
        <f t="shared" si="115"/>
        <v/>
      </c>
    </row>
    <row r="7382" spans="1:7" ht="19.5" thickTop="1" thickBot="1">
      <c r="A7382" s="22"/>
      <c r="B7382" s="22"/>
      <c r="C7382" s="22" t="str">
        <f>IF(B7382&gt;0,VLOOKUP(B7382,'الموردين والمخازن'!$A$9:$L$10006,2,0)," ")</f>
        <v xml:space="preserve"> </v>
      </c>
      <c r="D7382" s="22"/>
      <c r="E7382" s="22"/>
      <c r="F7382" s="33"/>
      <c r="G7382" s="69" t="str">
        <f t="shared" si="115"/>
        <v/>
      </c>
    </row>
    <row r="7383" spans="1:7" ht="19.5" thickTop="1" thickBot="1">
      <c r="A7383" s="22"/>
      <c r="B7383" s="22"/>
      <c r="C7383" s="22" t="str">
        <f>IF(B7383&gt;0,VLOOKUP(B7383,'الموردين والمخازن'!$A$9:$L$10006,2,0)," ")</f>
        <v xml:space="preserve"> </v>
      </c>
      <c r="D7383" s="22"/>
      <c r="E7383" s="22"/>
      <c r="F7383" s="33"/>
      <c r="G7383" s="69" t="str">
        <f t="shared" si="115"/>
        <v/>
      </c>
    </row>
    <row r="7384" spans="1:7" ht="19.5" thickTop="1" thickBot="1">
      <c r="A7384" s="22"/>
      <c r="B7384" s="22"/>
      <c r="C7384" s="22" t="str">
        <f>IF(B7384&gt;0,VLOOKUP(B7384,'الموردين والمخازن'!$A$9:$L$10006,2,0)," ")</f>
        <v xml:space="preserve"> </v>
      </c>
      <c r="D7384" s="22"/>
      <c r="E7384" s="22"/>
      <c r="F7384" s="33"/>
      <c r="G7384" s="69" t="str">
        <f t="shared" si="115"/>
        <v/>
      </c>
    </row>
    <row r="7385" spans="1:7" ht="19.5" thickTop="1" thickBot="1">
      <c r="A7385" s="22"/>
      <c r="B7385" s="22"/>
      <c r="C7385" s="22" t="str">
        <f>IF(B7385&gt;0,VLOOKUP(B7385,'الموردين والمخازن'!$A$9:$L$10006,2,0)," ")</f>
        <v xml:space="preserve"> </v>
      </c>
      <c r="D7385" s="22"/>
      <c r="E7385" s="22"/>
      <c r="F7385" s="33"/>
      <c r="G7385" s="69" t="str">
        <f t="shared" si="115"/>
        <v/>
      </c>
    </row>
    <row r="7386" spans="1:7" ht="19.5" thickTop="1" thickBot="1">
      <c r="A7386" s="22"/>
      <c r="B7386" s="22"/>
      <c r="C7386" s="22" t="str">
        <f>IF(B7386&gt;0,VLOOKUP(B7386,'الموردين والمخازن'!$A$9:$L$10006,2,0)," ")</f>
        <v xml:space="preserve"> </v>
      </c>
      <c r="D7386" s="22"/>
      <c r="E7386" s="22"/>
      <c r="F7386" s="33"/>
      <c r="G7386" s="69" t="str">
        <f t="shared" si="115"/>
        <v/>
      </c>
    </row>
    <row r="7387" spans="1:7" ht="19.5" thickTop="1" thickBot="1">
      <c r="A7387" s="22"/>
      <c r="B7387" s="22"/>
      <c r="C7387" s="22" t="str">
        <f>IF(B7387&gt;0,VLOOKUP(B7387,'الموردين والمخازن'!$A$9:$L$10006,2,0)," ")</f>
        <v xml:space="preserve"> </v>
      </c>
      <c r="D7387" s="22"/>
      <c r="E7387" s="22"/>
      <c r="F7387" s="33"/>
      <c r="G7387" s="69" t="str">
        <f t="shared" si="115"/>
        <v/>
      </c>
    </row>
    <row r="7388" spans="1:7" ht="19.5" thickTop="1" thickBot="1">
      <c r="A7388" s="22"/>
      <c r="B7388" s="22"/>
      <c r="C7388" s="22" t="str">
        <f>IF(B7388&gt;0,VLOOKUP(B7388,'الموردين والمخازن'!$A$9:$L$10006,2,0)," ")</f>
        <v xml:space="preserve"> </v>
      </c>
      <c r="D7388" s="22"/>
      <c r="E7388" s="22"/>
      <c r="F7388" s="33"/>
      <c r="G7388" s="69" t="str">
        <f t="shared" si="115"/>
        <v/>
      </c>
    </row>
    <row r="7389" spans="1:7" ht="19.5" thickTop="1" thickBot="1">
      <c r="A7389" s="22"/>
      <c r="B7389" s="22"/>
      <c r="C7389" s="22" t="str">
        <f>IF(B7389&gt;0,VLOOKUP(B7389,'الموردين والمخازن'!$A$9:$L$10006,2,0)," ")</f>
        <v xml:space="preserve"> </v>
      </c>
      <c r="D7389" s="22"/>
      <c r="E7389" s="22"/>
      <c r="F7389" s="33"/>
      <c r="G7389" s="69" t="str">
        <f t="shared" si="115"/>
        <v/>
      </c>
    </row>
    <row r="7390" spans="1:7" ht="19.5" thickTop="1" thickBot="1">
      <c r="A7390" s="22"/>
      <c r="B7390" s="22"/>
      <c r="C7390" s="22" t="str">
        <f>IF(B7390&gt;0,VLOOKUP(B7390,'الموردين والمخازن'!$A$9:$L$10006,2,0)," ")</f>
        <v xml:space="preserve"> </v>
      </c>
      <c r="D7390" s="22"/>
      <c r="E7390" s="22"/>
      <c r="F7390" s="33"/>
      <c r="G7390" s="69" t="str">
        <f t="shared" si="115"/>
        <v/>
      </c>
    </row>
    <row r="7391" spans="1:7" ht="19.5" thickTop="1" thickBot="1">
      <c r="A7391" s="22"/>
      <c r="B7391" s="22"/>
      <c r="C7391" s="22" t="str">
        <f>IF(B7391&gt;0,VLOOKUP(B7391,'الموردين والمخازن'!$A$9:$L$10006,2,0)," ")</f>
        <v xml:space="preserve"> </v>
      </c>
      <c r="D7391" s="22"/>
      <c r="E7391" s="22"/>
      <c r="F7391" s="33"/>
      <c r="G7391" s="69" t="str">
        <f t="shared" si="115"/>
        <v/>
      </c>
    </row>
    <row r="7392" spans="1:7" ht="19.5" thickTop="1" thickBot="1">
      <c r="A7392" s="22"/>
      <c r="B7392" s="22"/>
      <c r="C7392" s="22" t="str">
        <f>IF(B7392&gt;0,VLOOKUP(B7392,'الموردين والمخازن'!$A$9:$L$10006,2,0)," ")</f>
        <v xml:space="preserve"> </v>
      </c>
      <c r="D7392" s="22"/>
      <c r="E7392" s="22"/>
      <c r="F7392" s="33"/>
      <c r="G7392" s="69" t="str">
        <f t="shared" si="115"/>
        <v/>
      </c>
    </row>
    <row r="7393" spans="1:7" ht="19.5" thickTop="1" thickBot="1">
      <c r="A7393" s="22"/>
      <c r="B7393" s="22"/>
      <c r="C7393" s="22" t="str">
        <f>IF(B7393&gt;0,VLOOKUP(B7393,'الموردين والمخازن'!$A$9:$L$10006,2,0)," ")</f>
        <v xml:space="preserve"> </v>
      </c>
      <c r="D7393" s="22"/>
      <c r="E7393" s="22"/>
      <c r="F7393" s="33"/>
      <c r="G7393" s="69" t="str">
        <f t="shared" si="115"/>
        <v/>
      </c>
    </row>
    <row r="7394" spans="1:7" ht="19.5" thickTop="1" thickBot="1">
      <c r="A7394" s="22"/>
      <c r="B7394" s="22"/>
      <c r="C7394" s="22" t="str">
        <f>IF(B7394&gt;0,VLOOKUP(B7394,'الموردين والمخازن'!$A$9:$L$10006,2,0)," ")</f>
        <v xml:space="preserve"> </v>
      </c>
      <c r="D7394" s="22"/>
      <c r="E7394" s="22"/>
      <c r="F7394" s="33"/>
      <c r="G7394" s="69" t="str">
        <f t="shared" si="115"/>
        <v/>
      </c>
    </row>
    <row r="7395" spans="1:7" ht="19.5" thickTop="1" thickBot="1">
      <c r="A7395" s="22"/>
      <c r="B7395" s="22"/>
      <c r="C7395" s="22" t="str">
        <f>IF(B7395&gt;0,VLOOKUP(B7395,'الموردين والمخازن'!$A$9:$L$10006,2,0)," ")</f>
        <v xml:space="preserve"> </v>
      </c>
      <c r="D7395" s="22"/>
      <c r="E7395" s="22"/>
      <c r="F7395" s="33"/>
      <c r="G7395" s="69" t="str">
        <f t="shared" si="115"/>
        <v/>
      </c>
    </row>
    <row r="7396" spans="1:7" ht="19.5" thickTop="1" thickBot="1">
      <c r="A7396" s="22"/>
      <c r="B7396" s="22"/>
      <c r="C7396" s="22" t="str">
        <f>IF(B7396&gt;0,VLOOKUP(B7396,'الموردين والمخازن'!$A$9:$L$10006,2,0)," ")</f>
        <v xml:space="preserve"> </v>
      </c>
      <c r="D7396" s="22"/>
      <c r="E7396" s="22"/>
      <c r="F7396" s="33"/>
      <c r="G7396" s="69" t="str">
        <f t="shared" si="115"/>
        <v/>
      </c>
    </row>
    <row r="7397" spans="1:7" ht="19.5" thickTop="1" thickBot="1">
      <c r="A7397" s="22"/>
      <c r="B7397" s="22"/>
      <c r="C7397" s="22" t="str">
        <f>IF(B7397&gt;0,VLOOKUP(B7397,'الموردين والمخازن'!$A$9:$L$10006,2,0)," ")</f>
        <v xml:space="preserve"> </v>
      </c>
      <c r="D7397" s="22"/>
      <c r="E7397" s="22"/>
      <c r="F7397" s="33"/>
      <c r="G7397" s="69" t="str">
        <f t="shared" si="115"/>
        <v/>
      </c>
    </row>
    <row r="7398" spans="1:7" ht="19.5" thickTop="1" thickBot="1">
      <c r="A7398" s="22"/>
      <c r="B7398" s="22"/>
      <c r="C7398" s="22" t="str">
        <f>IF(B7398&gt;0,VLOOKUP(B7398,'الموردين والمخازن'!$A$9:$L$10006,2,0)," ")</f>
        <v xml:space="preserve"> </v>
      </c>
      <c r="D7398" s="22"/>
      <c r="E7398" s="22"/>
      <c r="F7398" s="33"/>
      <c r="G7398" s="69" t="str">
        <f t="shared" si="115"/>
        <v/>
      </c>
    </row>
    <row r="7399" spans="1:7" ht="19.5" thickTop="1" thickBot="1">
      <c r="A7399" s="22"/>
      <c r="B7399" s="22"/>
      <c r="C7399" s="22" t="str">
        <f>IF(B7399&gt;0,VLOOKUP(B7399,'الموردين والمخازن'!$A$9:$L$10006,2,0)," ")</f>
        <v xml:space="preserve"> </v>
      </c>
      <c r="D7399" s="22"/>
      <c r="E7399" s="22"/>
      <c r="F7399" s="33"/>
      <c r="G7399" s="69" t="str">
        <f t="shared" si="115"/>
        <v/>
      </c>
    </row>
    <row r="7400" spans="1:7" ht="19.5" thickTop="1" thickBot="1">
      <c r="A7400" s="22"/>
      <c r="B7400" s="22"/>
      <c r="C7400" s="22" t="str">
        <f>IF(B7400&gt;0,VLOOKUP(B7400,'الموردين والمخازن'!$A$9:$L$10006,2,0)," ")</f>
        <v xml:space="preserve"> </v>
      </c>
      <c r="D7400" s="22"/>
      <c r="E7400" s="22"/>
      <c r="F7400" s="33"/>
      <c r="G7400" s="69" t="str">
        <f t="shared" si="115"/>
        <v/>
      </c>
    </row>
    <row r="7401" spans="1:7" ht="19.5" thickTop="1" thickBot="1">
      <c r="A7401" s="22"/>
      <c r="B7401" s="22"/>
      <c r="C7401" s="22" t="str">
        <f>IF(B7401&gt;0,VLOOKUP(B7401,'الموردين والمخازن'!$A$9:$L$10006,2,0)," ")</f>
        <v xml:space="preserve"> </v>
      </c>
      <c r="D7401" s="22"/>
      <c r="E7401" s="22"/>
      <c r="F7401" s="33"/>
      <c r="G7401" s="69" t="str">
        <f t="shared" si="115"/>
        <v/>
      </c>
    </row>
    <row r="7402" spans="1:7" ht="19.5" thickTop="1" thickBot="1">
      <c r="A7402" s="22"/>
      <c r="B7402" s="22"/>
      <c r="C7402" s="22" t="str">
        <f>IF(B7402&gt;0,VLOOKUP(B7402,'الموردين والمخازن'!$A$9:$L$10006,2,0)," ")</f>
        <v xml:space="preserve"> </v>
      </c>
      <c r="D7402" s="22"/>
      <c r="E7402" s="22"/>
      <c r="F7402" s="33"/>
      <c r="G7402" s="69" t="str">
        <f t="shared" si="115"/>
        <v/>
      </c>
    </row>
    <row r="7403" spans="1:7" ht="19.5" thickTop="1" thickBot="1">
      <c r="A7403" s="22"/>
      <c r="B7403" s="22"/>
      <c r="C7403" s="22" t="str">
        <f>IF(B7403&gt;0,VLOOKUP(B7403,'الموردين والمخازن'!$A$9:$L$10006,2,0)," ")</f>
        <v xml:space="preserve"> </v>
      </c>
      <c r="D7403" s="22"/>
      <c r="E7403" s="22"/>
      <c r="F7403" s="33"/>
      <c r="G7403" s="69" t="str">
        <f t="shared" si="115"/>
        <v/>
      </c>
    </row>
    <row r="7404" spans="1:7" ht="19.5" thickTop="1" thickBot="1">
      <c r="A7404" s="22"/>
      <c r="B7404" s="22"/>
      <c r="C7404" s="22" t="str">
        <f>IF(B7404&gt;0,VLOOKUP(B7404,'الموردين والمخازن'!$A$9:$L$10006,2,0)," ")</f>
        <v xml:space="preserve"> </v>
      </c>
      <c r="D7404" s="22"/>
      <c r="E7404" s="22"/>
      <c r="F7404" s="33"/>
      <c r="G7404" s="69" t="str">
        <f t="shared" si="115"/>
        <v/>
      </c>
    </row>
    <row r="7405" spans="1:7" ht="19.5" thickTop="1" thickBot="1">
      <c r="A7405" s="22"/>
      <c r="B7405" s="22"/>
      <c r="C7405" s="22" t="str">
        <f>IF(B7405&gt;0,VLOOKUP(B7405,'الموردين والمخازن'!$A$9:$L$10006,2,0)," ")</f>
        <v xml:space="preserve"> </v>
      </c>
      <c r="D7405" s="22"/>
      <c r="E7405" s="22"/>
      <c r="F7405" s="33"/>
      <c r="G7405" s="69" t="str">
        <f t="shared" si="115"/>
        <v/>
      </c>
    </row>
    <row r="7406" spans="1:7" ht="19.5" thickTop="1" thickBot="1">
      <c r="A7406" s="22"/>
      <c r="B7406" s="22"/>
      <c r="C7406" s="22" t="str">
        <f>IF(B7406&gt;0,VLOOKUP(B7406,'الموردين والمخازن'!$A$9:$L$10006,2,0)," ")</f>
        <v xml:space="preserve"> </v>
      </c>
      <c r="D7406" s="22"/>
      <c r="E7406" s="22"/>
      <c r="F7406" s="33"/>
      <c r="G7406" s="69" t="str">
        <f t="shared" si="115"/>
        <v/>
      </c>
    </row>
    <row r="7407" spans="1:7" ht="19.5" thickTop="1" thickBot="1">
      <c r="A7407" s="22"/>
      <c r="B7407" s="22"/>
      <c r="C7407" s="22" t="str">
        <f>IF(B7407&gt;0,VLOOKUP(B7407,'الموردين والمخازن'!$A$9:$L$10006,2,0)," ")</f>
        <v xml:space="preserve"> </v>
      </c>
      <c r="D7407" s="22"/>
      <c r="E7407" s="22"/>
      <c r="F7407" s="33"/>
      <c r="G7407" s="69" t="str">
        <f t="shared" si="115"/>
        <v/>
      </c>
    </row>
    <row r="7408" spans="1:7" ht="19.5" thickTop="1" thickBot="1">
      <c r="A7408" s="22"/>
      <c r="B7408" s="22"/>
      <c r="C7408" s="22" t="str">
        <f>IF(B7408&gt;0,VLOOKUP(B7408,'الموردين والمخازن'!$A$9:$L$10006,2,0)," ")</f>
        <v xml:space="preserve"> </v>
      </c>
      <c r="D7408" s="22"/>
      <c r="E7408" s="22"/>
      <c r="F7408" s="33"/>
      <c r="G7408" s="69" t="str">
        <f t="shared" si="115"/>
        <v/>
      </c>
    </row>
    <row r="7409" spans="1:7" ht="19.5" thickTop="1" thickBot="1">
      <c r="A7409" s="22"/>
      <c r="B7409" s="22"/>
      <c r="C7409" s="22" t="str">
        <f>IF(B7409&gt;0,VLOOKUP(B7409,'الموردين والمخازن'!$A$9:$L$10006,2,0)," ")</f>
        <v xml:space="preserve"> </v>
      </c>
      <c r="D7409" s="22"/>
      <c r="E7409" s="22"/>
      <c r="F7409" s="33"/>
      <c r="G7409" s="69" t="str">
        <f t="shared" si="115"/>
        <v/>
      </c>
    </row>
    <row r="7410" spans="1:7" ht="19.5" thickTop="1" thickBot="1">
      <c r="A7410" s="22"/>
      <c r="B7410" s="22"/>
      <c r="C7410" s="22" t="str">
        <f>IF(B7410&gt;0,VLOOKUP(B7410,'الموردين والمخازن'!$A$9:$L$10006,2,0)," ")</f>
        <v xml:space="preserve"> </v>
      </c>
      <c r="D7410" s="22"/>
      <c r="E7410" s="22"/>
      <c r="F7410" s="33"/>
      <c r="G7410" s="69" t="str">
        <f t="shared" si="115"/>
        <v/>
      </c>
    </row>
    <row r="7411" spans="1:7" ht="19.5" thickTop="1" thickBot="1">
      <c r="A7411" s="22"/>
      <c r="B7411" s="22"/>
      <c r="C7411" s="22" t="str">
        <f>IF(B7411&gt;0,VLOOKUP(B7411,'الموردين والمخازن'!$A$9:$L$10006,2,0)," ")</f>
        <v xml:space="preserve"> </v>
      </c>
      <c r="D7411" s="22"/>
      <c r="E7411" s="22"/>
      <c r="F7411" s="33"/>
      <c r="G7411" s="69" t="str">
        <f t="shared" si="115"/>
        <v/>
      </c>
    </row>
    <row r="7412" spans="1:7" ht="19.5" thickTop="1" thickBot="1">
      <c r="A7412" s="22"/>
      <c r="B7412" s="22"/>
      <c r="C7412" s="22" t="str">
        <f>IF(B7412&gt;0,VLOOKUP(B7412,'الموردين والمخازن'!$A$9:$L$10006,2,0)," ")</f>
        <v xml:space="preserve"> </v>
      </c>
      <c r="D7412" s="22"/>
      <c r="E7412" s="22"/>
      <c r="F7412" s="33"/>
      <c r="G7412" s="69" t="str">
        <f t="shared" si="115"/>
        <v/>
      </c>
    </row>
    <row r="7413" spans="1:7" ht="19.5" thickTop="1" thickBot="1">
      <c r="A7413" s="22"/>
      <c r="B7413" s="22"/>
      <c r="C7413" s="22" t="str">
        <f>IF(B7413&gt;0,VLOOKUP(B7413,'الموردين والمخازن'!$A$9:$L$10006,2,0)," ")</f>
        <v xml:space="preserve"> </v>
      </c>
      <c r="D7413" s="22"/>
      <c r="E7413" s="22"/>
      <c r="F7413" s="33"/>
      <c r="G7413" s="69" t="str">
        <f t="shared" si="115"/>
        <v/>
      </c>
    </row>
    <row r="7414" spans="1:7" ht="19.5" thickTop="1" thickBot="1">
      <c r="A7414" s="22"/>
      <c r="B7414" s="22"/>
      <c r="C7414" s="22" t="str">
        <f>IF(B7414&gt;0,VLOOKUP(B7414,'الموردين والمخازن'!$A$9:$L$10006,2,0)," ")</f>
        <v xml:space="preserve"> </v>
      </c>
      <c r="D7414" s="22"/>
      <c r="E7414" s="22"/>
      <c r="F7414" s="33"/>
      <c r="G7414" s="69" t="str">
        <f t="shared" si="115"/>
        <v/>
      </c>
    </row>
    <row r="7415" spans="1:7" ht="19.5" thickTop="1" thickBot="1">
      <c r="A7415" s="22"/>
      <c r="B7415" s="22"/>
      <c r="C7415" s="22" t="str">
        <f>IF(B7415&gt;0,VLOOKUP(B7415,'الموردين والمخازن'!$A$9:$L$10006,2,0)," ")</f>
        <v xml:space="preserve"> </v>
      </c>
      <c r="D7415" s="22"/>
      <c r="E7415" s="22"/>
      <c r="F7415" s="33"/>
      <c r="G7415" s="69" t="str">
        <f t="shared" si="115"/>
        <v/>
      </c>
    </row>
    <row r="7416" spans="1:7" ht="19.5" thickTop="1" thickBot="1">
      <c r="A7416" s="22"/>
      <c r="B7416" s="22"/>
      <c r="C7416" s="22" t="str">
        <f>IF(B7416&gt;0,VLOOKUP(B7416,'الموردين والمخازن'!$A$9:$L$10006,2,0)," ")</f>
        <v xml:space="preserve"> </v>
      </c>
      <c r="D7416" s="22"/>
      <c r="E7416" s="22"/>
      <c r="F7416" s="33"/>
      <c r="G7416" s="69" t="str">
        <f t="shared" si="115"/>
        <v/>
      </c>
    </row>
    <row r="7417" spans="1:7" ht="19.5" thickTop="1" thickBot="1">
      <c r="A7417" s="22"/>
      <c r="B7417" s="22"/>
      <c r="C7417" s="22" t="str">
        <f>IF(B7417&gt;0,VLOOKUP(B7417,'الموردين والمخازن'!$A$9:$L$10006,2,0)," ")</f>
        <v xml:space="preserve"> </v>
      </c>
      <c r="D7417" s="22"/>
      <c r="E7417" s="22"/>
      <c r="F7417" s="33"/>
      <c r="G7417" s="69" t="str">
        <f t="shared" si="115"/>
        <v/>
      </c>
    </row>
    <row r="7418" spans="1:7" ht="19.5" thickTop="1" thickBot="1">
      <c r="A7418" s="22"/>
      <c r="B7418" s="22"/>
      <c r="C7418" s="22" t="str">
        <f>IF(B7418&gt;0,VLOOKUP(B7418,'الموردين والمخازن'!$A$9:$L$10006,2,0)," ")</f>
        <v xml:space="preserve"> </v>
      </c>
      <c r="D7418" s="22"/>
      <c r="E7418" s="22"/>
      <c r="F7418" s="33"/>
      <c r="G7418" s="69" t="str">
        <f t="shared" si="115"/>
        <v/>
      </c>
    </row>
    <row r="7419" spans="1:7" ht="19.5" thickTop="1" thickBot="1">
      <c r="A7419" s="22"/>
      <c r="B7419" s="22"/>
      <c r="C7419" s="22" t="str">
        <f>IF(B7419&gt;0,VLOOKUP(B7419,'الموردين والمخازن'!$A$9:$L$10006,2,0)," ")</f>
        <v xml:space="preserve"> </v>
      </c>
      <c r="D7419" s="22"/>
      <c r="E7419" s="22"/>
      <c r="F7419" s="33"/>
      <c r="G7419" s="69" t="str">
        <f t="shared" si="115"/>
        <v/>
      </c>
    </row>
    <row r="7420" spans="1:7" ht="19.5" thickTop="1" thickBot="1">
      <c r="A7420" s="22"/>
      <c r="B7420" s="22"/>
      <c r="C7420" s="22" t="str">
        <f>IF(B7420&gt;0,VLOOKUP(B7420,'الموردين والمخازن'!$A$9:$L$10006,2,0)," ")</f>
        <v xml:space="preserve"> </v>
      </c>
      <c r="D7420" s="22"/>
      <c r="E7420" s="22"/>
      <c r="F7420" s="33"/>
      <c r="G7420" s="69" t="str">
        <f t="shared" si="115"/>
        <v/>
      </c>
    </row>
    <row r="7421" spans="1:7" ht="19.5" thickTop="1" thickBot="1">
      <c r="A7421" s="22"/>
      <c r="B7421" s="22"/>
      <c r="C7421" s="22" t="str">
        <f>IF(B7421&gt;0,VLOOKUP(B7421,'الموردين والمخازن'!$A$9:$L$10006,2,0)," ")</f>
        <v xml:space="preserve"> </v>
      </c>
      <c r="D7421" s="22"/>
      <c r="E7421" s="22"/>
      <c r="F7421" s="33"/>
      <c r="G7421" s="69" t="str">
        <f t="shared" si="115"/>
        <v/>
      </c>
    </row>
    <row r="7422" spans="1:7" ht="19.5" thickTop="1" thickBot="1">
      <c r="A7422" s="22"/>
      <c r="B7422" s="22"/>
      <c r="C7422" s="22" t="str">
        <f>IF(B7422&gt;0,VLOOKUP(B7422,'الموردين والمخازن'!$A$9:$L$10006,2,0)," ")</f>
        <v xml:space="preserve"> </v>
      </c>
      <c r="D7422" s="22"/>
      <c r="E7422" s="22"/>
      <c r="F7422" s="33"/>
      <c r="G7422" s="69" t="str">
        <f t="shared" si="115"/>
        <v/>
      </c>
    </row>
    <row r="7423" spans="1:7" ht="19.5" thickTop="1" thickBot="1">
      <c r="A7423" s="22"/>
      <c r="B7423" s="22"/>
      <c r="C7423" s="22" t="str">
        <f>IF(B7423&gt;0,VLOOKUP(B7423,'الموردين والمخازن'!$A$9:$L$10006,2,0)," ")</f>
        <v xml:space="preserve"> </v>
      </c>
      <c r="D7423" s="22"/>
      <c r="E7423" s="22"/>
      <c r="F7423" s="33"/>
      <c r="G7423" s="69" t="str">
        <f t="shared" si="115"/>
        <v/>
      </c>
    </row>
    <row r="7424" spans="1:7" ht="19.5" thickTop="1" thickBot="1">
      <c r="A7424" s="22"/>
      <c r="B7424" s="22"/>
      <c r="C7424" s="22" t="str">
        <f>IF(B7424&gt;0,VLOOKUP(B7424,'الموردين والمخازن'!$A$9:$L$10006,2,0)," ")</f>
        <v xml:space="preserve"> </v>
      </c>
      <c r="D7424" s="22"/>
      <c r="E7424" s="22"/>
      <c r="F7424" s="33"/>
      <c r="G7424" s="69" t="str">
        <f t="shared" si="115"/>
        <v/>
      </c>
    </row>
    <row r="7425" spans="1:7" ht="19.5" thickTop="1" thickBot="1">
      <c r="A7425" s="22"/>
      <c r="B7425" s="22"/>
      <c r="C7425" s="22" t="str">
        <f>IF(B7425&gt;0,VLOOKUP(B7425,'الموردين والمخازن'!$A$9:$L$10006,2,0)," ")</f>
        <v xml:space="preserve"> </v>
      </c>
      <c r="D7425" s="22"/>
      <c r="E7425" s="22"/>
      <c r="F7425" s="33"/>
      <c r="G7425" s="69" t="str">
        <f t="shared" si="115"/>
        <v/>
      </c>
    </row>
    <row r="7426" spans="1:7" ht="19.5" thickTop="1" thickBot="1">
      <c r="A7426" s="22"/>
      <c r="B7426" s="22"/>
      <c r="C7426" s="22" t="str">
        <f>IF(B7426&gt;0,VLOOKUP(B7426,'الموردين والمخازن'!$A$9:$L$10006,2,0)," ")</f>
        <v xml:space="preserve"> </v>
      </c>
      <c r="D7426" s="22"/>
      <c r="E7426" s="22"/>
      <c r="F7426" s="33"/>
      <c r="G7426" s="69" t="str">
        <f t="shared" si="115"/>
        <v/>
      </c>
    </row>
    <row r="7427" spans="1:7" ht="19.5" thickTop="1" thickBot="1">
      <c r="A7427" s="22"/>
      <c r="B7427" s="22"/>
      <c r="C7427" s="22" t="str">
        <f>IF(B7427&gt;0,VLOOKUP(B7427,'الموردين والمخازن'!$A$9:$L$10006,2,0)," ")</f>
        <v xml:space="preserve"> </v>
      </c>
      <c r="D7427" s="22"/>
      <c r="E7427" s="22"/>
      <c r="F7427" s="33"/>
      <c r="G7427" s="69" t="str">
        <f t="shared" si="115"/>
        <v/>
      </c>
    </row>
    <row r="7428" spans="1:7" ht="19.5" thickTop="1" thickBot="1">
      <c r="A7428" s="22"/>
      <c r="B7428" s="22"/>
      <c r="C7428" s="22" t="str">
        <f>IF(B7428&gt;0,VLOOKUP(B7428,'الموردين والمخازن'!$A$9:$L$10006,2,0)," ")</f>
        <v xml:space="preserve"> </v>
      </c>
      <c r="D7428" s="22"/>
      <c r="E7428" s="22"/>
      <c r="F7428" s="33"/>
      <c r="G7428" s="69" t="str">
        <f t="shared" si="115"/>
        <v/>
      </c>
    </row>
    <row r="7429" spans="1:7" ht="19.5" thickTop="1" thickBot="1">
      <c r="A7429" s="22"/>
      <c r="B7429" s="22"/>
      <c r="C7429" s="22" t="str">
        <f>IF(B7429&gt;0,VLOOKUP(B7429,'الموردين والمخازن'!$A$9:$L$10006,2,0)," ")</f>
        <v xml:space="preserve"> </v>
      </c>
      <c r="D7429" s="22"/>
      <c r="E7429" s="22"/>
      <c r="F7429" s="33"/>
      <c r="G7429" s="69" t="str">
        <f t="shared" si="115"/>
        <v/>
      </c>
    </row>
    <row r="7430" spans="1:7" ht="19.5" thickTop="1" thickBot="1">
      <c r="A7430" s="22"/>
      <c r="B7430" s="22"/>
      <c r="C7430" s="22" t="str">
        <f>IF(B7430&gt;0,VLOOKUP(B7430,'الموردين والمخازن'!$A$9:$L$10006,2,0)," ")</f>
        <v xml:space="preserve"> </v>
      </c>
      <c r="D7430" s="22"/>
      <c r="E7430" s="22"/>
      <c r="F7430" s="33"/>
      <c r="G7430" s="69" t="str">
        <f t="shared" si="115"/>
        <v/>
      </c>
    </row>
    <row r="7431" spans="1:7" ht="19.5" thickTop="1" thickBot="1">
      <c r="A7431" s="22"/>
      <c r="B7431" s="22"/>
      <c r="C7431" s="22" t="str">
        <f>IF(B7431&gt;0,VLOOKUP(B7431,'الموردين والمخازن'!$A$9:$L$10006,2,0)," ")</f>
        <v xml:space="preserve"> </v>
      </c>
      <c r="D7431" s="22"/>
      <c r="E7431" s="22"/>
      <c r="F7431" s="33"/>
      <c r="G7431" s="69" t="str">
        <f t="shared" si="115"/>
        <v/>
      </c>
    </row>
    <row r="7432" spans="1:7" ht="19.5" thickTop="1" thickBot="1">
      <c r="A7432" s="22"/>
      <c r="B7432" s="22"/>
      <c r="C7432" s="22" t="str">
        <f>IF(B7432&gt;0,VLOOKUP(B7432,'الموردين والمخازن'!$A$9:$L$10006,2,0)," ")</f>
        <v xml:space="preserve"> </v>
      </c>
      <c r="D7432" s="22"/>
      <c r="E7432" s="22"/>
      <c r="F7432" s="33"/>
      <c r="G7432" s="69" t="str">
        <f t="shared" si="115"/>
        <v/>
      </c>
    </row>
    <row r="7433" spans="1:7" ht="19.5" thickTop="1" thickBot="1">
      <c r="A7433" s="22"/>
      <c r="B7433" s="22"/>
      <c r="C7433" s="22" t="str">
        <f>IF(B7433&gt;0,VLOOKUP(B7433,'الموردين والمخازن'!$A$9:$L$10006,2,0)," ")</f>
        <v xml:space="preserve"> </v>
      </c>
      <c r="D7433" s="22"/>
      <c r="E7433" s="22"/>
      <c r="F7433" s="33"/>
      <c r="G7433" s="69" t="str">
        <f t="shared" ref="G7433:G7496" si="116">B7433&amp;A7433</f>
        <v/>
      </c>
    </row>
    <row r="7434" spans="1:7" ht="19.5" thickTop="1" thickBot="1">
      <c r="A7434" s="22"/>
      <c r="B7434" s="22"/>
      <c r="C7434" s="22" t="str">
        <f>IF(B7434&gt;0,VLOOKUP(B7434,'الموردين والمخازن'!$A$9:$L$10006,2,0)," ")</f>
        <v xml:space="preserve"> </v>
      </c>
      <c r="D7434" s="22"/>
      <c r="E7434" s="22"/>
      <c r="F7434" s="33"/>
      <c r="G7434" s="69" t="str">
        <f t="shared" si="116"/>
        <v/>
      </c>
    </row>
    <row r="7435" spans="1:7" ht="19.5" thickTop="1" thickBot="1">
      <c r="A7435" s="22"/>
      <c r="B7435" s="22"/>
      <c r="C7435" s="22" t="str">
        <f>IF(B7435&gt;0,VLOOKUP(B7435,'الموردين والمخازن'!$A$9:$L$10006,2,0)," ")</f>
        <v xml:space="preserve"> </v>
      </c>
      <c r="D7435" s="22"/>
      <c r="E7435" s="22"/>
      <c r="F7435" s="33"/>
      <c r="G7435" s="69" t="str">
        <f t="shared" si="116"/>
        <v/>
      </c>
    </row>
    <row r="7436" spans="1:7" ht="19.5" thickTop="1" thickBot="1">
      <c r="A7436" s="22"/>
      <c r="B7436" s="22"/>
      <c r="C7436" s="22" t="str">
        <f>IF(B7436&gt;0,VLOOKUP(B7436,'الموردين والمخازن'!$A$9:$L$10006,2,0)," ")</f>
        <v xml:space="preserve"> </v>
      </c>
      <c r="D7436" s="22"/>
      <c r="E7436" s="22"/>
      <c r="F7436" s="33"/>
      <c r="G7436" s="69" t="str">
        <f t="shared" si="116"/>
        <v/>
      </c>
    </row>
    <row r="7437" spans="1:7" ht="19.5" thickTop="1" thickBot="1">
      <c r="A7437" s="22"/>
      <c r="B7437" s="22"/>
      <c r="C7437" s="22" t="str">
        <f>IF(B7437&gt;0,VLOOKUP(B7437,'الموردين والمخازن'!$A$9:$L$10006,2,0)," ")</f>
        <v xml:space="preserve"> </v>
      </c>
      <c r="D7437" s="22"/>
      <c r="E7437" s="22"/>
      <c r="F7437" s="33"/>
      <c r="G7437" s="69" t="str">
        <f t="shared" si="116"/>
        <v/>
      </c>
    </row>
    <row r="7438" spans="1:7" ht="19.5" thickTop="1" thickBot="1">
      <c r="A7438" s="22"/>
      <c r="B7438" s="22"/>
      <c r="C7438" s="22" t="str">
        <f>IF(B7438&gt;0,VLOOKUP(B7438,'الموردين والمخازن'!$A$9:$L$10006,2,0)," ")</f>
        <v xml:space="preserve"> </v>
      </c>
      <c r="D7438" s="22"/>
      <c r="E7438" s="22"/>
      <c r="F7438" s="33"/>
      <c r="G7438" s="69" t="str">
        <f t="shared" si="116"/>
        <v/>
      </c>
    </row>
    <row r="7439" spans="1:7" ht="19.5" thickTop="1" thickBot="1">
      <c r="A7439" s="22"/>
      <c r="B7439" s="22"/>
      <c r="C7439" s="22" t="str">
        <f>IF(B7439&gt;0,VLOOKUP(B7439,'الموردين والمخازن'!$A$9:$L$10006,2,0)," ")</f>
        <v xml:space="preserve"> </v>
      </c>
      <c r="D7439" s="22"/>
      <c r="E7439" s="22"/>
      <c r="F7439" s="33"/>
      <c r="G7439" s="69" t="str">
        <f t="shared" si="116"/>
        <v/>
      </c>
    </row>
    <row r="7440" spans="1:7" ht="19.5" thickTop="1" thickBot="1">
      <c r="A7440" s="22"/>
      <c r="B7440" s="22"/>
      <c r="C7440" s="22" t="str">
        <f>IF(B7440&gt;0,VLOOKUP(B7440,'الموردين والمخازن'!$A$9:$L$10006,2,0)," ")</f>
        <v xml:space="preserve"> </v>
      </c>
      <c r="D7440" s="22"/>
      <c r="E7440" s="22"/>
      <c r="F7440" s="33"/>
      <c r="G7440" s="69" t="str">
        <f t="shared" si="116"/>
        <v/>
      </c>
    </row>
    <row r="7441" spans="1:7" ht="19.5" thickTop="1" thickBot="1">
      <c r="A7441" s="22"/>
      <c r="B7441" s="22"/>
      <c r="C7441" s="22" t="str">
        <f>IF(B7441&gt;0,VLOOKUP(B7441,'الموردين والمخازن'!$A$9:$L$10006,2,0)," ")</f>
        <v xml:space="preserve"> </v>
      </c>
      <c r="D7441" s="22"/>
      <c r="E7441" s="22"/>
      <c r="F7441" s="33"/>
      <c r="G7441" s="69" t="str">
        <f t="shared" si="116"/>
        <v/>
      </c>
    </row>
    <row r="7442" spans="1:7" ht="19.5" thickTop="1" thickBot="1">
      <c r="A7442" s="22"/>
      <c r="B7442" s="22"/>
      <c r="C7442" s="22" t="str">
        <f>IF(B7442&gt;0,VLOOKUP(B7442,'الموردين والمخازن'!$A$9:$L$10006,2,0)," ")</f>
        <v xml:space="preserve"> </v>
      </c>
      <c r="D7442" s="22"/>
      <c r="E7442" s="22"/>
      <c r="F7442" s="33"/>
      <c r="G7442" s="69" t="str">
        <f t="shared" si="116"/>
        <v/>
      </c>
    </row>
    <row r="7443" spans="1:7" ht="19.5" thickTop="1" thickBot="1">
      <c r="A7443" s="22"/>
      <c r="B7443" s="22"/>
      <c r="C7443" s="22" t="str">
        <f>IF(B7443&gt;0,VLOOKUP(B7443,'الموردين والمخازن'!$A$9:$L$10006,2,0)," ")</f>
        <v xml:space="preserve"> </v>
      </c>
      <c r="D7443" s="22"/>
      <c r="E7443" s="22"/>
      <c r="F7443" s="33"/>
      <c r="G7443" s="69" t="str">
        <f t="shared" si="116"/>
        <v/>
      </c>
    </row>
    <row r="7444" spans="1:7" ht="19.5" thickTop="1" thickBot="1">
      <c r="A7444" s="22"/>
      <c r="B7444" s="22"/>
      <c r="C7444" s="22" t="str">
        <f>IF(B7444&gt;0,VLOOKUP(B7444,'الموردين والمخازن'!$A$9:$L$10006,2,0)," ")</f>
        <v xml:space="preserve"> </v>
      </c>
      <c r="D7444" s="22"/>
      <c r="E7444" s="22"/>
      <c r="F7444" s="33"/>
      <c r="G7444" s="69" t="str">
        <f t="shared" si="116"/>
        <v/>
      </c>
    </row>
    <row r="7445" spans="1:7" ht="19.5" thickTop="1" thickBot="1">
      <c r="A7445" s="22"/>
      <c r="B7445" s="22"/>
      <c r="C7445" s="22" t="str">
        <f>IF(B7445&gt;0,VLOOKUP(B7445,'الموردين والمخازن'!$A$9:$L$10006,2,0)," ")</f>
        <v xml:space="preserve"> </v>
      </c>
      <c r="D7445" s="22"/>
      <c r="E7445" s="22"/>
      <c r="F7445" s="33"/>
      <c r="G7445" s="69" t="str">
        <f t="shared" si="116"/>
        <v/>
      </c>
    </row>
    <row r="7446" spans="1:7" ht="19.5" thickTop="1" thickBot="1">
      <c r="A7446" s="22"/>
      <c r="B7446" s="22"/>
      <c r="C7446" s="22" t="str">
        <f>IF(B7446&gt;0,VLOOKUP(B7446,'الموردين والمخازن'!$A$9:$L$10006,2,0)," ")</f>
        <v xml:space="preserve"> </v>
      </c>
      <c r="D7446" s="22"/>
      <c r="E7446" s="22"/>
      <c r="F7446" s="33"/>
      <c r="G7446" s="69" t="str">
        <f t="shared" si="116"/>
        <v/>
      </c>
    </row>
    <row r="7447" spans="1:7" ht="19.5" thickTop="1" thickBot="1">
      <c r="A7447" s="22"/>
      <c r="B7447" s="22"/>
      <c r="C7447" s="22" t="str">
        <f>IF(B7447&gt;0,VLOOKUP(B7447,'الموردين والمخازن'!$A$9:$L$10006,2,0)," ")</f>
        <v xml:space="preserve"> </v>
      </c>
      <c r="D7447" s="22"/>
      <c r="E7447" s="22"/>
      <c r="F7447" s="33"/>
      <c r="G7447" s="69" t="str">
        <f t="shared" si="116"/>
        <v/>
      </c>
    </row>
    <row r="7448" spans="1:7" ht="19.5" thickTop="1" thickBot="1">
      <c r="A7448" s="22"/>
      <c r="B7448" s="22"/>
      <c r="C7448" s="22" t="str">
        <f>IF(B7448&gt;0,VLOOKUP(B7448,'الموردين والمخازن'!$A$9:$L$10006,2,0)," ")</f>
        <v xml:space="preserve"> </v>
      </c>
      <c r="D7448" s="22"/>
      <c r="E7448" s="22"/>
      <c r="F7448" s="33"/>
      <c r="G7448" s="69" t="str">
        <f t="shared" si="116"/>
        <v/>
      </c>
    </row>
    <row r="7449" spans="1:7" ht="19.5" thickTop="1" thickBot="1">
      <c r="A7449" s="22"/>
      <c r="B7449" s="22"/>
      <c r="C7449" s="22" t="str">
        <f>IF(B7449&gt;0,VLOOKUP(B7449,'الموردين والمخازن'!$A$9:$L$10006,2,0)," ")</f>
        <v xml:space="preserve"> </v>
      </c>
      <c r="D7449" s="22"/>
      <c r="E7449" s="22"/>
      <c r="F7449" s="33"/>
      <c r="G7449" s="69" t="str">
        <f t="shared" si="116"/>
        <v/>
      </c>
    </row>
    <row r="7450" spans="1:7" ht="19.5" thickTop="1" thickBot="1">
      <c r="A7450" s="22"/>
      <c r="B7450" s="22"/>
      <c r="C7450" s="22" t="str">
        <f>IF(B7450&gt;0,VLOOKUP(B7450,'الموردين والمخازن'!$A$9:$L$10006,2,0)," ")</f>
        <v xml:space="preserve"> </v>
      </c>
      <c r="D7450" s="22"/>
      <c r="E7450" s="22"/>
      <c r="F7450" s="33"/>
      <c r="G7450" s="69" t="str">
        <f t="shared" si="116"/>
        <v/>
      </c>
    </row>
    <row r="7451" spans="1:7" ht="19.5" thickTop="1" thickBot="1">
      <c r="A7451" s="22"/>
      <c r="B7451" s="22"/>
      <c r="C7451" s="22" t="str">
        <f>IF(B7451&gt;0,VLOOKUP(B7451,'الموردين والمخازن'!$A$9:$L$10006,2,0)," ")</f>
        <v xml:space="preserve"> </v>
      </c>
      <c r="D7451" s="22"/>
      <c r="E7451" s="22"/>
      <c r="F7451" s="33"/>
      <c r="G7451" s="69" t="str">
        <f t="shared" si="116"/>
        <v/>
      </c>
    </row>
    <row r="7452" spans="1:7" ht="19.5" thickTop="1" thickBot="1">
      <c r="A7452" s="22"/>
      <c r="B7452" s="22"/>
      <c r="C7452" s="22" t="str">
        <f>IF(B7452&gt;0,VLOOKUP(B7452,'الموردين والمخازن'!$A$9:$L$10006,2,0)," ")</f>
        <v xml:space="preserve"> </v>
      </c>
      <c r="D7452" s="22"/>
      <c r="E7452" s="22"/>
      <c r="F7452" s="33"/>
      <c r="G7452" s="69" t="str">
        <f t="shared" si="116"/>
        <v/>
      </c>
    </row>
    <row r="7453" spans="1:7" ht="19.5" thickTop="1" thickBot="1">
      <c r="A7453" s="22"/>
      <c r="B7453" s="22"/>
      <c r="C7453" s="22" t="str">
        <f>IF(B7453&gt;0,VLOOKUP(B7453,'الموردين والمخازن'!$A$9:$L$10006,2,0)," ")</f>
        <v xml:space="preserve"> </v>
      </c>
      <c r="D7453" s="22"/>
      <c r="E7453" s="22"/>
      <c r="F7453" s="33"/>
      <c r="G7453" s="69" t="str">
        <f t="shared" si="116"/>
        <v/>
      </c>
    </row>
    <row r="7454" spans="1:7" ht="19.5" thickTop="1" thickBot="1">
      <c r="A7454" s="22"/>
      <c r="B7454" s="22"/>
      <c r="C7454" s="22" t="str">
        <f>IF(B7454&gt;0,VLOOKUP(B7454,'الموردين والمخازن'!$A$9:$L$10006,2,0)," ")</f>
        <v xml:space="preserve"> </v>
      </c>
      <c r="D7454" s="22"/>
      <c r="E7454" s="22"/>
      <c r="F7454" s="33"/>
      <c r="G7454" s="69" t="str">
        <f t="shared" si="116"/>
        <v/>
      </c>
    </row>
    <row r="7455" spans="1:7" ht="19.5" thickTop="1" thickBot="1">
      <c r="A7455" s="22"/>
      <c r="B7455" s="22"/>
      <c r="C7455" s="22" t="str">
        <f>IF(B7455&gt;0,VLOOKUP(B7455,'الموردين والمخازن'!$A$9:$L$10006,2,0)," ")</f>
        <v xml:space="preserve"> </v>
      </c>
      <c r="D7455" s="22"/>
      <c r="E7455" s="22"/>
      <c r="F7455" s="33"/>
      <c r="G7455" s="69" t="str">
        <f t="shared" si="116"/>
        <v/>
      </c>
    </row>
    <row r="7456" spans="1:7" ht="19.5" thickTop="1" thickBot="1">
      <c r="A7456" s="22"/>
      <c r="B7456" s="22"/>
      <c r="C7456" s="22" t="str">
        <f>IF(B7456&gt;0,VLOOKUP(B7456,'الموردين والمخازن'!$A$9:$L$10006,2,0)," ")</f>
        <v xml:space="preserve"> </v>
      </c>
      <c r="D7456" s="22"/>
      <c r="E7456" s="22"/>
      <c r="F7456" s="33"/>
      <c r="G7456" s="69" t="str">
        <f t="shared" si="116"/>
        <v/>
      </c>
    </row>
    <row r="7457" spans="1:7" ht="19.5" thickTop="1" thickBot="1">
      <c r="A7457" s="22"/>
      <c r="B7457" s="22"/>
      <c r="C7457" s="22" t="str">
        <f>IF(B7457&gt;0,VLOOKUP(B7457,'الموردين والمخازن'!$A$9:$L$10006,2,0)," ")</f>
        <v xml:space="preserve"> </v>
      </c>
      <c r="D7457" s="22"/>
      <c r="E7457" s="22"/>
      <c r="F7457" s="33"/>
      <c r="G7457" s="69" t="str">
        <f t="shared" si="116"/>
        <v/>
      </c>
    </row>
    <row r="7458" spans="1:7" ht="19.5" thickTop="1" thickBot="1">
      <c r="A7458" s="22"/>
      <c r="B7458" s="22"/>
      <c r="C7458" s="22" t="str">
        <f>IF(B7458&gt;0,VLOOKUP(B7458,'الموردين والمخازن'!$A$9:$L$10006,2,0)," ")</f>
        <v xml:space="preserve"> </v>
      </c>
      <c r="D7458" s="22"/>
      <c r="E7458" s="22"/>
      <c r="F7458" s="33"/>
      <c r="G7458" s="69" t="str">
        <f t="shared" si="116"/>
        <v/>
      </c>
    </row>
    <row r="7459" spans="1:7" ht="19.5" thickTop="1" thickBot="1">
      <c r="A7459" s="22"/>
      <c r="B7459" s="22"/>
      <c r="C7459" s="22" t="str">
        <f>IF(B7459&gt;0,VLOOKUP(B7459,'الموردين والمخازن'!$A$9:$L$10006,2,0)," ")</f>
        <v xml:space="preserve"> </v>
      </c>
      <c r="D7459" s="22"/>
      <c r="E7459" s="22"/>
      <c r="F7459" s="33"/>
      <c r="G7459" s="69" t="str">
        <f t="shared" si="116"/>
        <v/>
      </c>
    </row>
    <row r="7460" spans="1:7" ht="19.5" thickTop="1" thickBot="1">
      <c r="A7460" s="22"/>
      <c r="B7460" s="22"/>
      <c r="C7460" s="22" t="str">
        <f>IF(B7460&gt;0,VLOOKUP(B7460,'الموردين والمخازن'!$A$9:$L$10006,2,0)," ")</f>
        <v xml:space="preserve"> </v>
      </c>
      <c r="D7460" s="22"/>
      <c r="E7460" s="22"/>
      <c r="F7460" s="33"/>
      <c r="G7460" s="69" t="str">
        <f t="shared" si="116"/>
        <v/>
      </c>
    </row>
    <row r="7461" spans="1:7" ht="19.5" thickTop="1" thickBot="1">
      <c r="A7461" s="22"/>
      <c r="B7461" s="22"/>
      <c r="C7461" s="22" t="str">
        <f>IF(B7461&gt;0,VLOOKUP(B7461,'الموردين والمخازن'!$A$9:$L$10006,2,0)," ")</f>
        <v xml:space="preserve"> </v>
      </c>
      <c r="D7461" s="22"/>
      <c r="E7461" s="22"/>
      <c r="F7461" s="33"/>
      <c r="G7461" s="69" t="str">
        <f t="shared" si="116"/>
        <v/>
      </c>
    </row>
    <row r="7462" spans="1:7" ht="19.5" thickTop="1" thickBot="1">
      <c r="A7462" s="22"/>
      <c r="B7462" s="22"/>
      <c r="C7462" s="22" t="str">
        <f>IF(B7462&gt;0,VLOOKUP(B7462,'الموردين والمخازن'!$A$9:$L$10006,2,0)," ")</f>
        <v xml:space="preserve"> </v>
      </c>
      <c r="D7462" s="22"/>
      <c r="E7462" s="22"/>
      <c r="F7462" s="33"/>
      <c r="G7462" s="69" t="str">
        <f t="shared" si="116"/>
        <v/>
      </c>
    </row>
    <row r="7463" spans="1:7" ht="19.5" thickTop="1" thickBot="1">
      <c r="A7463" s="22"/>
      <c r="B7463" s="22"/>
      <c r="C7463" s="22" t="str">
        <f>IF(B7463&gt;0,VLOOKUP(B7463,'الموردين والمخازن'!$A$9:$L$10006,2,0)," ")</f>
        <v xml:space="preserve"> </v>
      </c>
      <c r="D7463" s="22"/>
      <c r="E7463" s="22"/>
      <c r="F7463" s="33"/>
      <c r="G7463" s="69" t="str">
        <f t="shared" si="116"/>
        <v/>
      </c>
    </row>
    <row r="7464" spans="1:7" ht="19.5" thickTop="1" thickBot="1">
      <c r="A7464" s="22"/>
      <c r="B7464" s="22"/>
      <c r="C7464" s="22" t="str">
        <f>IF(B7464&gt;0,VLOOKUP(B7464,'الموردين والمخازن'!$A$9:$L$10006,2,0)," ")</f>
        <v xml:space="preserve"> </v>
      </c>
      <c r="D7464" s="22"/>
      <c r="E7464" s="22"/>
      <c r="F7464" s="33"/>
      <c r="G7464" s="69" t="str">
        <f t="shared" si="116"/>
        <v/>
      </c>
    </row>
    <row r="7465" spans="1:7" ht="19.5" thickTop="1" thickBot="1">
      <c r="A7465" s="22"/>
      <c r="B7465" s="22"/>
      <c r="C7465" s="22" t="str">
        <f>IF(B7465&gt;0,VLOOKUP(B7465,'الموردين والمخازن'!$A$9:$L$10006,2,0)," ")</f>
        <v xml:space="preserve"> </v>
      </c>
      <c r="D7465" s="22"/>
      <c r="E7465" s="22"/>
      <c r="F7465" s="33"/>
      <c r="G7465" s="69" t="str">
        <f t="shared" si="116"/>
        <v/>
      </c>
    </row>
    <row r="7466" spans="1:7" ht="19.5" thickTop="1" thickBot="1">
      <c r="A7466" s="22"/>
      <c r="B7466" s="22"/>
      <c r="C7466" s="22" t="str">
        <f>IF(B7466&gt;0,VLOOKUP(B7466,'الموردين والمخازن'!$A$9:$L$10006,2,0)," ")</f>
        <v xml:space="preserve"> </v>
      </c>
      <c r="D7466" s="22"/>
      <c r="E7466" s="22"/>
      <c r="F7466" s="33"/>
      <c r="G7466" s="69" t="str">
        <f t="shared" si="116"/>
        <v/>
      </c>
    </row>
    <row r="7467" spans="1:7" ht="19.5" thickTop="1" thickBot="1">
      <c r="A7467" s="22"/>
      <c r="B7467" s="22"/>
      <c r="C7467" s="22" t="str">
        <f>IF(B7467&gt;0,VLOOKUP(B7467,'الموردين والمخازن'!$A$9:$L$10006,2,0)," ")</f>
        <v xml:space="preserve"> </v>
      </c>
      <c r="D7467" s="22"/>
      <c r="E7467" s="22"/>
      <c r="F7467" s="33"/>
      <c r="G7467" s="69" t="str">
        <f t="shared" si="116"/>
        <v/>
      </c>
    </row>
    <row r="7468" spans="1:7" ht="19.5" thickTop="1" thickBot="1">
      <c r="A7468" s="22"/>
      <c r="B7468" s="22"/>
      <c r="C7468" s="22" t="str">
        <f>IF(B7468&gt;0,VLOOKUP(B7468,'الموردين والمخازن'!$A$9:$L$10006,2,0)," ")</f>
        <v xml:space="preserve"> </v>
      </c>
      <c r="D7468" s="22"/>
      <c r="E7468" s="22"/>
      <c r="F7468" s="33"/>
      <c r="G7468" s="69" t="str">
        <f t="shared" si="116"/>
        <v/>
      </c>
    </row>
    <row r="7469" spans="1:7" ht="19.5" thickTop="1" thickBot="1">
      <c r="A7469" s="22"/>
      <c r="B7469" s="22"/>
      <c r="C7469" s="22" t="str">
        <f>IF(B7469&gt;0,VLOOKUP(B7469,'الموردين والمخازن'!$A$9:$L$10006,2,0)," ")</f>
        <v xml:space="preserve"> </v>
      </c>
      <c r="D7469" s="22"/>
      <c r="E7469" s="22"/>
      <c r="F7469" s="33"/>
      <c r="G7469" s="69" t="str">
        <f t="shared" si="116"/>
        <v/>
      </c>
    </row>
    <row r="7470" spans="1:7" ht="19.5" thickTop="1" thickBot="1">
      <c r="A7470" s="22"/>
      <c r="B7470" s="22"/>
      <c r="C7470" s="22" t="str">
        <f>IF(B7470&gt;0,VLOOKUP(B7470,'الموردين والمخازن'!$A$9:$L$10006,2,0)," ")</f>
        <v xml:space="preserve"> </v>
      </c>
      <c r="D7470" s="22"/>
      <c r="E7470" s="22"/>
      <c r="F7470" s="33"/>
      <c r="G7470" s="69" t="str">
        <f t="shared" si="116"/>
        <v/>
      </c>
    </row>
    <row r="7471" spans="1:7" ht="19.5" thickTop="1" thickBot="1">
      <c r="A7471" s="22"/>
      <c r="B7471" s="22"/>
      <c r="C7471" s="22" t="str">
        <f>IF(B7471&gt;0,VLOOKUP(B7471,'الموردين والمخازن'!$A$9:$L$10006,2,0)," ")</f>
        <v xml:space="preserve"> </v>
      </c>
      <c r="D7471" s="22"/>
      <c r="E7471" s="22"/>
      <c r="F7471" s="33"/>
      <c r="G7471" s="69" t="str">
        <f t="shared" si="116"/>
        <v/>
      </c>
    </row>
    <row r="7472" spans="1:7" ht="19.5" thickTop="1" thickBot="1">
      <c r="A7472" s="22"/>
      <c r="B7472" s="22"/>
      <c r="C7472" s="22" t="str">
        <f>IF(B7472&gt;0,VLOOKUP(B7472,'الموردين والمخازن'!$A$9:$L$10006,2,0)," ")</f>
        <v xml:space="preserve"> </v>
      </c>
      <c r="D7472" s="22"/>
      <c r="E7472" s="22"/>
      <c r="F7472" s="33"/>
      <c r="G7472" s="69" t="str">
        <f t="shared" si="116"/>
        <v/>
      </c>
    </row>
    <row r="7473" spans="1:7" ht="19.5" thickTop="1" thickBot="1">
      <c r="A7473" s="22"/>
      <c r="B7473" s="22"/>
      <c r="C7473" s="22" t="str">
        <f>IF(B7473&gt;0,VLOOKUP(B7473,'الموردين والمخازن'!$A$9:$L$10006,2,0)," ")</f>
        <v xml:space="preserve"> </v>
      </c>
      <c r="D7473" s="22"/>
      <c r="E7473" s="22"/>
      <c r="F7473" s="33"/>
      <c r="G7473" s="69" t="str">
        <f t="shared" si="116"/>
        <v/>
      </c>
    </row>
    <row r="7474" spans="1:7" ht="19.5" thickTop="1" thickBot="1">
      <c r="A7474" s="22"/>
      <c r="B7474" s="22"/>
      <c r="C7474" s="22" t="str">
        <f>IF(B7474&gt;0,VLOOKUP(B7474,'الموردين والمخازن'!$A$9:$L$10006,2,0)," ")</f>
        <v xml:space="preserve"> </v>
      </c>
      <c r="D7474" s="22"/>
      <c r="E7474" s="22"/>
      <c r="F7474" s="33"/>
      <c r="G7474" s="69" t="str">
        <f t="shared" si="116"/>
        <v/>
      </c>
    </row>
    <row r="7475" spans="1:7" ht="19.5" thickTop="1" thickBot="1">
      <c r="A7475" s="22"/>
      <c r="B7475" s="22"/>
      <c r="C7475" s="22" t="str">
        <f>IF(B7475&gt;0,VLOOKUP(B7475,'الموردين والمخازن'!$A$9:$L$10006,2,0)," ")</f>
        <v xml:space="preserve"> </v>
      </c>
      <c r="D7475" s="22"/>
      <c r="E7475" s="22"/>
      <c r="F7475" s="33"/>
      <c r="G7475" s="69" t="str">
        <f t="shared" si="116"/>
        <v/>
      </c>
    </row>
    <row r="7476" spans="1:7" ht="19.5" thickTop="1" thickBot="1">
      <c r="A7476" s="22"/>
      <c r="B7476" s="22"/>
      <c r="C7476" s="22" t="str">
        <f>IF(B7476&gt;0,VLOOKUP(B7476,'الموردين والمخازن'!$A$9:$L$10006,2,0)," ")</f>
        <v xml:space="preserve"> </v>
      </c>
      <c r="D7476" s="22"/>
      <c r="E7476" s="22"/>
      <c r="F7476" s="33"/>
      <c r="G7476" s="69" t="str">
        <f t="shared" si="116"/>
        <v/>
      </c>
    </row>
    <row r="7477" spans="1:7" ht="19.5" thickTop="1" thickBot="1">
      <c r="A7477" s="22"/>
      <c r="B7477" s="22"/>
      <c r="C7477" s="22" t="str">
        <f>IF(B7477&gt;0,VLOOKUP(B7477,'الموردين والمخازن'!$A$9:$L$10006,2,0)," ")</f>
        <v xml:space="preserve"> </v>
      </c>
      <c r="D7477" s="22"/>
      <c r="E7477" s="22"/>
      <c r="F7477" s="33"/>
      <c r="G7477" s="69" t="str">
        <f t="shared" si="116"/>
        <v/>
      </c>
    </row>
    <row r="7478" spans="1:7" ht="19.5" thickTop="1" thickBot="1">
      <c r="A7478" s="22"/>
      <c r="B7478" s="22"/>
      <c r="C7478" s="22" t="str">
        <f>IF(B7478&gt;0,VLOOKUP(B7478,'الموردين والمخازن'!$A$9:$L$10006,2,0)," ")</f>
        <v xml:space="preserve"> </v>
      </c>
      <c r="D7478" s="22"/>
      <c r="E7478" s="22"/>
      <c r="F7478" s="33"/>
      <c r="G7478" s="69" t="str">
        <f t="shared" si="116"/>
        <v/>
      </c>
    </row>
    <row r="7479" spans="1:7" ht="19.5" thickTop="1" thickBot="1">
      <c r="A7479" s="22"/>
      <c r="B7479" s="22"/>
      <c r="C7479" s="22" t="str">
        <f>IF(B7479&gt;0,VLOOKUP(B7479,'الموردين والمخازن'!$A$9:$L$10006,2,0)," ")</f>
        <v xml:space="preserve"> </v>
      </c>
      <c r="D7479" s="22"/>
      <c r="E7479" s="22"/>
      <c r="F7479" s="33"/>
      <c r="G7479" s="69" t="str">
        <f t="shared" si="116"/>
        <v/>
      </c>
    </row>
    <row r="7480" spans="1:7" ht="19.5" thickTop="1" thickBot="1">
      <c r="A7480" s="22"/>
      <c r="B7480" s="22"/>
      <c r="C7480" s="22" t="str">
        <f>IF(B7480&gt;0,VLOOKUP(B7480,'الموردين والمخازن'!$A$9:$L$10006,2,0)," ")</f>
        <v xml:space="preserve"> </v>
      </c>
      <c r="D7480" s="22"/>
      <c r="E7480" s="22"/>
      <c r="F7480" s="33"/>
      <c r="G7480" s="69" t="str">
        <f t="shared" si="116"/>
        <v/>
      </c>
    </row>
    <row r="7481" spans="1:7" ht="19.5" thickTop="1" thickBot="1">
      <c r="A7481" s="22"/>
      <c r="B7481" s="22"/>
      <c r="C7481" s="22" t="str">
        <f>IF(B7481&gt;0,VLOOKUP(B7481,'الموردين والمخازن'!$A$9:$L$10006,2,0)," ")</f>
        <v xml:space="preserve"> </v>
      </c>
      <c r="D7481" s="22"/>
      <c r="E7481" s="22"/>
      <c r="F7481" s="33"/>
      <c r="G7481" s="69" t="str">
        <f t="shared" si="116"/>
        <v/>
      </c>
    </row>
    <row r="7482" spans="1:7" ht="19.5" thickTop="1" thickBot="1">
      <c r="A7482" s="22"/>
      <c r="B7482" s="22"/>
      <c r="C7482" s="22" t="str">
        <f>IF(B7482&gt;0,VLOOKUP(B7482,'الموردين والمخازن'!$A$9:$L$10006,2,0)," ")</f>
        <v xml:space="preserve"> </v>
      </c>
      <c r="D7482" s="22"/>
      <c r="E7482" s="22"/>
      <c r="F7482" s="33"/>
      <c r="G7482" s="69" t="str">
        <f t="shared" si="116"/>
        <v/>
      </c>
    </row>
    <row r="7483" spans="1:7" ht="19.5" thickTop="1" thickBot="1">
      <c r="A7483" s="22"/>
      <c r="B7483" s="22"/>
      <c r="C7483" s="22" t="str">
        <f>IF(B7483&gt;0,VLOOKUP(B7483,'الموردين والمخازن'!$A$9:$L$10006,2,0)," ")</f>
        <v xml:space="preserve"> </v>
      </c>
      <c r="D7483" s="22"/>
      <c r="E7483" s="22"/>
      <c r="F7483" s="33"/>
      <c r="G7483" s="69" t="str">
        <f t="shared" si="116"/>
        <v/>
      </c>
    </row>
    <row r="7484" spans="1:7" ht="19.5" thickTop="1" thickBot="1">
      <c r="A7484" s="22"/>
      <c r="B7484" s="22"/>
      <c r="C7484" s="22" t="str">
        <f>IF(B7484&gt;0,VLOOKUP(B7484,'الموردين والمخازن'!$A$9:$L$10006,2,0)," ")</f>
        <v xml:space="preserve"> </v>
      </c>
      <c r="D7484" s="22"/>
      <c r="E7484" s="22"/>
      <c r="F7484" s="33"/>
      <c r="G7484" s="69" t="str">
        <f t="shared" si="116"/>
        <v/>
      </c>
    </row>
    <row r="7485" spans="1:7" ht="19.5" thickTop="1" thickBot="1">
      <c r="A7485" s="22"/>
      <c r="B7485" s="22"/>
      <c r="C7485" s="22" t="str">
        <f>IF(B7485&gt;0,VLOOKUP(B7485,'الموردين والمخازن'!$A$9:$L$10006,2,0)," ")</f>
        <v xml:space="preserve"> </v>
      </c>
      <c r="D7485" s="22"/>
      <c r="E7485" s="22"/>
      <c r="F7485" s="33"/>
      <c r="G7485" s="69" t="str">
        <f t="shared" si="116"/>
        <v/>
      </c>
    </row>
    <row r="7486" spans="1:7" ht="19.5" thickTop="1" thickBot="1">
      <c r="A7486" s="22"/>
      <c r="B7486" s="22"/>
      <c r="C7486" s="22" t="str">
        <f>IF(B7486&gt;0,VLOOKUP(B7486,'الموردين والمخازن'!$A$9:$L$10006,2,0)," ")</f>
        <v xml:space="preserve"> </v>
      </c>
      <c r="D7486" s="22"/>
      <c r="E7486" s="22"/>
      <c r="F7486" s="33"/>
      <c r="G7486" s="69" t="str">
        <f t="shared" si="116"/>
        <v/>
      </c>
    </row>
    <row r="7487" spans="1:7" ht="19.5" thickTop="1" thickBot="1">
      <c r="A7487" s="22"/>
      <c r="B7487" s="22"/>
      <c r="C7487" s="22" t="str">
        <f>IF(B7487&gt;0,VLOOKUP(B7487,'الموردين والمخازن'!$A$9:$L$10006,2,0)," ")</f>
        <v xml:space="preserve"> </v>
      </c>
      <c r="D7487" s="22"/>
      <c r="E7487" s="22"/>
      <c r="F7487" s="33"/>
      <c r="G7487" s="69" t="str">
        <f t="shared" si="116"/>
        <v/>
      </c>
    </row>
    <row r="7488" spans="1:7" ht="19.5" thickTop="1" thickBot="1">
      <c r="A7488" s="22"/>
      <c r="B7488" s="22"/>
      <c r="C7488" s="22" t="str">
        <f>IF(B7488&gt;0,VLOOKUP(B7488,'الموردين والمخازن'!$A$9:$L$10006,2,0)," ")</f>
        <v xml:space="preserve"> </v>
      </c>
      <c r="D7488" s="22"/>
      <c r="E7488" s="22"/>
      <c r="F7488" s="33"/>
      <c r="G7488" s="69" t="str">
        <f t="shared" si="116"/>
        <v/>
      </c>
    </row>
    <row r="7489" spans="1:7" ht="19.5" thickTop="1" thickBot="1">
      <c r="A7489" s="22"/>
      <c r="B7489" s="22"/>
      <c r="C7489" s="22" t="str">
        <f>IF(B7489&gt;0,VLOOKUP(B7489,'الموردين والمخازن'!$A$9:$L$10006,2,0)," ")</f>
        <v xml:space="preserve"> </v>
      </c>
      <c r="D7489" s="22"/>
      <c r="E7489" s="22"/>
      <c r="F7489" s="33"/>
      <c r="G7489" s="69" t="str">
        <f t="shared" si="116"/>
        <v/>
      </c>
    </row>
    <row r="7490" spans="1:7" ht="19.5" thickTop="1" thickBot="1">
      <c r="A7490" s="22"/>
      <c r="B7490" s="22"/>
      <c r="C7490" s="22" t="str">
        <f>IF(B7490&gt;0,VLOOKUP(B7490,'الموردين والمخازن'!$A$9:$L$10006,2,0)," ")</f>
        <v xml:space="preserve"> </v>
      </c>
      <c r="D7490" s="22"/>
      <c r="E7490" s="22"/>
      <c r="F7490" s="33"/>
      <c r="G7490" s="69" t="str">
        <f t="shared" si="116"/>
        <v/>
      </c>
    </row>
    <row r="7491" spans="1:7" ht="19.5" thickTop="1" thickBot="1">
      <c r="A7491" s="22"/>
      <c r="B7491" s="22"/>
      <c r="C7491" s="22" t="str">
        <f>IF(B7491&gt;0,VLOOKUP(B7491,'الموردين والمخازن'!$A$9:$L$10006,2,0)," ")</f>
        <v xml:space="preserve"> </v>
      </c>
      <c r="D7491" s="22"/>
      <c r="E7491" s="22"/>
      <c r="F7491" s="33"/>
      <c r="G7491" s="69" t="str">
        <f t="shared" si="116"/>
        <v/>
      </c>
    </row>
    <row r="7492" spans="1:7" ht="19.5" thickTop="1" thickBot="1">
      <c r="A7492" s="22"/>
      <c r="B7492" s="22"/>
      <c r="C7492" s="22" t="str">
        <f>IF(B7492&gt;0,VLOOKUP(B7492,'الموردين والمخازن'!$A$9:$L$10006,2,0)," ")</f>
        <v xml:space="preserve"> </v>
      </c>
      <c r="D7492" s="22"/>
      <c r="E7492" s="22"/>
      <c r="F7492" s="33"/>
      <c r="G7492" s="69" t="str">
        <f t="shared" si="116"/>
        <v/>
      </c>
    </row>
    <row r="7493" spans="1:7" ht="19.5" thickTop="1" thickBot="1">
      <c r="A7493" s="22"/>
      <c r="B7493" s="22"/>
      <c r="C7493" s="22" t="str">
        <f>IF(B7493&gt;0,VLOOKUP(B7493,'الموردين والمخازن'!$A$9:$L$10006,2,0)," ")</f>
        <v xml:space="preserve"> </v>
      </c>
      <c r="D7493" s="22"/>
      <c r="E7493" s="22"/>
      <c r="F7493" s="33"/>
      <c r="G7493" s="69" t="str">
        <f t="shared" si="116"/>
        <v/>
      </c>
    </row>
    <row r="7494" spans="1:7" ht="19.5" thickTop="1" thickBot="1">
      <c r="A7494" s="22"/>
      <c r="B7494" s="22"/>
      <c r="C7494" s="22" t="str">
        <f>IF(B7494&gt;0,VLOOKUP(B7494,'الموردين والمخازن'!$A$9:$L$10006,2,0)," ")</f>
        <v xml:space="preserve"> </v>
      </c>
      <c r="D7494" s="22"/>
      <c r="E7494" s="22"/>
      <c r="F7494" s="33"/>
      <c r="G7494" s="69" t="str">
        <f t="shared" si="116"/>
        <v/>
      </c>
    </row>
    <row r="7495" spans="1:7" ht="19.5" thickTop="1" thickBot="1">
      <c r="A7495" s="22"/>
      <c r="B7495" s="22"/>
      <c r="C7495" s="22" t="str">
        <f>IF(B7495&gt;0,VLOOKUP(B7495,'الموردين والمخازن'!$A$9:$L$10006,2,0)," ")</f>
        <v xml:space="preserve"> </v>
      </c>
      <c r="D7495" s="22"/>
      <c r="E7495" s="22"/>
      <c r="F7495" s="33"/>
      <c r="G7495" s="69" t="str">
        <f t="shared" si="116"/>
        <v/>
      </c>
    </row>
    <row r="7496" spans="1:7" ht="19.5" thickTop="1" thickBot="1">
      <c r="A7496" s="22"/>
      <c r="B7496" s="22"/>
      <c r="C7496" s="22" t="str">
        <f>IF(B7496&gt;0,VLOOKUP(B7496,'الموردين والمخازن'!$A$9:$L$10006,2,0)," ")</f>
        <v xml:space="preserve"> </v>
      </c>
      <c r="D7496" s="22"/>
      <c r="E7496" s="22"/>
      <c r="F7496" s="33"/>
      <c r="G7496" s="69" t="str">
        <f t="shared" si="116"/>
        <v/>
      </c>
    </row>
    <row r="7497" spans="1:7" ht="19.5" thickTop="1" thickBot="1">
      <c r="A7497" s="22"/>
      <c r="B7497" s="22"/>
      <c r="C7497" s="22" t="str">
        <f>IF(B7497&gt;0,VLOOKUP(B7497,'الموردين والمخازن'!$A$9:$L$10006,2,0)," ")</f>
        <v xml:space="preserve"> </v>
      </c>
      <c r="D7497" s="22"/>
      <c r="E7497" s="22"/>
      <c r="F7497" s="33"/>
      <c r="G7497" s="69" t="str">
        <f t="shared" ref="G7497:G7560" si="117">B7497&amp;A7497</f>
        <v/>
      </c>
    </row>
    <row r="7498" spans="1:7" ht="19.5" thickTop="1" thickBot="1">
      <c r="A7498" s="22"/>
      <c r="B7498" s="22"/>
      <c r="C7498" s="22" t="str">
        <f>IF(B7498&gt;0,VLOOKUP(B7498,'الموردين والمخازن'!$A$9:$L$10006,2,0)," ")</f>
        <v xml:space="preserve"> </v>
      </c>
      <c r="D7498" s="22"/>
      <c r="E7498" s="22"/>
      <c r="F7498" s="33"/>
      <c r="G7498" s="69" t="str">
        <f t="shared" si="117"/>
        <v/>
      </c>
    </row>
    <row r="7499" spans="1:7" ht="19.5" thickTop="1" thickBot="1">
      <c r="A7499" s="22"/>
      <c r="B7499" s="22"/>
      <c r="C7499" s="22" t="str">
        <f>IF(B7499&gt;0,VLOOKUP(B7499,'الموردين والمخازن'!$A$9:$L$10006,2,0)," ")</f>
        <v xml:space="preserve"> </v>
      </c>
      <c r="D7499" s="22"/>
      <c r="E7499" s="22"/>
      <c r="F7499" s="33"/>
      <c r="G7499" s="69" t="str">
        <f t="shared" si="117"/>
        <v/>
      </c>
    </row>
    <row r="7500" spans="1:7" ht="19.5" thickTop="1" thickBot="1">
      <c r="A7500" s="22"/>
      <c r="B7500" s="22"/>
      <c r="C7500" s="22" t="str">
        <f>IF(B7500&gt;0,VLOOKUP(B7500,'الموردين والمخازن'!$A$9:$L$10006,2,0)," ")</f>
        <v xml:space="preserve"> </v>
      </c>
      <c r="D7500" s="22"/>
      <c r="E7500" s="22"/>
      <c r="F7500" s="33"/>
      <c r="G7500" s="69" t="str">
        <f t="shared" si="117"/>
        <v/>
      </c>
    </row>
    <row r="7501" spans="1:7" ht="19.5" thickTop="1" thickBot="1">
      <c r="A7501" s="22"/>
      <c r="B7501" s="22"/>
      <c r="C7501" s="22" t="str">
        <f>IF(B7501&gt;0,VLOOKUP(B7501,'الموردين والمخازن'!$A$9:$L$10006,2,0)," ")</f>
        <v xml:space="preserve"> </v>
      </c>
      <c r="D7501" s="22"/>
      <c r="E7501" s="22"/>
      <c r="F7501" s="33"/>
      <c r="G7501" s="69" t="str">
        <f t="shared" si="117"/>
        <v/>
      </c>
    </row>
    <row r="7502" spans="1:7" ht="19.5" thickTop="1" thickBot="1">
      <c r="A7502" s="22"/>
      <c r="B7502" s="22"/>
      <c r="C7502" s="22" t="str">
        <f>IF(B7502&gt;0,VLOOKUP(B7502,'الموردين والمخازن'!$A$9:$L$10006,2,0)," ")</f>
        <v xml:space="preserve"> </v>
      </c>
      <c r="D7502" s="22"/>
      <c r="E7502" s="22"/>
      <c r="F7502" s="33"/>
      <c r="G7502" s="69" t="str">
        <f t="shared" si="117"/>
        <v/>
      </c>
    </row>
    <row r="7503" spans="1:7" ht="19.5" thickTop="1" thickBot="1">
      <c r="A7503" s="22"/>
      <c r="B7503" s="22"/>
      <c r="C7503" s="22" t="str">
        <f>IF(B7503&gt;0,VLOOKUP(B7503,'الموردين والمخازن'!$A$9:$L$10006,2,0)," ")</f>
        <v xml:space="preserve"> </v>
      </c>
      <c r="D7503" s="22"/>
      <c r="E7503" s="22"/>
      <c r="F7503" s="33"/>
      <c r="G7503" s="69" t="str">
        <f t="shared" si="117"/>
        <v/>
      </c>
    </row>
    <row r="7504" spans="1:7" ht="19.5" thickTop="1" thickBot="1">
      <c r="A7504" s="22"/>
      <c r="B7504" s="22"/>
      <c r="C7504" s="22" t="str">
        <f>IF(B7504&gt;0,VLOOKUP(B7504,'الموردين والمخازن'!$A$9:$L$10006,2,0)," ")</f>
        <v xml:space="preserve"> </v>
      </c>
      <c r="D7504" s="22"/>
      <c r="E7504" s="22"/>
      <c r="F7504" s="33"/>
      <c r="G7504" s="69" t="str">
        <f t="shared" si="117"/>
        <v/>
      </c>
    </row>
    <row r="7505" spans="1:7" ht="19.5" thickTop="1" thickBot="1">
      <c r="A7505" s="22"/>
      <c r="B7505" s="22"/>
      <c r="C7505" s="22" t="str">
        <f>IF(B7505&gt;0,VLOOKUP(B7505,'الموردين والمخازن'!$A$9:$L$10006,2,0)," ")</f>
        <v xml:space="preserve"> </v>
      </c>
      <c r="D7505" s="22"/>
      <c r="E7505" s="22"/>
      <c r="F7505" s="33"/>
      <c r="G7505" s="69" t="str">
        <f t="shared" si="117"/>
        <v/>
      </c>
    </row>
    <row r="7506" spans="1:7" ht="19.5" thickTop="1" thickBot="1">
      <c r="A7506" s="22"/>
      <c r="B7506" s="22"/>
      <c r="C7506" s="22" t="str">
        <f>IF(B7506&gt;0,VLOOKUP(B7506,'الموردين والمخازن'!$A$9:$L$10006,2,0)," ")</f>
        <v xml:space="preserve"> </v>
      </c>
      <c r="D7506" s="22"/>
      <c r="E7506" s="22"/>
      <c r="F7506" s="33"/>
      <c r="G7506" s="69" t="str">
        <f t="shared" si="117"/>
        <v/>
      </c>
    </row>
    <row r="7507" spans="1:7" ht="19.5" thickTop="1" thickBot="1">
      <c r="A7507" s="22"/>
      <c r="B7507" s="22"/>
      <c r="C7507" s="22" t="str">
        <f>IF(B7507&gt;0,VLOOKUP(B7507,'الموردين والمخازن'!$A$9:$L$10006,2,0)," ")</f>
        <v xml:space="preserve"> </v>
      </c>
      <c r="D7507" s="22"/>
      <c r="E7507" s="22"/>
      <c r="F7507" s="33"/>
      <c r="G7507" s="69" t="str">
        <f t="shared" si="117"/>
        <v/>
      </c>
    </row>
    <row r="7508" spans="1:7" ht="19.5" thickTop="1" thickBot="1">
      <c r="A7508" s="22"/>
      <c r="B7508" s="22"/>
      <c r="C7508" s="22" t="str">
        <f>IF(B7508&gt;0,VLOOKUP(B7508,'الموردين والمخازن'!$A$9:$L$10006,2,0)," ")</f>
        <v xml:space="preserve"> </v>
      </c>
      <c r="D7508" s="22"/>
      <c r="E7508" s="22"/>
      <c r="F7508" s="33"/>
      <c r="G7508" s="69" t="str">
        <f t="shared" si="117"/>
        <v/>
      </c>
    </row>
    <row r="7509" spans="1:7" ht="19.5" thickTop="1" thickBot="1">
      <c r="A7509" s="22"/>
      <c r="B7509" s="22"/>
      <c r="C7509" s="22" t="str">
        <f>IF(B7509&gt;0,VLOOKUP(B7509,'الموردين والمخازن'!$A$9:$L$10006,2,0)," ")</f>
        <v xml:space="preserve"> </v>
      </c>
      <c r="D7509" s="22"/>
      <c r="E7509" s="22"/>
      <c r="F7509" s="33"/>
      <c r="G7509" s="69" t="str">
        <f t="shared" si="117"/>
        <v/>
      </c>
    </row>
    <row r="7510" spans="1:7" ht="19.5" thickTop="1" thickBot="1">
      <c r="A7510" s="22"/>
      <c r="B7510" s="22"/>
      <c r="C7510" s="22" t="str">
        <f>IF(B7510&gt;0,VLOOKUP(B7510,'الموردين والمخازن'!$A$9:$L$10006,2,0)," ")</f>
        <v xml:space="preserve"> </v>
      </c>
      <c r="D7510" s="22"/>
      <c r="E7510" s="22"/>
      <c r="F7510" s="33"/>
      <c r="G7510" s="69" t="str">
        <f t="shared" si="117"/>
        <v/>
      </c>
    </row>
    <row r="7511" spans="1:7" ht="19.5" thickTop="1" thickBot="1">
      <c r="A7511" s="22"/>
      <c r="B7511" s="22"/>
      <c r="C7511" s="22" t="str">
        <f>IF(B7511&gt;0,VLOOKUP(B7511,'الموردين والمخازن'!$A$9:$L$10006,2,0)," ")</f>
        <v xml:space="preserve"> </v>
      </c>
      <c r="D7511" s="22"/>
      <c r="E7511" s="22"/>
      <c r="F7511" s="33"/>
      <c r="G7511" s="69" t="str">
        <f t="shared" si="117"/>
        <v/>
      </c>
    </row>
    <row r="7512" spans="1:7" ht="19.5" thickTop="1" thickBot="1">
      <c r="A7512" s="22"/>
      <c r="B7512" s="22"/>
      <c r="C7512" s="22" t="str">
        <f>IF(B7512&gt;0,VLOOKUP(B7512,'الموردين والمخازن'!$A$9:$L$10006,2,0)," ")</f>
        <v xml:space="preserve"> </v>
      </c>
      <c r="D7512" s="22"/>
      <c r="E7512" s="22"/>
      <c r="F7512" s="33"/>
      <c r="G7512" s="69" t="str">
        <f t="shared" si="117"/>
        <v/>
      </c>
    </row>
    <row r="7513" spans="1:7" ht="19.5" thickTop="1" thickBot="1">
      <c r="A7513" s="22"/>
      <c r="B7513" s="22"/>
      <c r="C7513" s="22" t="str">
        <f>IF(B7513&gt;0,VLOOKUP(B7513,'الموردين والمخازن'!$A$9:$L$10006,2,0)," ")</f>
        <v xml:space="preserve"> </v>
      </c>
      <c r="D7513" s="22"/>
      <c r="E7513" s="22"/>
      <c r="F7513" s="33"/>
      <c r="G7513" s="69" t="str">
        <f t="shared" si="117"/>
        <v/>
      </c>
    </row>
    <row r="7514" spans="1:7" ht="19.5" thickTop="1" thickBot="1">
      <c r="A7514" s="22"/>
      <c r="B7514" s="22"/>
      <c r="C7514" s="22" t="str">
        <f>IF(B7514&gt;0,VLOOKUP(B7514,'الموردين والمخازن'!$A$9:$L$10006,2,0)," ")</f>
        <v xml:space="preserve"> </v>
      </c>
      <c r="D7514" s="22"/>
      <c r="E7514" s="22"/>
      <c r="F7514" s="33"/>
      <c r="G7514" s="69" t="str">
        <f t="shared" si="117"/>
        <v/>
      </c>
    </row>
    <row r="7515" spans="1:7" ht="19.5" thickTop="1" thickBot="1">
      <c r="A7515" s="22"/>
      <c r="B7515" s="22"/>
      <c r="C7515" s="22" t="str">
        <f>IF(B7515&gt;0,VLOOKUP(B7515,'الموردين والمخازن'!$A$9:$L$10006,2,0)," ")</f>
        <v xml:space="preserve"> </v>
      </c>
      <c r="D7515" s="22"/>
      <c r="E7515" s="22"/>
      <c r="F7515" s="33"/>
      <c r="G7515" s="69" t="str">
        <f t="shared" si="117"/>
        <v/>
      </c>
    </row>
    <row r="7516" spans="1:7" ht="19.5" thickTop="1" thickBot="1">
      <c r="A7516" s="22"/>
      <c r="B7516" s="22"/>
      <c r="C7516" s="22" t="str">
        <f>IF(B7516&gt;0,VLOOKUP(B7516,'الموردين والمخازن'!$A$9:$L$10006,2,0)," ")</f>
        <v xml:space="preserve"> </v>
      </c>
      <c r="D7516" s="22"/>
      <c r="E7516" s="22"/>
      <c r="F7516" s="33"/>
      <c r="G7516" s="69" t="str">
        <f t="shared" si="117"/>
        <v/>
      </c>
    </row>
    <row r="7517" spans="1:7" ht="19.5" thickTop="1" thickBot="1">
      <c r="A7517" s="22"/>
      <c r="B7517" s="22"/>
      <c r="C7517" s="22" t="str">
        <f>IF(B7517&gt;0,VLOOKUP(B7517,'الموردين والمخازن'!$A$9:$L$10006,2,0)," ")</f>
        <v xml:space="preserve"> </v>
      </c>
      <c r="D7517" s="22"/>
      <c r="E7517" s="22"/>
      <c r="F7517" s="33"/>
      <c r="G7517" s="69" t="str">
        <f t="shared" si="117"/>
        <v/>
      </c>
    </row>
    <row r="7518" spans="1:7" ht="19.5" thickTop="1" thickBot="1">
      <c r="A7518" s="22"/>
      <c r="B7518" s="22"/>
      <c r="C7518" s="22" t="str">
        <f>IF(B7518&gt;0,VLOOKUP(B7518,'الموردين والمخازن'!$A$9:$L$10006,2,0)," ")</f>
        <v xml:space="preserve"> </v>
      </c>
      <c r="D7518" s="22"/>
      <c r="E7518" s="22"/>
      <c r="F7518" s="33"/>
      <c r="G7518" s="69" t="str">
        <f t="shared" si="117"/>
        <v/>
      </c>
    </row>
    <row r="7519" spans="1:7" ht="19.5" thickTop="1" thickBot="1">
      <c r="A7519" s="22"/>
      <c r="B7519" s="22"/>
      <c r="C7519" s="22" t="str">
        <f>IF(B7519&gt;0,VLOOKUP(B7519,'الموردين والمخازن'!$A$9:$L$10006,2,0)," ")</f>
        <v xml:space="preserve"> </v>
      </c>
      <c r="D7519" s="22"/>
      <c r="E7519" s="22"/>
      <c r="F7519" s="33"/>
      <c r="G7519" s="69" t="str">
        <f t="shared" si="117"/>
        <v/>
      </c>
    </row>
    <row r="7520" spans="1:7" ht="19.5" thickTop="1" thickBot="1">
      <c r="A7520" s="22"/>
      <c r="B7520" s="22"/>
      <c r="C7520" s="22" t="str">
        <f>IF(B7520&gt;0,VLOOKUP(B7520,'الموردين والمخازن'!$A$9:$L$10006,2,0)," ")</f>
        <v xml:space="preserve"> </v>
      </c>
      <c r="D7520" s="22"/>
      <c r="E7520" s="22"/>
      <c r="F7520" s="33"/>
      <c r="G7520" s="69" t="str">
        <f t="shared" si="117"/>
        <v/>
      </c>
    </row>
    <row r="7521" spans="1:7" ht="19.5" thickTop="1" thickBot="1">
      <c r="A7521" s="22"/>
      <c r="B7521" s="22"/>
      <c r="C7521" s="22" t="str">
        <f>IF(B7521&gt;0,VLOOKUP(B7521,'الموردين والمخازن'!$A$9:$L$10006,2,0)," ")</f>
        <v xml:space="preserve"> </v>
      </c>
      <c r="D7521" s="22"/>
      <c r="E7521" s="22"/>
      <c r="F7521" s="33"/>
      <c r="G7521" s="69" t="str">
        <f t="shared" si="117"/>
        <v/>
      </c>
    </row>
    <row r="7522" spans="1:7" ht="19.5" thickTop="1" thickBot="1">
      <c r="A7522" s="22"/>
      <c r="B7522" s="22"/>
      <c r="C7522" s="22" t="str">
        <f>IF(B7522&gt;0,VLOOKUP(B7522,'الموردين والمخازن'!$A$9:$L$10006,2,0)," ")</f>
        <v xml:space="preserve"> </v>
      </c>
      <c r="D7522" s="22"/>
      <c r="E7522" s="22"/>
      <c r="F7522" s="33"/>
      <c r="G7522" s="69" t="str">
        <f t="shared" si="117"/>
        <v/>
      </c>
    </row>
    <row r="7523" spans="1:7" ht="19.5" thickTop="1" thickBot="1">
      <c r="A7523" s="22"/>
      <c r="B7523" s="22"/>
      <c r="C7523" s="22" t="str">
        <f>IF(B7523&gt;0,VLOOKUP(B7523,'الموردين والمخازن'!$A$9:$L$10006,2,0)," ")</f>
        <v xml:space="preserve"> </v>
      </c>
      <c r="D7523" s="22"/>
      <c r="E7523" s="22"/>
      <c r="F7523" s="33"/>
      <c r="G7523" s="69" t="str">
        <f t="shared" si="117"/>
        <v/>
      </c>
    </row>
    <row r="7524" spans="1:7" ht="19.5" thickTop="1" thickBot="1">
      <c r="A7524" s="22"/>
      <c r="B7524" s="22"/>
      <c r="C7524" s="22" t="str">
        <f>IF(B7524&gt;0,VLOOKUP(B7524,'الموردين والمخازن'!$A$9:$L$10006,2,0)," ")</f>
        <v xml:space="preserve"> </v>
      </c>
      <c r="D7524" s="22"/>
      <c r="E7524" s="22"/>
      <c r="F7524" s="33"/>
      <c r="G7524" s="69" t="str">
        <f t="shared" si="117"/>
        <v/>
      </c>
    </row>
    <row r="7525" spans="1:7" ht="19.5" thickTop="1" thickBot="1">
      <c r="A7525" s="22"/>
      <c r="B7525" s="22"/>
      <c r="C7525" s="22" t="str">
        <f>IF(B7525&gt;0,VLOOKUP(B7525,'الموردين والمخازن'!$A$9:$L$10006,2,0)," ")</f>
        <v xml:space="preserve"> </v>
      </c>
      <c r="D7525" s="22"/>
      <c r="E7525" s="22"/>
      <c r="F7525" s="33"/>
      <c r="G7525" s="69" t="str">
        <f t="shared" si="117"/>
        <v/>
      </c>
    </row>
    <row r="7526" spans="1:7" ht="19.5" thickTop="1" thickBot="1">
      <c r="A7526" s="22"/>
      <c r="B7526" s="22"/>
      <c r="C7526" s="22" t="str">
        <f>IF(B7526&gt;0,VLOOKUP(B7526,'الموردين والمخازن'!$A$9:$L$10006,2,0)," ")</f>
        <v xml:space="preserve"> </v>
      </c>
      <c r="D7526" s="22"/>
      <c r="E7526" s="22"/>
      <c r="F7526" s="33"/>
      <c r="G7526" s="69" t="str">
        <f t="shared" si="117"/>
        <v/>
      </c>
    </row>
    <row r="7527" spans="1:7" ht="19.5" thickTop="1" thickBot="1">
      <c r="A7527" s="22"/>
      <c r="B7527" s="22"/>
      <c r="C7527" s="22" t="str">
        <f>IF(B7527&gt;0,VLOOKUP(B7527,'الموردين والمخازن'!$A$9:$L$10006,2,0)," ")</f>
        <v xml:space="preserve"> </v>
      </c>
      <c r="D7527" s="22"/>
      <c r="E7527" s="22"/>
      <c r="F7527" s="33"/>
      <c r="G7527" s="69" t="str">
        <f t="shared" si="117"/>
        <v/>
      </c>
    </row>
    <row r="7528" spans="1:7" ht="19.5" thickTop="1" thickBot="1">
      <c r="A7528" s="22"/>
      <c r="B7528" s="22"/>
      <c r="C7528" s="22" t="str">
        <f>IF(B7528&gt;0,VLOOKUP(B7528,'الموردين والمخازن'!$A$9:$L$10006,2,0)," ")</f>
        <v xml:space="preserve"> </v>
      </c>
      <c r="D7528" s="22"/>
      <c r="E7528" s="22"/>
      <c r="F7528" s="33"/>
      <c r="G7528" s="69" t="str">
        <f t="shared" si="117"/>
        <v/>
      </c>
    </row>
    <row r="7529" spans="1:7" ht="19.5" thickTop="1" thickBot="1">
      <c r="A7529" s="22"/>
      <c r="B7529" s="22"/>
      <c r="C7529" s="22" t="str">
        <f>IF(B7529&gt;0,VLOOKUP(B7529,'الموردين والمخازن'!$A$9:$L$10006,2,0)," ")</f>
        <v xml:space="preserve"> </v>
      </c>
      <c r="D7529" s="22"/>
      <c r="E7529" s="22"/>
      <c r="F7529" s="33"/>
      <c r="G7529" s="69" t="str">
        <f t="shared" si="117"/>
        <v/>
      </c>
    </row>
    <row r="7530" spans="1:7" ht="19.5" thickTop="1" thickBot="1">
      <c r="A7530" s="22"/>
      <c r="B7530" s="22"/>
      <c r="C7530" s="22" t="str">
        <f>IF(B7530&gt;0,VLOOKUP(B7530,'الموردين والمخازن'!$A$9:$L$10006,2,0)," ")</f>
        <v xml:space="preserve"> </v>
      </c>
      <c r="D7530" s="22"/>
      <c r="E7530" s="22"/>
      <c r="F7530" s="33"/>
      <c r="G7530" s="69" t="str">
        <f t="shared" si="117"/>
        <v/>
      </c>
    </row>
    <row r="7531" spans="1:7" ht="19.5" thickTop="1" thickBot="1">
      <c r="A7531" s="22"/>
      <c r="B7531" s="22"/>
      <c r="C7531" s="22" t="str">
        <f>IF(B7531&gt;0,VLOOKUP(B7531,'الموردين والمخازن'!$A$9:$L$10006,2,0)," ")</f>
        <v xml:space="preserve"> </v>
      </c>
      <c r="D7531" s="22"/>
      <c r="E7531" s="22"/>
      <c r="F7531" s="33"/>
      <c r="G7531" s="69" t="str">
        <f t="shared" si="117"/>
        <v/>
      </c>
    </row>
    <row r="7532" spans="1:7" ht="19.5" thickTop="1" thickBot="1">
      <c r="A7532" s="22"/>
      <c r="B7532" s="22"/>
      <c r="C7532" s="22" t="str">
        <f>IF(B7532&gt;0,VLOOKUP(B7532,'الموردين والمخازن'!$A$9:$L$10006,2,0)," ")</f>
        <v xml:space="preserve"> </v>
      </c>
      <c r="D7532" s="22"/>
      <c r="E7532" s="22"/>
      <c r="F7532" s="33"/>
      <c r="G7532" s="69" t="str">
        <f t="shared" si="117"/>
        <v/>
      </c>
    </row>
    <row r="7533" spans="1:7" ht="19.5" thickTop="1" thickBot="1">
      <c r="A7533" s="22"/>
      <c r="B7533" s="22"/>
      <c r="C7533" s="22" t="str">
        <f>IF(B7533&gt;0,VLOOKUP(B7533,'الموردين والمخازن'!$A$9:$L$10006,2,0)," ")</f>
        <v xml:space="preserve"> </v>
      </c>
      <c r="D7533" s="22"/>
      <c r="E7533" s="22"/>
      <c r="F7533" s="33"/>
      <c r="G7533" s="69" t="str">
        <f t="shared" si="117"/>
        <v/>
      </c>
    </row>
    <row r="7534" spans="1:7" ht="19.5" thickTop="1" thickBot="1">
      <c r="A7534" s="22"/>
      <c r="B7534" s="22"/>
      <c r="C7534" s="22" t="str">
        <f>IF(B7534&gt;0,VLOOKUP(B7534,'الموردين والمخازن'!$A$9:$L$10006,2,0)," ")</f>
        <v xml:space="preserve"> </v>
      </c>
      <c r="D7534" s="22"/>
      <c r="E7534" s="22"/>
      <c r="F7534" s="33"/>
      <c r="G7534" s="69" t="str">
        <f t="shared" si="117"/>
        <v/>
      </c>
    </row>
    <row r="7535" spans="1:7" ht="19.5" thickTop="1" thickBot="1">
      <c r="A7535" s="22"/>
      <c r="B7535" s="22"/>
      <c r="C7535" s="22" t="str">
        <f>IF(B7535&gt;0,VLOOKUP(B7535,'الموردين والمخازن'!$A$9:$L$10006,2,0)," ")</f>
        <v xml:space="preserve"> </v>
      </c>
      <c r="D7535" s="22"/>
      <c r="E7535" s="22"/>
      <c r="F7535" s="33"/>
      <c r="G7535" s="69" t="str">
        <f t="shared" si="117"/>
        <v/>
      </c>
    </row>
    <row r="7536" spans="1:7" ht="19.5" thickTop="1" thickBot="1">
      <c r="A7536" s="22"/>
      <c r="B7536" s="22"/>
      <c r="C7536" s="22" t="str">
        <f>IF(B7536&gt;0,VLOOKUP(B7536,'الموردين والمخازن'!$A$9:$L$10006,2,0)," ")</f>
        <v xml:space="preserve"> </v>
      </c>
      <c r="D7536" s="22"/>
      <c r="E7536" s="22"/>
      <c r="F7536" s="33"/>
      <c r="G7536" s="69" t="str">
        <f t="shared" si="117"/>
        <v/>
      </c>
    </row>
    <row r="7537" spans="1:7" ht="19.5" thickTop="1" thickBot="1">
      <c r="A7537" s="22"/>
      <c r="B7537" s="22"/>
      <c r="C7537" s="22" t="str">
        <f>IF(B7537&gt;0,VLOOKUP(B7537,'الموردين والمخازن'!$A$9:$L$10006,2,0)," ")</f>
        <v xml:space="preserve"> </v>
      </c>
      <c r="D7537" s="22"/>
      <c r="E7537" s="22"/>
      <c r="F7537" s="33"/>
      <c r="G7537" s="69" t="str">
        <f t="shared" si="117"/>
        <v/>
      </c>
    </row>
    <row r="7538" spans="1:7" ht="19.5" thickTop="1" thickBot="1">
      <c r="A7538" s="22"/>
      <c r="B7538" s="22"/>
      <c r="C7538" s="22" t="str">
        <f>IF(B7538&gt;0,VLOOKUP(B7538,'الموردين والمخازن'!$A$9:$L$10006,2,0)," ")</f>
        <v xml:space="preserve"> </v>
      </c>
      <c r="D7538" s="22"/>
      <c r="E7538" s="22"/>
      <c r="F7538" s="33"/>
      <c r="G7538" s="69" t="str">
        <f t="shared" si="117"/>
        <v/>
      </c>
    </row>
    <row r="7539" spans="1:7" ht="19.5" thickTop="1" thickBot="1">
      <c r="A7539" s="22"/>
      <c r="B7539" s="22"/>
      <c r="C7539" s="22" t="str">
        <f>IF(B7539&gt;0,VLOOKUP(B7539,'الموردين والمخازن'!$A$9:$L$10006,2,0)," ")</f>
        <v xml:space="preserve"> </v>
      </c>
      <c r="D7539" s="22"/>
      <c r="E7539" s="22"/>
      <c r="F7539" s="33"/>
      <c r="G7539" s="69" t="str">
        <f t="shared" si="117"/>
        <v/>
      </c>
    </row>
    <row r="7540" spans="1:7" ht="19.5" thickTop="1" thickBot="1">
      <c r="A7540" s="22"/>
      <c r="B7540" s="22"/>
      <c r="C7540" s="22" t="str">
        <f>IF(B7540&gt;0,VLOOKUP(B7540,'الموردين والمخازن'!$A$9:$L$10006,2,0)," ")</f>
        <v xml:space="preserve"> </v>
      </c>
      <c r="D7540" s="22"/>
      <c r="E7540" s="22"/>
      <c r="F7540" s="33"/>
      <c r="G7540" s="69" t="str">
        <f t="shared" si="117"/>
        <v/>
      </c>
    </row>
    <row r="7541" spans="1:7" ht="19.5" thickTop="1" thickBot="1">
      <c r="A7541" s="22"/>
      <c r="B7541" s="22"/>
      <c r="C7541" s="22" t="str">
        <f>IF(B7541&gt;0,VLOOKUP(B7541,'الموردين والمخازن'!$A$9:$L$10006,2,0)," ")</f>
        <v xml:space="preserve"> </v>
      </c>
      <c r="D7541" s="22"/>
      <c r="E7541" s="22"/>
      <c r="F7541" s="33"/>
      <c r="G7541" s="69" t="str">
        <f t="shared" si="117"/>
        <v/>
      </c>
    </row>
    <row r="7542" spans="1:7" ht="19.5" thickTop="1" thickBot="1">
      <c r="A7542" s="22"/>
      <c r="B7542" s="22"/>
      <c r="C7542" s="22" t="str">
        <f>IF(B7542&gt;0,VLOOKUP(B7542,'الموردين والمخازن'!$A$9:$L$10006,2,0)," ")</f>
        <v xml:space="preserve"> </v>
      </c>
      <c r="D7542" s="22"/>
      <c r="E7542" s="22"/>
      <c r="F7542" s="33"/>
      <c r="G7542" s="69" t="str">
        <f t="shared" si="117"/>
        <v/>
      </c>
    </row>
    <row r="7543" spans="1:7" ht="19.5" thickTop="1" thickBot="1">
      <c r="A7543" s="22"/>
      <c r="B7543" s="22"/>
      <c r="C7543" s="22" t="str">
        <f>IF(B7543&gt;0,VLOOKUP(B7543,'الموردين والمخازن'!$A$9:$L$10006,2,0)," ")</f>
        <v xml:space="preserve"> </v>
      </c>
      <c r="D7543" s="22"/>
      <c r="E7543" s="22"/>
      <c r="F7543" s="33"/>
      <c r="G7543" s="69" t="str">
        <f t="shared" si="117"/>
        <v/>
      </c>
    </row>
    <row r="7544" spans="1:7" ht="19.5" thickTop="1" thickBot="1">
      <c r="A7544" s="22"/>
      <c r="B7544" s="22"/>
      <c r="C7544" s="22" t="str">
        <f>IF(B7544&gt;0,VLOOKUP(B7544,'الموردين والمخازن'!$A$9:$L$10006,2,0)," ")</f>
        <v xml:space="preserve"> </v>
      </c>
      <c r="D7544" s="22"/>
      <c r="E7544" s="22"/>
      <c r="F7544" s="33"/>
      <c r="G7544" s="69" t="str">
        <f t="shared" si="117"/>
        <v/>
      </c>
    </row>
    <row r="7545" spans="1:7" ht="19.5" thickTop="1" thickBot="1">
      <c r="A7545" s="22"/>
      <c r="B7545" s="22"/>
      <c r="C7545" s="22" t="str">
        <f>IF(B7545&gt;0,VLOOKUP(B7545,'الموردين والمخازن'!$A$9:$L$10006,2,0)," ")</f>
        <v xml:space="preserve"> </v>
      </c>
      <c r="D7545" s="22"/>
      <c r="E7545" s="22"/>
      <c r="F7545" s="33"/>
      <c r="G7545" s="69" t="str">
        <f t="shared" si="117"/>
        <v/>
      </c>
    </row>
    <row r="7546" spans="1:7" ht="19.5" thickTop="1" thickBot="1">
      <c r="A7546" s="22"/>
      <c r="B7546" s="22"/>
      <c r="C7546" s="22" t="str">
        <f>IF(B7546&gt;0,VLOOKUP(B7546,'الموردين والمخازن'!$A$9:$L$10006,2,0)," ")</f>
        <v xml:space="preserve"> </v>
      </c>
      <c r="D7546" s="22"/>
      <c r="E7546" s="22"/>
      <c r="F7546" s="33"/>
      <c r="G7546" s="69" t="str">
        <f t="shared" si="117"/>
        <v/>
      </c>
    </row>
    <row r="7547" spans="1:7" ht="19.5" thickTop="1" thickBot="1">
      <c r="A7547" s="22"/>
      <c r="B7547" s="22"/>
      <c r="C7547" s="22" t="str">
        <f>IF(B7547&gt;0,VLOOKUP(B7547,'الموردين والمخازن'!$A$9:$L$10006,2,0)," ")</f>
        <v xml:space="preserve"> </v>
      </c>
      <c r="D7547" s="22"/>
      <c r="E7547" s="22"/>
      <c r="F7547" s="33"/>
      <c r="G7547" s="69" t="str">
        <f t="shared" si="117"/>
        <v/>
      </c>
    </row>
    <row r="7548" spans="1:7" ht="19.5" thickTop="1" thickBot="1">
      <c r="A7548" s="22"/>
      <c r="B7548" s="22"/>
      <c r="C7548" s="22" t="str">
        <f>IF(B7548&gt;0,VLOOKUP(B7548,'الموردين والمخازن'!$A$9:$L$10006,2,0)," ")</f>
        <v xml:space="preserve"> </v>
      </c>
      <c r="D7548" s="22"/>
      <c r="E7548" s="22"/>
      <c r="F7548" s="33"/>
      <c r="G7548" s="69" t="str">
        <f t="shared" si="117"/>
        <v/>
      </c>
    </row>
    <row r="7549" spans="1:7" ht="19.5" thickTop="1" thickBot="1">
      <c r="A7549" s="22"/>
      <c r="B7549" s="22"/>
      <c r="C7549" s="22" t="str">
        <f>IF(B7549&gt;0,VLOOKUP(B7549,'الموردين والمخازن'!$A$9:$L$10006,2,0)," ")</f>
        <v xml:space="preserve"> </v>
      </c>
      <c r="D7549" s="22"/>
      <c r="E7549" s="22"/>
      <c r="F7549" s="33"/>
      <c r="G7549" s="69" t="str">
        <f t="shared" si="117"/>
        <v/>
      </c>
    </row>
    <row r="7550" spans="1:7" ht="19.5" thickTop="1" thickBot="1">
      <c r="A7550" s="22"/>
      <c r="B7550" s="22"/>
      <c r="C7550" s="22" t="str">
        <f>IF(B7550&gt;0,VLOOKUP(B7550,'الموردين والمخازن'!$A$9:$L$10006,2,0)," ")</f>
        <v xml:space="preserve"> </v>
      </c>
      <c r="D7550" s="22"/>
      <c r="E7550" s="22"/>
      <c r="F7550" s="33"/>
      <c r="G7550" s="69" t="str">
        <f t="shared" si="117"/>
        <v/>
      </c>
    </row>
    <row r="7551" spans="1:7" ht="19.5" thickTop="1" thickBot="1">
      <c r="A7551" s="22"/>
      <c r="B7551" s="22"/>
      <c r="C7551" s="22" t="str">
        <f>IF(B7551&gt;0,VLOOKUP(B7551,'الموردين والمخازن'!$A$9:$L$10006,2,0)," ")</f>
        <v xml:space="preserve"> </v>
      </c>
      <c r="D7551" s="22"/>
      <c r="E7551" s="22"/>
      <c r="F7551" s="33"/>
      <c r="G7551" s="69" t="str">
        <f t="shared" si="117"/>
        <v/>
      </c>
    </row>
    <row r="7552" spans="1:7" ht="19.5" thickTop="1" thickBot="1">
      <c r="A7552" s="22"/>
      <c r="B7552" s="22"/>
      <c r="C7552" s="22" t="str">
        <f>IF(B7552&gt;0,VLOOKUP(B7552,'الموردين والمخازن'!$A$9:$L$10006,2,0)," ")</f>
        <v xml:space="preserve"> </v>
      </c>
      <c r="D7552" s="22"/>
      <c r="E7552" s="22"/>
      <c r="F7552" s="33"/>
      <c r="G7552" s="69" t="str">
        <f t="shared" si="117"/>
        <v/>
      </c>
    </row>
    <row r="7553" spans="1:7" ht="19.5" thickTop="1" thickBot="1">
      <c r="A7553" s="22"/>
      <c r="B7553" s="22"/>
      <c r="C7553" s="22" t="str">
        <f>IF(B7553&gt;0,VLOOKUP(B7553,'الموردين والمخازن'!$A$9:$L$10006,2,0)," ")</f>
        <v xml:space="preserve"> </v>
      </c>
      <c r="D7553" s="22"/>
      <c r="E7553" s="22"/>
      <c r="F7553" s="33"/>
      <c r="G7553" s="69" t="str">
        <f t="shared" si="117"/>
        <v/>
      </c>
    </row>
    <row r="7554" spans="1:7" ht="19.5" thickTop="1" thickBot="1">
      <c r="A7554" s="22"/>
      <c r="B7554" s="22"/>
      <c r="C7554" s="22" t="str">
        <f>IF(B7554&gt;0,VLOOKUP(B7554,'الموردين والمخازن'!$A$9:$L$10006,2,0)," ")</f>
        <v xml:space="preserve"> </v>
      </c>
      <c r="D7554" s="22"/>
      <c r="E7554" s="22"/>
      <c r="F7554" s="33"/>
      <c r="G7554" s="69" t="str">
        <f t="shared" si="117"/>
        <v/>
      </c>
    </row>
    <row r="7555" spans="1:7" ht="19.5" thickTop="1" thickBot="1">
      <c r="A7555" s="22"/>
      <c r="B7555" s="22"/>
      <c r="C7555" s="22" t="str">
        <f>IF(B7555&gt;0,VLOOKUP(B7555,'الموردين والمخازن'!$A$9:$L$10006,2,0)," ")</f>
        <v xml:space="preserve"> </v>
      </c>
      <c r="D7555" s="22"/>
      <c r="E7555" s="22"/>
      <c r="F7555" s="33"/>
      <c r="G7555" s="69" t="str">
        <f t="shared" si="117"/>
        <v/>
      </c>
    </row>
    <row r="7556" spans="1:7" ht="19.5" thickTop="1" thickBot="1">
      <c r="A7556" s="22"/>
      <c r="B7556" s="22"/>
      <c r="C7556" s="22" t="str">
        <f>IF(B7556&gt;0,VLOOKUP(B7556,'الموردين والمخازن'!$A$9:$L$10006,2,0)," ")</f>
        <v xml:space="preserve"> </v>
      </c>
      <c r="D7556" s="22"/>
      <c r="E7556" s="22"/>
      <c r="F7556" s="33"/>
      <c r="G7556" s="69" t="str">
        <f t="shared" si="117"/>
        <v/>
      </c>
    </row>
    <row r="7557" spans="1:7" ht="19.5" thickTop="1" thickBot="1">
      <c r="A7557" s="22"/>
      <c r="B7557" s="22"/>
      <c r="C7557" s="22" t="str">
        <f>IF(B7557&gt;0,VLOOKUP(B7557,'الموردين والمخازن'!$A$9:$L$10006,2,0)," ")</f>
        <v xml:space="preserve"> </v>
      </c>
      <c r="D7557" s="22"/>
      <c r="E7557" s="22"/>
      <c r="F7557" s="33"/>
      <c r="G7557" s="69" t="str">
        <f t="shared" si="117"/>
        <v/>
      </c>
    </row>
    <row r="7558" spans="1:7" ht="19.5" thickTop="1" thickBot="1">
      <c r="A7558" s="22"/>
      <c r="B7558" s="22"/>
      <c r="C7558" s="22" t="str">
        <f>IF(B7558&gt;0,VLOOKUP(B7558,'الموردين والمخازن'!$A$9:$L$10006,2,0)," ")</f>
        <v xml:space="preserve"> </v>
      </c>
      <c r="D7558" s="22"/>
      <c r="E7558" s="22"/>
      <c r="F7558" s="33"/>
      <c r="G7558" s="69" t="str">
        <f t="shared" si="117"/>
        <v/>
      </c>
    </row>
    <row r="7559" spans="1:7" ht="19.5" thickTop="1" thickBot="1">
      <c r="A7559" s="22"/>
      <c r="B7559" s="22"/>
      <c r="C7559" s="22" t="str">
        <f>IF(B7559&gt;0,VLOOKUP(B7559,'الموردين والمخازن'!$A$9:$L$10006,2,0)," ")</f>
        <v xml:space="preserve"> </v>
      </c>
      <c r="D7559" s="22"/>
      <c r="E7559" s="22"/>
      <c r="F7559" s="33"/>
      <c r="G7559" s="69" t="str">
        <f t="shared" si="117"/>
        <v/>
      </c>
    </row>
    <row r="7560" spans="1:7" ht="19.5" thickTop="1" thickBot="1">
      <c r="A7560" s="22"/>
      <c r="B7560" s="22"/>
      <c r="C7560" s="22" t="str">
        <f>IF(B7560&gt;0,VLOOKUP(B7560,'الموردين والمخازن'!$A$9:$L$10006,2,0)," ")</f>
        <v xml:space="preserve"> </v>
      </c>
      <c r="D7560" s="22"/>
      <c r="E7560" s="22"/>
      <c r="F7560" s="33"/>
      <c r="G7560" s="69" t="str">
        <f t="shared" si="117"/>
        <v/>
      </c>
    </row>
    <row r="7561" spans="1:7" ht="19.5" thickTop="1" thickBot="1">
      <c r="A7561" s="22"/>
      <c r="B7561" s="22"/>
      <c r="C7561" s="22" t="str">
        <f>IF(B7561&gt;0,VLOOKUP(B7561,'الموردين والمخازن'!$A$9:$L$10006,2,0)," ")</f>
        <v xml:space="preserve"> </v>
      </c>
      <c r="D7561" s="22"/>
      <c r="E7561" s="22"/>
      <c r="F7561" s="33"/>
      <c r="G7561" s="69" t="str">
        <f t="shared" ref="G7561:G7624" si="118">B7561&amp;A7561</f>
        <v/>
      </c>
    </row>
    <row r="7562" spans="1:7" ht="19.5" thickTop="1" thickBot="1">
      <c r="A7562" s="22"/>
      <c r="B7562" s="22"/>
      <c r="C7562" s="22" t="str">
        <f>IF(B7562&gt;0,VLOOKUP(B7562,'الموردين والمخازن'!$A$9:$L$10006,2,0)," ")</f>
        <v xml:space="preserve"> </v>
      </c>
      <c r="D7562" s="22"/>
      <c r="E7562" s="22"/>
      <c r="F7562" s="33"/>
      <c r="G7562" s="69" t="str">
        <f t="shared" si="118"/>
        <v/>
      </c>
    </row>
    <row r="7563" spans="1:7" ht="19.5" thickTop="1" thickBot="1">
      <c r="A7563" s="22"/>
      <c r="B7563" s="22"/>
      <c r="C7563" s="22" t="str">
        <f>IF(B7563&gt;0,VLOOKUP(B7563,'الموردين والمخازن'!$A$9:$L$10006,2,0)," ")</f>
        <v xml:space="preserve"> </v>
      </c>
      <c r="D7563" s="22"/>
      <c r="E7563" s="22"/>
      <c r="F7563" s="33"/>
      <c r="G7563" s="69" t="str">
        <f t="shared" si="118"/>
        <v/>
      </c>
    </row>
    <row r="7564" spans="1:7" ht="19.5" thickTop="1" thickBot="1">
      <c r="A7564" s="22"/>
      <c r="B7564" s="22"/>
      <c r="C7564" s="22" t="str">
        <f>IF(B7564&gt;0,VLOOKUP(B7564,'الموردين والمخازن'!$A$9:$L$10006,2,0)," ")</f>
        <v xml:space="preserve"> </v>
      </c>
      <c r="D7564" s="22"/>
      <c r="E7564" s="22"/>
      <c r="F7564" s="33"/>
      <c r="G7564" s="69" t="str">
        <f t="shared" si="118"/>
        <v/>
      </c>
    </row>
    <row r="7565" spans="1:7" ht="19.5" thickTop="1" thickBot="1">
      <c r="A7565" s="22"/>
      <c r="B7565" s="22"/>
      <c r="C7565" s="22" t="str">
        <f>IF(B7565&gt;0,VLOOKUP(B7565,'الموردين والمخازن'!$A$9:$L$10006,2,0)," ")</f>
        <v xml:space="preserve"> </v>
      </c>
      <c r="D7565" s="22"/>
      <c r="E7565" s="22"/>
      <c r="F7565" s="33"/>
      <c r="G7565" s="69" t="str">
        <f t="shared" si="118"/>
        <v/>
      </c>
    </row>
    <row r="7566" spans="1:7" ht="19.5" thickTop="1" thickBot="1">
      <c r="A7566" s="22"/>
      <c r="B7566" s="22"/>
      <c r="C7566" s="22" t="str">
        <f>IF(B7566&gt;0,VLOOKUP(B7566,'الموردين والمخازن'!$A$9:$L$10006,2,0)," ")</f>
        <v xml:space="preserve"> </v>
      </c>
      <c r="D7566" s="22"/>
      <c r="E7566" s="22"/>
      <c r="F7566" s="33"/>
      <c r="G7566" s="69" t="str">
        <f t="shared" si="118"/>
        <v/>
      </c>
    </row>
    <row r="7567" spans="1:7" ht="19.5" thickTop="1" thickBot="1">
      <c r="A7567" s="22"/>
      <c r="B7567" s="22"/>
      <c r="C7567" s="22" t="str">
        <f>IF(B7567&gt;0,VLOOKUP(B7567,'الموردين والمخازن'!$A$9:$L$10006,2,0)," ")</f>
        <v xml:space="preserve"> </v>
      </c>
      <c r="D7567" s="22"/>
      <c r="E7567" s="22"/>
      <c r="F7567" s="33"/>
      <c r="G7567" s="69" t="str">
        <f t="shared" si="118"/>
        <v/>
      </c>
    </row>
    <row r="7568" spans="1:7" ht="19.5" thickTop="1" thickBot="1">
      <c r="A7568" s="22"/>
      <c r="B7568" s="22"/>
      <c r="C7568" s="22" t="str">
        <f>IF(B7568&gt;0,VLOOKUP(B7568,'الموردين والمخازن'!$A$9:$L$10006,2,0)," ")</f>
        <v xml:space="preserve"> </v>
      </c>
      <c r="D7568" s="22"/>
      <c r="E7568" s="22"/>
      <c r="F7568" s="33"/>
      <c r="G7568" s="69" t="str">
        <f t="shared" si="118"/>
        <v/>
      </c>
    </row>
    <row r="7569" spans="1:7" ht="19.5" thickTop="1" thickBot="1">
      <c r="A7569" s="22"/>
      <c r="B7569" s="22"/>
      <c r="C7569" s="22" t="str">
        <f>IF(B7569&gt;0,VLOOKUP(B7569,'الموردين والمخازن'!$A$9:$L$10006,2,0)," ")</f>
        <v xml:space="preserve"> </v>
      </c>
      <c r="D7569" s="22"/>
      <c r="E7569" s="22"/>
      <c r="F7569" s="33"/>
      <c r="G7569" s="69" t="str">
        <f t="shared" si="118"/>
        <v/>
      </c>
    </row>
    <row r="7570" spans="1:7" ht="19.5" thickTop="1" thickBot="1">
      <c r="A7570" s="22"/>
      <c r="B7570" s="22"/>
      <c r="C7570" s="22" t="str">
        <f>IF(B7570&gt;0,VLOOKUP(B7570,'الموردين والمخازن'!$A$9:$L$10006,2,0)," ")</f>
        <v xml:space="preserve"> </v>
      </c>
      <c r="D7570" s="22"/>
      <c r="E7570" s="22"/>
      <c r="F7570" s="33"/>
      <c r="G7570" s="69" t="str">
        <f t="shared" si="118"/>
        <v/>
      </c>
    </row>
    <row r="7571" spans="1:7" ht="19.5" thickTop="1" thickBot="1">
      <c r="A7571" s="22"/>
      <c r="B7571" s="22"/>
      <c r="C7571" s="22" t="str">
        <f>IF(B7571&gt;0,VLOOKUP(B7571,'الموردين والمخازن'!$A$9:$L$10006,2,0)," ")</f>
        <v xml:space="preserve"> </v>
      </c>
      <c r="D7571" s="22"/>
      <c r="E7571" s="22"/>
      <c r="F7571" s="33"/>
      <c r="G7571" s="69" t="str">
        <f t="shared" si="118"/>
        <v/>
      </c>
    </row>
    <row r="7572" spans="1:7" ht="19.5" thickTop="1" thickBot="1">
      <c r="A7572" s="22"/>
      <c r="B7572" s="22"/>
      <c r="C7572" s="22" t="str">
        <f>IF(B7572&gt;0,VLOOKUP(B7572,'الموردين والمخازن'!$A$9:$L$10006,2,0)," ")</f>
        <v xml:space="preserve"> </v>
      </c>
      <c r="D7572" s="22"/>
      <c r="E7572" s="22"/>
      <c r="F7572" s="33"/>
      <c r="G7572" s="69" t="str">
        <f t="shared" si="118"/>
        <v/>
      </c>
    </row>
    <row r="7573" spans="1:7" ht="19.5" thickTop="1" thickBot="1">
      <c r="A7573" s="22"/>
      <c r="B7573" s="22"/>
      <c r="C7573" s="22" t="str">
        <f>IF(B7573&gt;0,VLOOKUP(B7573,'الموردين والمخازن'!$A$9:$L$10006,2,0)," ")</f>
        <v xml:space="preserve"> </v>
      </c>
      <c r="D7573" s="22"/>
      <c r="E7573" s="22"/>
      <c r="F7573" s="33"/>
      <c r="G7573" s="69" t="str">
        <f t="shared" si="118"/>
        <v/>
      </c>
    </row>
    <row r="7574" spans="1:7" ht="19.5" thickTop="1" thickBot="1">
      <c r="A7574" s="22"/>
      <c r="B7574" s="22"/>
      <c r="C7574" s="22" t="str">
        <f>IF(B7574&gt;0,VLOOKUP(B7574,'الموردين والمخازن'!$A$9:$L$10006,2,0)," ")</f>
        <v xml:space="preserve"> </v>
      </c>
      <c r="D7574" s="22"/>
      <c r="E7574" s="22"/>
      <c r="F7574" s="33"/>
      <c r="G7574" s="69" t="str">
        <f t="shared" si="118"/>
        <v/>
      </c>
    </row>
    <row r="7575" spans="1:7" ht="19.5" thickTop="1" thickBot="1">
      <c r="A7575" s="22"/>
      <c r="B7575" s="22"/>
      <c r="C7575" s="22" t="str">
        <f>IF(B7575&gt;0,VLOOKUP(B7575,'الموردين والمخازن'!$A$9:$L$10006,2,0)," ")</f>
        <v xml:space="preserve"> </v>
      </c>
      <c r="D7575" s="22"/>
      <c r="E7575" s="22"/>
      <c r="F7575" s="33"/>
      <c r="G7575" s="69" t="str">
        <f t="shared" si="118"/>
        <v/>
      </c>
    </row>
    <row r="7576" spans="1:7" ht="19.5" thickTop="1" thickBot="1">
      <c r="A7576" s="22"/>
      <c r="B7576" s="22"/>
      <c r="C7576" s="22" t="str">
        <f>IF(B7576&gt;0,VLOOKUP(B7576,'الموردين والمخازن'!$A$9:$L$10006,2,0)," ")</f>
        <v xml:space="preserve"> </v>
      </c>
      <c r="D7576" s="22"/>
      <c r="E7576" s="22"/>
      <c r="F7576" s="33"/>
      <c r="G7576" s="69" t="str">
        <f t="shared" si="118"/>
        <v/>
      </c>
    </row>
    <row r="7577" spans="1:7" ht="19.5" thickTop="1" thickBot="1">
      <c r="A7577" s="22"/>
      <c r="B7577" s="22"/>
      <c r="C7577" s="22" t="str">
        <f>IF(B7577&gt;0,VLOOKUP(B7577,'الموردين والمخازن'!$A$9:$L$10006,2,0)," ")</f>
        <v xml:space="preserve"> </v>
      </c>
      <c r="D7577" s="22"/>
      <c r="E7577" s="22"/>
      <c r="F7577" s="33"/>
      <c r="G7577" s="69" t="str">
        <f t="shared" si="118"/>
        <v/>
      </c>
    </row>
    <row r="7578" spans="1:7" ht="19.5" thickTop="1" thickBot="1">
      <c r="A7578" s="22"/>
      <c r="B7578" s="22"/>
      <c r="C7578" s="22" t="str">
        <f>IF(B7578&gt;0,VLOOKUP(B7578,'الموردين والمخازن'!$A$9:$L$10006,2,0)," ")</f>
        <v xml:space="preserve"> </v>
      </c>
      <c r="D7578" s="22"/>
      <c r="E7578" s="22"/>
      <c r="F7578" s="33"/>
      <c r="G7578" s="69" t="str">
        <f t="shared" si="118"/>
        <v/>
      </c>
    </row>
    <row r="7579" spans="1:7" ht="19.5" thickTop="1" thickBot="1">
      <c r="A7579" s="22"/>
      <c r="B7579" s="22"/>
      <c r="C7579" s="22" t="str">
        <f>IF(B7579&gt;0,VLOOKUP(B7579,'الموردين والمخازن'!$A$9:$L$10006,2,0)," ")</f>
        <v xml:space="preserve"> </v>
      </c>
      <c r="D7579" s="22"/>
      <c r="E7579" s="22"/>
      <c r="F7579" s="33"/>
      <c r="G7579" s="69" t="str">
        <f t="shared" si="118"/>
        <v/>
      </c>
    </row>
    <row r="7580" spans="1:7" ht="19.5" thickTop="1" thickBot="1">
      <c r="A7580" s="22"/>
      <c r="B7580" s="22"/>
      <c r="C7580" s="22" t="str">
        <f>IF(B7580&gt;0,VLOOKUP(B7580,'الموردين والمخازن'!$A$9:$L$10006,2,0)," ")</f>
        <v xml:space="preserve"> </v>
      </c>
      <c r="D7580" s="22"/>
      <c r="E7580" s="22"/>
      <c r="F7580" s="33"/>
      <c r="G7580" s="69" t="str">
        <f t="shared" si="118"/>
        <v/>
      </c>
    </row>
    <row r="7581" spans="1:7" ht="19.5" thickTop="1" thickBot="1">
      <c r="A7581" s="22"/>
      <c r="B7581" s="22"/>
      <c r="C7581" s="22" t="str">
        <f>IF(B7581&gt;0,VLOOKUP(B7581,'الموردين والمخازن'!$A$9:$L$10006,2,0)," ")</f>
        <v xml:space="preserve"> </v>
      </c>
      <c r="D7581" s="22"/>
      <c r="E7581" s="22"/>
      <c r="F7581" s="33"/>
      <c r="G7581" s="69" t="str">
        <f t="shared" si="118"/>
        <v/>
      </c>
    </row>
    <row r="7582" spans="1:7" ht="19.5" thickTop="1" thickBot="1">
      <c r="A7582" s="22"/>
      <c r="B7582" s="22"/>
      <c r="C7582" s="22" t="str">
        <f>IF(B7582&gt;0,VLOOKUP(B7582,'الموردين والمخازن'!$A$9:$L$10006,2,0)," ")</f>
        <v xml:space="preserve"> </v>
      </c>
      <c r="D7582" s="22"/>
      <c r="E7582" s="22"/>
      <c r="F7582" s="33"/>
      <c r="G7582" s="69" t="str">
        <f t="shared" si="118"/>
        <v/>
      </c>
    </row>
    <row r="7583" spans="1:7" ht="19.5" thickTop="1" thickBot="1">
      <c r="A7583" s="22"/>
      <c r="B7583" s="22"/>
      <c r="C7583" s="22" t="str">
        <f>IF(B7583&gt;0,VLOOKUP(B7583,'الموردين والمخازن'!$A$9:$L$10006,2,0)," ")</f>
        <v xml:space="preserve"> </v>
      </c>
      <c r="D7583" s="22"/>
      <c r="E7583" s="22"/>
      <c r="F7583" s="33"/>
      <c r="G7583" s="69" t="str">
        <f t="shared" si="118"/>
        <v/>
      </c>
    </row>
    <row r="7584" spans="1:7" ht="19.5" thickTop="1" thickBot="1">
      <c r="A7584" s="22"/>
      <c r="B7584" s="22"/>
      <c r="C7584" s="22" t="str">
        <f>IF(B7584&gt;0,VLOOKUP(B7584,'الموردين والمخازن'!$A$9:$L$10006,2,0)," ")</f>
        <v xml:space="preserve"> </v>
      </c>
      <c r="D7584" s="22"/>
      <c r="E7584" s="22"/>
      <c r="F7584" s="33"/>
      <c r="G7584" s="69" t="str">
        <f t="shared" si="118"/>
        <v/>
      </c>
    </row>
    <row r="7585" spans="1:7" ht="19.5" thickTop="1" thickBot="1">
      <c r="A7585" s="22"/>
      <c r="B7585" s="22"/>
      <c r="C7585" s="22" t="str">
        <f>IF(B7585&gt;0,VLOOKUP(B7585,'الموردين والمخازن'!$A$9:$L$10006,2,0)," ")</f>
        <v xml:space="preserve"> </v>
      </c>
      <c r="D7585" s="22"/>
      <c r="E7585" s="22"/>
      <c r="F7585" s="33"/>
      <c r="G7585" s="69" t="str">
        <f t="shared" si="118"/>
        <v/>
      </c>
    </row>
    <row r="7586" spans="1:7" ht="19.5" thickTop="1" thickBot="1">
      <c r="A7586" s="22"/>
      <c r="B7586" s="22"/>
      <c r="C7586" s="22" t="str">
        <f>IF(B7586&gt;0,VLOOKUP(B7586,'الموردين والمخازن'!$A$9:$L$10006,2,0)," ")</f>
        <v xml:space="preserve"> </v>
      </c>
      <c r="D7586" s="22"/>
      <c r="E7586" s="22"/>
      <c r="F7586" s="33"/>
      <c r="G7586" s="69" t="str">
        <f t="shared" si="118"/>
        <v/>
      </c>
    </row>
    <row r="7587" spans="1:7" ht="19.5" thickTop="1" thickBot="1">
      <c r="A7587" s="22"/>
      <c r="B7587" s="22"/>
      <c r="C7587" s="22" t="str">
        <f>IF(B7587&gt;0,VLOOKUP(B7587,'الموردين والمخازن'!$A$9:$L$10006,2,0)," ")</f>
        <v xml:space="preserve"> </v>
      </c>
      <c r="D7587" s="22"/>
      <c r="E7587" s="22"/>
      <c r="F7587" s="33"/>
      <c r="G7587" s="69" t="str">
        <f t="shared" si="118"/>
        <v/>
      </c>
    </row>
    <row r="7588" spans="1:7" ht="19.5" thickTop="1" thickBot="1">
      <c r="A7588" s="22"/>
      <c r="B7588" s="22"/>
      <c r="C7588" s="22" t="str">
        <f>IF(B7588&gt;0,VLOOKUP(B7588,'الموردين والمخازن'!$A$9:$L$10006,2,0)," ")</f>
        <v xml:space="preserve"> </v>
      </c>
      <c r="D7588" s="22"/>
      <c r="E7588" s="22"/>
      <c r="F7588" s="33"/>
      <c r="G7588" s="69" t="str">
        <f t="shared" si="118"/>
        <v/>
      </c>
    </row>
    <row r="7589" spans="1:7" ht="19.5" thickTop="1" thickBot="1">
      <c r="A7589" s="22"/>
      <c r="B7589" s="22"/>
      <c r="C7589" s="22" t="str">
        <f>IF(B7589&gt;0,VLOOKUP(B7589,'الموردين والمخازن'!$A$9:$L$10006,2,0)," ")</f>
        <v xml:space="preserve"> </v>
      </c>
      <c r="D7589" s="22"/>
      <c r="E7589" s="22"/>
      <c r="F7589" s="33"/>
      <c r="G7589" s="69" t="str">
        <f t="shared" si="118"/>
        <v/>
      </c>
    </row>
    <row r="7590" spans="1:7" ht="19.5" thickTop="1" thickBot="1">
      <c r="A7590" s="22"/>
      <c r="B7590" s="22"/>
      <c r="C7590" s="22" t="str">
        <f>IF(B7590&gt;0,VLOOKUP(B7590,'الموردين والمخازن'!$A$9:$L$10006,2,0)," ")</f>
        <v xml:space="preserve"> </v>
      </c>
      <c r="D7590" s="22"/>
      <c r="E7590" s="22"/>
      <c r="F7590" s="33"/>
      <c r="G7590" s="69" t="str">
        <f t="shared" si="118"/>
        <v/>
      </c>
    </row>
    <row r="7591" spans="1:7" ht="19.5" thickTop="1" thickBot="1">
      <c r="A7591" s="22"/>
      <c r="B7591" s="22"/>
      <c r="C7591" s="22" t="str">
        <f>IF(B7591&gt;0,VLOOKUP(B7591,'الموردين والمخازن'!$A$9:$L$10006,2,0)," ")</f>
        <v xml:space="preserve"> </v>
      </c>
      <c r="D7591" s="22"/>
      <c r="E7591" s="22"/>
      <c r="F7591" s="33"/>
      <c r="G7591" s="69" t="str">
        <f t="shared" si="118"/>
        <v/>
      </c>
    </row>
    <row r="7592" spans="1:7" ht="19.5" thickTop="1" thickBot="1">
      <c r="A7592" s="22"/>
      <c r="B7592" s="22"/>
      <c r="C7592" s="22" t="str">
        <f>IF(B7592&gt;0,VLOOKUP(B7592,'الموردين والمخازن'!$A$9:$L$10006,2,0)," ")</f>
        <v xml:space="preserve"> </v>
      </c>
      <c r="D7592" s="22"/>
      <c r="E7592" s="22"/>
      <c r="F7592" s="33"/>
      <c r="G7592" s="69" t="str">
        <f t="shared" si="118"/>
        <v/>
      </c>
    </row>
    <row r="7593" spans="1:7" ht="19.5" thickTop="1" thickBot="1">
      <c r="A7593" s="22"/>
      <c r="B7593" s="22"/>
      <c r="C7593" s="22" t="str">
        <f>IF(B7593&gt;0,VLOOKUP(B7593,'الموردين والمخازن'!$A$9:$L$10006,2,0)," ")</f>
        <v xml:space="preserve"> </v>
      </c>
      <c r="D7593" s="22"/>
      <c r="E7593" s="22"/>
      <c r="F7593" s="33"/>
      <c r="G7593" s="69" t="str">
        <f t="shared" si="118"/>
        <v/>
      </c>
    </row>
    <row r="7594" spans="1:7" ht="19.5" thickTop="1" thickBot="1">
      <c r="A7594" s="22"/>
      <c r="B7594" s="22"/>
      <c r="C7594" s="22" t="str">
        <f>IF(B7594&gt;0,VLOOKUP(B7594,'الموردين والمخازن'!$A$9:$L$10006,2,0)," ")</f>
        <v xml:space="preserve"> </v>
      </c>
      <c r="D7594" s="22"/>
      <c r="E7594" s="22"/>
      <c r="F7594" s="33"/>
      <c r="G7594" s="69" t="str">
        <f t="shared" si="118"/>
        <v/>
      </c>
    </row>
    <row r="7595" spans="1:7" ht="19.5" thickTop="1" thickBot="1">
      <c r="A7595" s="22"/>
      <c r="B7595" s="22"/>
      <c r="C7595" s="22" t="str">
        <f>IF(B7595&gt;0,VLOOKUP(B7595,'الموردين والمخازن'!$A$9:$L$10006,2,0)," ")</f>
        <v xml:space="preserve"> </v>
      </c>
      <c r="D7595" s="22"/>
      <c r="E7595" s="22"/>
      <c r="F7595" s="33"/>
      <c r="G7595" s="69" t="str">
        <f t="shared" si="118"/>
        <v/>
      </c>
    </row>
    <row r="7596" spans="1:7" ht="19.5" thickTop="1" thickBot="1">
      <c r="A7596" s="22"/>
      <c r="B7596" s="22"/>
      <c r="C7596" s="22" t="str">
        <f>IF(B7596&gt;0,VLOOKUP(B7596,'الموردين والمخازن'!$A$9:$L$10006,2,0)," ")</f>
        <v xml:space="preserve"> </v>
      </c>
      <c r="D7596" s="22"/>
      <c r="E7596" s="22"/>
      <c r="F7596" s="33"/>
      <c r="G7596" s="69" t="str">
        <f t="shared" si="118"/>
        <v/>
      </c>
    </row>
    <row r="7597" spans="1:7" ht="19.5" thickTop="1" thickBot="1">
      <c r="A7597" s="22"/>
      <c r="B7597" s="22"/>
      <c r="C7597" s="22" t="str">
        <f>IF(B7597&gt;0,VLOOKUP(B7597,'الموردين والمخازن'!$A$9:$L$10006,2,0)," ")</f>
        <v xml:space="preserve"> </v>
      </c>
      <c r="D7597" s="22"/>
      <c r="E7597" s="22"/>
      <c r="F7597" s="33"/>
      <c r="G7597" s="69" t="str">
        <f t="shared" si="118"/>
        <v/>
      </c>
    </row>
    <row r="7598" spans="1:7" ht="19.5" thickTop="1" thickBot="1">
      <c r="A7598" s="22"/>
      <c r="B7598" s="22"/>
      <c r="C7598" s="22" t="str">
        <f>IF(B7598&gt;0,VLOOKUP(B7598,'الموردين والمخازن'!$A$9:$L$10006,2,0)," ")</f>
        <v xml:space="preserve"> </v>
      </c>
      <c r="D7598" s="22"/>
      <c r="E7598" s="22"/>
      <c r="F7598" s="33"/>
      <c r="G7598" s="69" t="str">
        <f t="shared" si="118"/>
        <v/>
      </c>
    </row>
    <row r="7599" spans="1:7" ht="19.5" thickTop="1" thickBot="1">
      <c r="A7599" s="22"/>
      <c r="B7599" s="22"/>
      <c r="C7599" s="22" t="str">
        <f>IF(B7599&gt;0,VLOOKUP(B7599,'الموردين والمخازن'!$A$9:$L$10006,2,0)," ")</f>
        <v xml:space="preserve"> </v>
      </c>
      <c r="D7599" s="22"/>
      <c r="E7599" s="22"/>
      <c r="F7599" s="33"/>
      <c r="G7599" s="69" t="str">
        <f t="shared" si="118"/>
        <v/>
      </c>
    </row>
    <row r="7600" spans="1:7" ht="19.5" thickTop="1" thickBot="1">
      <c r="A7600" s="22"/>
      <c r="B7600" s="22"/>
      <c r="C7600" s="22" t="str">
        <f>IF(B7600&gt;0,VLOOKUP(B7600,'الموردين والمخازن'!$A$9:$L$10006,2,0)," ")</f>
        <v xml:space="preserve"> </v>
      </c>
      <c r="D7600" s="22"/>
      <c r="E7600" s="22"/>
      <c r="F7600" s="33"/>
      <c r="G7600" s="69" t="str">
        <f t="shared" si="118"/>
        <v/>
      </c>
    </row>
    <row r="7601" spans="1:7" ht="19.5" thickTop="1" thickBot="1">
      <c r="A7601" s="22"/>
      <c r="B7601" s="22"/>
      <c r="C7601" s="22" t="str">
        <f>IF(B7601&gt;0,VLOOKUP(B7601,'الموردين والمخازن'!$A$9:$L$10006,2,0)," ")</f>
        <v xml:space="preserve"> </v>
      </c>
      <c r="D7601" s="22"/>
      <c r="E7601" s="22"/>
      <c r="F7601" s="33"/>
      <c r="G7601" s="69" t="str">
        <f t="shared" si="118"/>
        <v/>
      </c>
    </row>
    <row r="7602" spans="1:7" ht="19.5" thickTop="1" thickBot="1">
      <c r="A7602" s="22"/>
      <c r="B7602" s="22"/>
      <c r="C7602" s="22" t="str">
        <f>IF(B7602&gt;0,VLOOKUP(B7602,'الموردين والمخازن'!$A$9:$L$10006,2,0)," ")</f>
        <v xml:space="preserve"> </v>
      </c>
      <c r="D7602" s="22"/>
      <c r="E7602" s="22"/>
      <c r="F7602" s="33"/>
      <c r="G7602" s="69" t="str">
        <f t="shared" si="118"/>
        <v/>
      </c>
    </row>
    <row r="7603" spans="1:7" ht="19.5" thickTop="1" thickBot="1">
      <c r="A7603" s="22"/>
      <c r="B7603" s="22"/>
      <c r="C7603" s="22" t="str">
        <f>IF(B7603&gt;0,VLOOKUP(B7603,'الموردين والمخازن'!$A$9:$L$10006,2,0)," ")</f>
        <v xml:space="preserve"> </v>
      </c>
      <c r="D7603" s="22"/>
      <c r="E7603" s="22"/>
      <c r="F7603" s="33"/>
      <c r="G7603" s="69" t="str">
        <f t="shared" si="118"/>
        <v/>
      </c>
    </row>
    <row r="7604" spans="1:7" ht="19.5" thickTop="1" thickBot="1">
      <c r="A7604" s="22"/>
      <c r="B7604" s="22"/>
      <c r="C7604" s="22" t="str">
        <f>IF(B7604&gt;0,VLOOKUP(B7604,'الموردين والمخازن'!$A$9:$L$10006,2,0)," ")</f>
        <v xml:space="preserve"> </v>
      </c>
      <c r="D7604" s="22"/>
      <c r="E7604" s="22"/>
      <c r="F7604" s="33"/>
      <c r="G7604" s="69" t="str">
        <f t="shared" si="118"/>
        <v/>
      </c>
    </row>
    <row r="7605" spans="1:7" ht="19.5" thickTop="1" thickBot="1">
      <c r="A7605" s="22"/>
      <c r="B7605" s="22"/>
      <c r="C7605" s="22" t="str">
        <f>IF(B7605&gt;0,VLOOKUP(B7605,'الموردين والمخازن'!$A$9:$L$10006,2,0)," ")</f>
        <v xml:space="preserve"> </v>
      </c>
      <c r="D7605" s="22"/>
      <c r="E7605" s="22"/>
      <c r="F7605" s="33"/>
      <c r="G7605" s="69" t="str">
        <f t="shared" si="118"/>
        <v/>
      </c>
    </row>
    <row r="7606" spans="1:7" ht="19.5" thickTop="1" thickBot="1">
      <c r="A7606" s="22"/>
      <c r="B7606" s="22"/>
      <c r="C7606" s="22" t="str">
        <f>IF(B7606&gt;0,VLOOKUP(B7606,'الموردين والمخازن'!$A$9:$L$10006,2,0)," ")</f>
        <v xml:space="preserve"> </v>
      </c>
      <c r="D7606" s="22"/>
      <c r="E7606" s="22"/>
      <c r="F7606" s="33"/>
      <c r="G7606" s="69" t="str">
        <f t="shared" si="118"/>
        <v/>
      </c>
    </row>
    <row r="7607" spans="1:7" ht="19.5" thickTop="1" thickBot="1">
      <c r="A7607" s="22"/>
      <c r="B7607" s="22"/>
      <c r="C7607" s="22" t="str">
        <f>IF(B7607&gt;0,VLOOKUP(B7607,'الموردين والمخازن'!$A$9:$L$10006,2,0)," ")</f>
        <v xml:space="preserve"> </v>
      </c>
      <c r="D7607" s="22"/>
      <c r="E7607" s="22"/>
      <c r="F7607" s="33"/>
      <c r="G7607" s="69" t="str">
        <f t="shared" si="118"/>
        <v/>
      </c>
    </row>
    <row r="7608" spans="1:7" ht="19.5" thickTop="1" thickBot="1">
      <c r="A7608" s="22"/>
      <c r="B7608" s="22"/>
      <c r="C7608" s="22" t="str">
        <f>IF(B7608&gt;0,VLOOKUP(B7608,'الموردين والمخازن'!$A$9:$L$10006,2,0)," ")</f>
        <v xml:space="preserve"> </v>
      </c>
      <c r="D7608" s="22"/>
      <c r="E7608" s="22"/>
      <c r="F7608" s="33"/>
      <c r="G7608" s="69" t="str">
        <f t="shared" si="118"/>
        <v/>
      </c>
    </row>
    <row r="7609" spans="1:7" ht="19.5" thickTop="1" thickBot="1">
      <c r="A7609" s="22"/>
      <c r="B7609" s="22"/>
      <c r="C7609" s="22" t="str">
        <f>IF(B7609&gt;0,VLOOKUP(B7609,'الموردين والمخازن'!$A$9:$L$10006,2,0)," ")</f>
        <v xml:space="preserve"> </v>
      </c>
      <c r="D7609" s="22"/>
      <c r="E7609" s="22"/>
      <c r="F7609" s="33"/>
      <c r="G7609" s="69" t="str">
        <f t="shared" si="118"/>
        <v/>
      </c>
    </row>
    <row r="7610" spans="1:7" ht="19.5" thickTop="1" thickBot="1">
      <c r="A7610" s="22"/>
      <c r="B7610" s="22"/>
      <c r="C7610" s="22" t="str">
        <f>IF(B7610&gt;0,VLOOKUP(B7610,'الموردين والمخازن'!$A$9:$L$10006,2,0)," ")</f>
        <v xml:space="preserve"> </v>
      </c>
      <c r="D7610" s="22"/>
      <c r="E7610" s="22"/>
      <c r="F7610" s="33"/>
      <c r="G7610" s="69" t="str">
        <f t="shared" si="118"/>
        <v/>
      </c>
    </row>
    <row r="7611" spans="1:7" ht="19.5" thickTop="1" thickBot="1">
      <c r="A7611" s="22"/>
      <c r="B7611" s="22"/>
      <c r="C7611" s="22" t="str">
        <f>IF(B7611&gt;0,VLOOKUP(B7611,'الموردين والمخازن'!$A$9:$L$10006,2,0)," ")</f>
        <v xml:space="preserve"> </v>
      </c>
      <c r="D7611" s="22"/>
      <c r="E7611" s="22"/>
      <c r="F7611" s="33"/>
      <c r="G7611" s="69" t="str">
        <f t="shared" si="118"/>
        <v/>
      </c>
    </row>
    <row r="7612" spans="1:7" ht="19.5" thickTop="1" thickBot="1">
      <c r="A7612" s="22"/>
      <c r="B7612" s="22"/>
      <c r="C7612" s="22" t="str">
        <f>IF(B7612&gt;0,VLOOKUP(B7612,'الموردين والمخازن'!$A$9:$L$10006,2,0)," ")</f>
        <v xml:space="preserve"> </v>
      </c>
      <c r="D7612" s="22"/>
      <c r="E7612" s="22"/>
      <c r="F7612" s="33"/>
      <c r="G7612" s="69" t="str">
        <f t="shared" si="118"/>
        <v/>
      </c>
    </row>
    <row r="7613" spans="1:7" ht="19.5" thickTop="1" thickBot="1">
      <c r="A7613" s="22"/>
      <c r="B7613" s="22"/>
      <c r="C7613" s="22" t="str">
        <f>IF(B7613&gt;0,VLOOKUP(B7613,'الموردين والمخازن'!$A$9:$L$10006,2,0)," ")</f>
        <v xml:space="preserve"> </v>
      </c>
      <c r="D7613" s="22"/>
      <c r="E7613" s="22"/>
      <c r="F7613" s="33"/>
      <c r="G7613" s="69" t="str">
        <f t="shared" si="118"/>
        <v/>
      </c>
    </row>
    <row r="7614" spans="1:7" ht="19.5" thickTop="1" thickBot="1">
      <c r="A7614" s="22"/>
      <c r="B7614" s="22"/>
      <c r="C7614" s="22" t="str">
        <f>IF(B7614&gt;0,VLOOKUP(B7614,'الموردين والمخازن'!$A$9:$L$10006,2,0)," ")</f>
        <v xml:space="preserve"> </v>
      </c>
      <c r="D7614" s="22"/>
      <c r="E7614" s="22"/>
      <c r="F7614" s="33"/>
      <c r="G7614" s="69" t="str">
        <f t="shared" si="118"/>
        <v/>
      </c>
    </row>
    <row r="7615" spans="1:7" ht="19.5" thickTop="1" thickBot="1">
      <c r="A7615" s="22"/>
      <c r="B7615" s="22"/>
      <c r="C7615" s="22" t="str">
        <f>IF(B7615&gt;0,VLOOKUP(B7615,'الموردين والمخازن'!$A$9:$L$10006,2,0)," ")</f>
        <v xml:space="preserve"> </v>
      </c>
      <c r="D7615" s="22"/>
      <c r="E7615" s="22"/>
      <c r="F7615" s="33"/>
      <c r="G7615" s="69" t="str">
        <f t="shared" si="118"/>
        <v/>
      </c>
    </row>
    <row r="7616" spans="1:7" ht="19.5" thickTop="1" thickBot="1">
      <c r="A7616" s="22"/>
      <c r="B7616" s="22"/>
      <c r="C7616" s="22" t="str">
        <f>IF(B7616&gt;0,VLOOKUP(B7616,'الموردين والمخازن'!$A$9:$L$10006,2,0)," ")</f>
        <v xml:space="preserve"> </v>
      </c>
      <c r="D7616" s="22"/>
      <c r="E7616" s="22"/>
      <c r="F7616" s="33"/>
      <c r="G7616" s="69" t="str">
        <f t="shared" si="118"/>
        <v/>
      </c>
    </row>
    <row r="7617" spans="1:7" ht="19.5" thickTop="1" thickBot="1">
      <c r="A7617" s="22"/>
      <c r="B7617" s="22"/>
      <c r="C7617" s="22" t="str">
        <f>IF(B7617&gt;0,VLOOKUP(B7617,'الموردين والمخازن'!$A$9:$L$10006,2,0)," ")</f>
        <v xml:space="preserve"> </v>
      </c>
      <c r="D7617" s="22"/>
      <c r="E7617" s="22"/>
      <c r="F7617" s="33"/>
      <c r="G7617" s="69" t="str">
        <f t="shared" si="118"/>
        <v/>
      </c>
    </row>
    <row r="7618" spans="1:7" ht="19.5" thickTop="1" thickBot="1">
      <c r="A7618" s="22"/>
      <c r="B7618" s="22"/>
      <c r="C7618" s="22" t="str">
        <f>IF(B7618&gt;0,VLOOKUP(B7618,'الموردين والمخازن'!$A$9:$L$10006,2,0)," ")</f>
        <v xml:space="preserve"> </v>
      </c>
      <c r="D7618" s="22"/>
      <c r="E7618" s="22"/>
      <c r="F7618" s="33"/>
      <c r="G7618" s="69" t="str">
        <f t="shared" si="118"/>
        <v/>
      </c>
    </row>
    <row r="7619" spans="1:7" ht="19.5" thickTop="1" thickBot="1">
      <c r="A7619" s="22"/>
      <c r="B7619" s="22"/>
      <c r="C7619" s="22" t="str">
        <f>IF(B7619&gt;0,VLOOKUP(B7619,'الموردين والمخازن'!$A$9:$L$10006,2,0)," ")</f>
        <v xml:space="preserve"> </v>
      </c>
      <c r="D7619" s="22"/>
      <c r="E7619" s="22"/>
      <c r="F7619" s="33"/>
      <c r="G7619" s="69" t="str">
        <f t="shared" si="118"/>
        <v/>
      </c>
    </row>
    <row r="7620" spans="1:7" ht="19.5" thickTop="1" thickBot="1">
      <c r="A7620" s="22"/>
      <c r="B7620" s="22"/>
      <c r="C7620" s="22" t="str">
        <f>IF(B7620&gt;0,VLOOKUP(B7620,'الموردين والمخازن'!$A$9:$L$10006,2,0)," ")</f>
        <v xml:space="preserve"> </v>
      </c>
      <c r="D7620" s="22"/>
      <c r="E7620" s="22"/>
      <c r="F7620" s="33"/>
      <c r="G7620" s="69" t="str">
        <f t="shared" si="118"/>
        <v/>
      </c>
    </row>
    <row r="7621" spans="1:7" ht="19.5" thickTop="1" thickBot="1">
      <c r="A7621" s="22"/>
      <c r="B7621" s="22"/>
      <c r="C7621" s="22" t="str">
        <f>IF(B7621&gt;0,VLOOKUP(B7621,'الموردين والمخازن'!$A$9:$L$10006,2,0)," ")</f>
        <v xml:space="preserve"> </v>
      </c>
      <c r="D7621" s="22"/>
      <c r="E7621" s="22"/>
      <c r="F7621" s="33"/>
      <c r="G7621" s="69" t="str">
        <f t="shared" si="118"/>
        <v/>
      </c>
    </row>
    <row r="7622" spans="1:7" ht="19.5" thickTop="1" thickBot="1">
      <c r="A7622" s="22"/>
      <c r="B7622" s="22"/>
      <c r="C7622" s="22" t="str">
        <f>IF(B7622&gt;0,VLOOKUP(B7622,'الموردين والمخازن'!$A$9:$L$10006,2,0)," ")</f>
        <v xml:space="preserve"> </v>
      </c>
      <c r="D7622" s="22"/>
      <c r="E7622" s="22"/>
      <c r="F7622" s="33"/>
      <c r="G7622" s="69" t="str">
        <f t="shared" si="118"/>
        <v/>
      </c>
    </row>
    <row r="7623" spans="1:7" ht="19.5" thickTop="1" thickBot="1">
      <c r="A7623" s="22"/>
      <c r="B7623" s="22"/>
      <c r="C7623" s="22" t="str">
        <f>IF(B7623&gt;0,VLOOKUP(B7623,'الموردين والمخازن'!$A$9:$L$10006,2,0)," ")</f>
        <v xml:space="preserve"> </v>
      </c>
      <c r="D7623" s="22"/>
      <c r="E7623" s="22"/>
      <c r="F7623" s="33"/>
      <c r="G7623" s="69" t="str">
        <f t="shared" si="118"/>
        <v/>
      </c>
    </row>
    <row r="7624" spans="1:7" ht="19.5" thickTop="1" thickBot="1">
      <c r="A7624" s="22"/>
      <c r="B7624" s="22"/>
      <c r="C7624" s="22" t="str">
        <f>IF(B7624&gt;0,VLOOKUP(B7624,'الموردين والمخازن'!$A$9:$L$10006,2,0)," ")</f>
        <v xml:space="preserve"> </v>
      </c>
      <c r="D7624" s="22"/>
      <c r="E7624" s="22"/>
      <c r="F7624" s="33"/>
      <c r="G7624" s="69" t="str">
        <f t="shared" si="118"/>
        <v/>
      </c>
    </row>
    <row r="7625" spans="1:7" ht="19.5" thickTop="1" thickBot="1">
      <c r="A7625" s="22"/>
      <c r="B7625" s="22"/>
      <c r="C7625" s="22" t="str">
        <f>IF(B7625&gt;0,VLOOKUP(B7625,'الموردين والمخازن'!$A$9:$L$10006,2,0)," ")</f>
        <v xml:space="preserve"> </v>
      </c>
      <c r="D7625" s="22"/>
      <c r="E7625" s="22"/>
      <c r="F7625" s="33"/>
      <c r="G7625" s="69" t="str">
        <f t="shared" ref="G7625:G7688" si="119">B7625&amp;A7625</f>
        <v/>
      </c>
    </row>
    <row r="7626" spans="1:7" ht="19.5" thickTop="1" thickBot="1">
      <c r="A7626" s="22"/>
      <c r="B7626" s="22"/>
      <c r="C7626" s="22" t="str">
        <f>IF(B7626&gt;0,VLOOKUP(B7626,'الموردين والمخازن'!$A$9:$L$10006,2,0)," ")</f>
        <v xml:space="preserve"> </v>
      </c>
      <c r="D7626" s="22"/>
      <c r="E7626" s="22"/>
      <c r="F7626" s="33"/>
      <c r="G7626" s="69" t="str">
        <f t="shared" si="119"/>
        <v/>
      </c>
    </row>
    <row r="7627" spans="1:7" ht="19.5" thickTop="1" thickBot="1">
      <c r="A7627" s="22"/>
      <c r="B7627" s="22"/>
      <c r="C7627" s="22" t="str">
        <f>IF(B7627&gt;0,VLOOKUP(B7627,'الموردين والمخازن'!$A$9:$L$10006,2,0)," ")</f>
        <v xml:space="preserve"> </v>
      </c>
      <c r="D7627" s="22"/>
      <c r="E7627" s="22"/>
      <c r="F7627" s="33"/>
      <c r="G7627" s="69" t="str">
        <f t="shared" si="119"/>
        <v/>
      </c>
    </row>
    <row r="7628" spans="1:7" ht="19.5" thickTop="1" thickBot="1">
      <c r="A7628" s="22"/>
      <c r="B7628" s="22"/>
      <c r="C7628" s="22" t="str">
        <f>IF(B7628&gt;0,VLOOKUP(B7628,'الموردين والمخازن'!$A$9:$L$10006,2,0)," ")</f>
        <v xml:space="preserve"> </v>
      </c>
      <c r="D7628" s="22"/>
      <c r="E7628" s="22"/>
      <c r="F7628" s="33"/>
      <c r="G7628" s="69" t="str">
        <f t="shared" si="119"/>
        <v/>
      </c>
    </row>
    <row r="7629" spans="1:7" ht="19.5" thickTop="1" thickBot="1">
      <c r="A7629" s="22"/>
      <c r="B7629" s="22"/>
      <c r="C7629" s="22" t="str">
        <f>IF(B7629&gt;0,VLOOKUP(B7629,'الموردين والمخازن'!$A$9:$L$10006,2,0)," ")</f>
        <v xml:space="preserve"> </v>
      </c>
      <c r="D7629" s="22"/>
      <c r="E7629" s="22"/>
      <c r="F7629" s="33"/>
      <c r="G7629" s="69" t="str">
        <f t="shared" si="119"/>
        <v/>
      </c>
    </row>
    <row r="7630" spans="1:7" ht="19.5" thickTop="1" thickBot="1">
      <c r="A7630" s="22"/>
      <c r="B7630" s="22"/>
      <c r="C7630" s="22" t="str">
        <f>IF(B7630&gt;0,VLOOKUP(B7630,'الموردين والمخازن'!$A$9:$L$10006,2,0)," ")</f>
        <v xml:space="preserve"> </v>
      </c>
      <c r="D7630" s="22"/>
      <c r="E7630" s="22"/>
      <c r="F7630" s="33"/>
      <c r="G7630" s="69" t="str">
        <f t="shared" si="119"/>
        <v/>
      </c>
    </row>
    <row r="7631" spans="1:7" ht="19.5" thickTop="1" thickBot="1">
      <c r="A7631" s="22"/>
      <c r="B7631" s="22"/>
      <c r="C7631" s="22" t="str">
        <f>IF(B7631&gt;0,VLOOKUP(B7631,'الموردين والمخازن'!$A$9:$L$10006,2,0)," ")</f>
        <v xml:space="preserve"> </v>
      </c>
      <c r="D7631" s="22"/>
      <c r="E7631" s="22"/>
      <c r="F7631" s="33"/>
      <c r="G7631" s="69" t="str">
        <f t="shared" si="119"/>
        <v/>
      </c>
    </row>
    <row r="7632" spans="1:7" ht="19.5" thickTop="1" thickBot="1">
      <c r="A7632" s="22"/>
      <c r="B7632" s="22"/>
      <c r="C7632" s="22" t="str">
        <f>IF(B7632&gt;0,VLOOKUP(B7632,'الموردين والمخازن'!$A$9:$L$10006,2,0)," ")</f>
        <v xml:space="preserve"> </v>
      </c>
      <c r="D7632" s="22"/>
      <c r="E7632" s="22"/>
      <c r="F7632" s="33"/>
      <c r="G7632" s="69" t="str">
        <f t="shared" si="119"/>
        <v/>
      </c>
    </row>
    <row r="7633" spans="1:7" ht="19.5" thickTop="1" thickBot="1">
      <c r="A7633" s="22"/>
      <c r="B7633" s="22"/>
      <c r="C7633" s="22" t="str">
        <f>IF(B7633&gt;0,VLOOKUP(B7633,'الموردين والمخازن'!$A$9:$L$10006,2,0)," ")</f>
        <v xml:space="preserve"> </v>
      </c>
      <c r="D7633" s="22"/>
      <c r="E7633" s="22"/>
      <c r="F7633" s="33"/>
      <c r="G7633" s="69" t="str">
        <f t="shared" si="119"/>
        <v/>
      </c>
    </row>
    <row r="7634" spans="1:7" ht="19.5" thickTop="1" thickBot="1">
      <c r="A7634" s="22"/>
      <c r="B7634" s="22"/>
      <c r="C7634" s="22" t="str">
        <f>IF(B7634&gt;0,VLOOKUP(B7634,'الموردين والمخازن'!$A$9:$L$10006,2,0)," ")</f>
        <v xml:space="preserve"> </v>
      </c>
      <c r="D7634" s="22"/>
      <c r="E7634" s="22"/>
      <c r="F7634" s="33"/>
      <c r="G7634" s="69" t="str">
        <f t="shared" si="119"/>
        <v/>
      </c>
    </row>
    <row r="7635" spans="1:7" ht="19.5" thickTop="1" thickBot="1">
      <c r="A7635" s="22"/>
      <c r="B7635" s="22"/>
      <c r="C7635" s="22" t="str">
        <f>IF(B7635&gt;0,VLOOKUP(B7635,'الموردين والمخازن'!$A$9:$L$10006,2,0)," ")</f>
        <v xml:space="preserve"> </v>
      </c>
      <c r="D7635" s="22"/>
      <c r="E7635" s="22"/>
      <c r="F7635" s="33"/>
      <c r="G7635" s="69" t="str">
        <f t="shared" si="119"/>
        <v/>
      </c>
    </row>
    <row r="7636" spans="1:7" ht="19.5" thickTop="1" thickBot="1">
      <c r="A7636" s="22"/>
      <c r="B7636" s="22"/>
      <c r="C7636" s="22" t="str">
        <f>IF(B7636&gt;0,VLOOKUP(B7636,'الموردين والمخازن'!$A$9:$L$10006,2,0)," ")</f>
        <v xml:space="preserve"> </v>
      </c>
      <c r="D7636" s="22"/>
      <c r="E7636" s="22"/>
      <c r="F7636" s="33"/>
      <c r="G7636" s="69" t="str">
        <f t="shared" si="119"/>
        <v/>
      </c>
    </row>
    <row r="7637" spans="1:7" ht="19.5" thickTop="1" thickBot="1">
      <c r="A7637" s="22"/>
      <c r="B7637" s="22"/>
      <c r="C7637" s="22" t="str">
        <f>IF(B7637&gt;0,VLOOKUP(B7637,'الموردين والمخازن'!$A$9:$L$10006,2,0)," ")</f>
        <v xml:space="preserve"> </v>
      </c>
      <c r="D7637" s="22"/>
      <c r="E7637" s="22"/>
      <c r="F7637" s="33"/>
      <c r="G7637" s="69" t="str">
        <f t="shared" si="119"/>
        <v/>
      </c>
    </row>
    <row r="7638" spans="1:7" ht="19.5" thickTop="1" thickBot="1">
      <c r="A7638" s="22"/>
      <c r="B7638" s="22"/>
      <c r="C7638" s="22" t="str">
        <f>IF(B7638&gt;0,VLOOKUP(B7638,'الموردين والمخازن'!$A$9:$L$10006,2,0)," ")</f>
        <v xml:space="preserve"> </v>
      </c>
      <c r="D7638" s="22"/>
      <c r="E7638" s="22"/>
      <c r="F7638" s="33"/>
      <c r="G7638" s="69" t="str">
        <f t="shared" si="119"/>
        <v/>
      </c>
    </row>
    <row r="7639" spans="1:7" ht="19.5" thickTop="1" thickBot="1">
      <c r="A7639" s="22"/>
      <c r="B7639" s="22"/>
      <c r="C7639" s="22" t="str">
        <f>IF(B7639&gt;0,VLOOKUP(B7639,'الموردين والمخازن'!$A$9:$L$10006,2,0)," ")</f>
        <v xml:space="preserve"> </v>
      </c>
      <c r="D7639" s="22"/>
      <c r="E7639" s="22"/>
      <c r="F7639" s="33"/>
      <c r="G7639" s="69" t="str">
        <f t="shared" si="119"/>
        <v/>
      </c>
    </row>
    <row r="7640" spans="1:7" ht="19.5" thickTop="1" thickBot="1">
      <c r="A7640" s="22"/>
      <c r="B7640" s="22"/>
      <c r="C7640" s="22" t="str">
        <f>IF(B7640&gt;0,VLOOKUP(B7640,'الموردين والمخازن'!$A$9:$L$10006,2,0)," ")</f>
        <v xml:space="preserve"> </v>
      </c>
      <c r="D7640" s="22"/>
      <c r="E7640" s="22"/>
      <c r="F7640" s="33"/>
      <c r="G7640" s="69" t="str">
        <f t="shared" si="119"/>
        <v/>
      </c>
    </row>
    <row r="7641" spans="1:7" ht="19.5" thickTop="1" thickBot="1">
      <c r="A7641" s="22"/>
      <c r="B7641" s="22"/>
      <c r="C7641" s="22" t="str">
        <f>IF(B7641&gt;0,VLOOKUP(B7641,'الموردين والمخازن'!$A$9:$L$10006,2,0)," ")</f>
        <v xml:space="preserve"> </v>
      </c>
      <c r="D7641" s="22"/>
      <c r="E7641" s="22"/>
      <c r="F7641" s="33"/>
      <c r="G7641" s="69" t="str">
        <f t="shared" si="119"/>
        <v/>
      </c>
    </row>
    <row r="7642" spans="1:7" ht="19.5" thickTop="1" thickBot="1">
      <c r="A7642" s="22"/>
      <c r="B7642" s="22"/>
      <c r="C7642" s="22" t="str">
        <f>IF(B7642&gt;0,VLOOKUP(B7642,'الموردين والمخازن'!$A$9:$L$10006,2,0)," ")</f>
        <v xml:space="preserve"> </v>
      </c>
      <c r="D7642" s="22"/>
      <c r="E7642" s="22"/>
      <c r="F7642" s="33"/>
      <c r="G7642" s="69" t="str">
        <f t="shared" si="119"/>
        <v/>
      </c>
    </row>
    <row r="7643" spans="1:7" ht="19.5" thickTop="1" thickBot="1">
      <c r="A7643" s="22"/>
      <c r="B7643" s="22"/>
      <c r="C7643" s="22" t="str">
        <f>IF(B7643&gt;0,VLOOKUP(B7643,'الموردين والمخازن'!$A$9:$L$10006,2,0)," ")</f>
        <v xml:space="preserve"> </v>
      </c>
      <c r="D7643" s="22"/>
      <c r="E7643" s="22"/>
      <c r="F7643" s="33"/>
      <c r="G7643" s="69" t="str">
        <f t="shared" si="119"/>
        <v/>
      </c>
    </row>
    <row r="7644" spans="1:7" ht="19.5" thickTop="1" thickBot="1">
      <c r="A7644" s="22"/>
      <c r="B7644" s="22"/>
      <c r="C7644" s="22" t="str">
        <f>IF(B7644&gt;0,VLOOKUP(B7644,'الموردين والمخازن'!$A$9:$L$10006,2,0)," ")</f>
        <v xml:space="preserve"> </v>
      </c>
      <c r="D7644" s="22"/>
      <c r="E7644" s="22"/>
      <c r="F7644" s="33"/>
      <c r="G7644" s="69" t="str">
        <f t="shared" si="119"/>
        <v/>
      </c>
    </row>
    <row r="7645" spans="1:7" ht="19.5" thickTop="1" thickBot="1">
      <c r="A7645" s="22"/>
      <c r="B7645" s="22"/>
      <c r="C7645" s="22" t="str">
        <f>IF(B7645&gt;0,VLOOKUP(B7645,'الموردين والمخازن'!$A$9:$L$10006,2,0)," ")</f>
        <v xml:space="preserve"> </v>
      </c>
      <c r="D7645" s="22"/>
      <c r="E7645" s="22"/>
      <c r="F7645" s="33"/>
      <c r="G7645" s="69" t="str">
        <f t="shared" si="119"/>
        <v/>
      </c>
    </row>
    <row r="7646" spans="1:7" ht="19.5" thickTop="1" thickBot="1">
      <c r="A7646" s="22"/>
      <c r="B7646" s="22"/>
      <c r="C7646" s="22" t="str">
        <f>IF(B7646&gt;0,VLOOKUP(B7646,'الموردين والمخازن'!$A$9:$L$10006,2,0)," ")</f>
        <v xml:space="preserve"> </v>
      </c>
      <c r="D7646" s="22"/>
      <c r="E7646" s="22"/>
      <c r="F7646" s="33"/>
      <c r="G7646" s="69" t="str">
        <f t="shared" si="119"/>
        <v/>
      </c>
    </row>
    <row r="7647" spans="1:7" ht="19.5" thickTop="1" thickBot="1">
      <c r="A7647" s="22"/>
      <c r="B7647" s="22"/>
      <c r="C7647" s="22" t="str">
        <f>IF(B7647&gt;0,VLOOKUP(B7647,'الموردين والمخازن'!$A$9:$L$10006,2,0)," ")</f>
        <v xml:space="preserve"> </v>
      </c>
      <c r="D7647" s="22"/>
      <c r="E7647" s="22"/>
      <c r="F7647" s="33"/>
      <c r="G7647" s="69" t="str">
        <f t="shared" si="119"/>
        <v/>
      </c>
    </row>
    <row r="7648" spans="1:7" ht="19.5" thickTop="1" thickBot="1">
      <c r="A7648" s="22"/>
      <c r="B7648" s="22"/>
      <c r="C7648" s="22" t="str">
        <f>IF(B7648&gt;0,VLOOKUP(B7648,'الموردين والمخازن'!$A$9:$L$10006,2,0)," ")</f>
        <v xml:space="preserve"> </v>
      </c>
      <c r="D7648" s="22"/>
      <c r="E7648" s="22"/>
      <c r="F7648" s="33"/>
      <c r="G7648" s="69" t="str">
        <f t="shared" si="119"/>
        <v/>
      </c>
    </row>
    <row r="7649" spans="1:7" ht="19.5" thickTop="1" thickBot="1">
      <c r="A7649" s="22"/>
      <c r="B7649" s="22"/>
      <c r="C7649" s="22" t="str">
        <f>IF(B7649&gt;0,VLOOKUP(B7649,'الموردين والمخازن'!$A$9:$L$10006,2,0)," ")</f>
        <v xml:space="preserve"> </v>
      </c>
      <c r="D7649" s="22"/>
      <c r="E7649" s="22"/>
      <c r="F7649" s="33"/>
      <c r="G7649" s="69" t="str">
        <f t="shared" si="119"/>
        <v/>
      </c>
    </row>
    <row r="7650" spans="1:7" ht="19.5" thickTop="1" thickBot="1">
      <c r="A7650" s="22"/>
      <c r="B7650" s="22"/>
      <c r="C7650" s="22" t="str">
        <f>IF(B7650&gt;0,VLOOKUP(B7650,'الموردين والمخازن'!$A$9:$L$10006,2,0)," ")</f>
        <v xml:space="preserve"> </v>
      </c>
      <c r="D7650" s="22"/>
      <c r="E7650" s="22"/>
      <c r="F7650" s="33"/>
      <c r="G7650" s="69" t="str">
        <f t="shared" si="119"/>
        <v/>
      </c>
    </row>
    <row r="7651" spans="1:7" ht="19.5" thickTop="1" thickBot="1">
      <c r="A7651" s="22"/>
      <c r="B7651" s="22"/>
      <c r="C7651" s="22" t="str">
        <f>IF(B7651&gt;0,VLOOKUP(B7651,'الموردين والمخازن'!$A$9:$L$10006,2,0)," ")</f>
        <v xml:space="preserve"> </v>
      </c>
      <c r="D7651" s="22"/>
      <c r="E7651" s="22"/>
      <c r="F7651" s="33"/>
      <c r="G7651" s="69" t="str">
        <f t="shared" si="119"/>
        <v/>
      </c>
    </row>
    <row r="7652" spans="1:7" ht="19.5" thickTop="1" thickBot="1">
      <c r="A7652" s="22"/>
      <c r="B7652" s="22"/>
      <c r="C7652" s="22" t="str">
        <f>IF(B7652&gt;0,VLOOKUP(B7652,'الموردين والمخازن'!$A$9:$L$10006,2,0)," ")</f>
        <v xml:space="preserve"> </v>
      </c>
      <c r="D7652" s="22"/>
      <c r="E7652" s="22"/>
      <c r="F7652" s="33"/>
      <c r="G7652" s="69" t="str">
        <f t="shared" si="119"/>
        <v/>
      </c>
    </row>
    <row r="7653" spans="1:7" ht="19.5" thickTop="1" thickBot="1">
      <c r="A7653" s="22"/>
      <c r="B7653" s="22"/>
      <c r="C7653" s="22" t="str">
        <f>IF(B7653&gt;0,VLOOKUP(B7653,'الموردين والمخازن'!$A$9:$L$10006,2,0)," ")</f>
        <v xml:space="preserve"> </v>
      </c>
      <c r="D7653" s="22"/>
      <c r="E7653" s="22"/>
      <c r="F7653" s="33"/>
      <c r="G7653" s="69" t="str">
        <f t="shared" si="119"/>
        <v/>
      </c>
    </row>
    <row r="7654" spans="1:7" ht="19.5" thickTop="1" thickBot="1">
      <c r="A7654" s="22"/>
      <c r="B7654" s="22"/>
      <c r="C7654" s="22" t="str">
        <f>IF(B7654&gt;0,VLOOKUP(B7654,'الموردين والمخازن'!$A$9:$L$10006,2,0)," ")</f>
        <v xml:space="preserve"> </v>
      </c>
      <c r="D7654" s="22"/>
      <c r="E7654" s="22"/>
      <c r="F7654" s="33"/>
      <c r="G7654" s="69" t="str">
        <f t="shared" si="119"/>
        <v/>
      </c>
    </row>
    <row r="7655" spans="1:7" ht="19.5" thickTop="1" thickBot="1">
      <c r="A7655" s="22"/>
      <c r="B7655" s="22"/>
      <c r="C7655" s="22" t="str">
        <f>IF(B7655&gt;0,VLOOKUP(B7655,'الموردين والمخازن'!$A$9:$L$10006,2,0)," ")</f>
        <v xml:space="preserve"> </v>
      </c>
      <c r="D7655" s="22"/>
      <c r="E7655" s="22"/>
      <c r="F7655" s="33"/>
      <c r="G7655" s="69" t="str">
        <f t="shared" si="119"/>
        <v/>
      </c>
    </row>
    <row r="7656" spans="1:7" ht="19.5" thickTop="1" thickBot="1">
      <c r="A7656" s="22"/>
      <c r="B7656" s="22"/>
      <c r="C7656" s="22" t="str">
        <f>IF(B7656&gt;0,VLOOKUP(B7656,'الموردين والمخازن'!$A$9:$L$10006,2,0)," ")</f>
        <v xml:space="preserve"> </v>
      </c>
      <c r="D7656" s="22"/>
      <c r="E7656" s="22"/>
      <c r="F7656" s="33"/>
      <c r="G7656" s="69" t="str">
        <f t="shared" si="119"/>
        <v/>
      </c>
    </row>
    <row r="7657" spans="1:7" ht="19.5" thickTop="1" thickBot="1">
      <c r="A7657" s="22"/>
      <c r="B7657" s="22"/>
      <c r="C7657" s="22" t="str">
        <f>IF(B7657&gt;0,VLOOKUP(B7657,'الموردين والمخازن'!$A$9:$L$10006,2,0)," ")</f>
        <v xml:space="preserve"> </v>
      </c>
      <c r="D7657" s="22"/>
      <c r="E7657" s="22"/>
      <c r="F7657" s="33"/>
      <c r="G7657" s="69" t="str">
        <f t="shared" si="119"/>
        <v/>
      </c>
    </row>
    <row r="7658" spans="1:7" ht="19.5" thickTop="1" thickBot="1">
      <c r="A7658" s="22"/>
      <c r="B7658" s="22"/>
      <c r="C7658" s="22" t="str">
        <f>IF(B7658&gt;0,VLOOKUP(B7658,'الموردين والمخازن'!$A$9:$L$10006,2,0)," ")</f>
        <v xml:space="preserve"> </v>
      </c>
      <c r="D7658" s="22"/>
      <c r="E7658" s="22"/>
      <c r="F7658" s="33"/>
      <c r="G7658" s="69" t="str">
        <f t="shared" si="119"/>
        <v/>
      </c>
    </row>
    <row r="7659" spans="1:7" ht="19.5" thickTop="1" thickBot="1">
      <c r="A7659" s="22"/>
      <c r="B7659" s="22"/>
      <c r="C7659" s="22" t="str">
        <f>IF(B7659&gt;0,VLOOKUP(B7659,'الموردين والمخازن'!$A$9:$L$10006,2,0)," ")</f>
        <v xml:space="preserve"> </v>
      </c>
      <c r="D7659" s="22"/>
      <c r="E7659" s="22"/>
      <c r="F7659" s="33"/>
      <c r="G7659" s="69" t="str">
        <f t="shared" si="119"/>
        <v/>
      </c>
    </row>
    <row r="7660" spans="1:7" ht="19.5" thickTop="1" thickBot="1">
      <c r="A7660" s="22"/>
      <c r="B7660" s="22"/>
      <c r="C7660" s="22" t="str">
        <f>IF(B7660&gt;0,VLOOKUP(B7660,'الموردين والمخازن'!$A$9:$L$10006,2,0)," ")</f>
        <v xml:space="preserve"> </v>
      </c>
      <c r="D7660" s="22"/>
      <c r="E7660" s="22"/>
      <c r="F7660" s="33"/>
      <c r="G7660" s="69" t="str">
        <f t="shared" si="119"/>
        <v/>
      </c>
    </row>
    <row r="7661" spans="1:7" ht="19.5" thickTop="1" thickBot="1">
      <c r="A7661" s="22"/>
      <c r="B7661" s="22"/>
      <c r="C7661" s="22" t="str">
        <f>IF(B7661&gt;0,VLOOKUP(B7661,'الموردين والمخازن'!$A$9:$L$10006,2,0)," ")</f>
        <v xml:space="preserve"> </v>
      </c>
      <c r="D7661" s="22"/>
      <c r="E7661" s="22"/>
      <c r="F7661" s="33"/>
      <c r="G7661" s="69" t="str">
        <f t="shared" si="119"/>
        <v/>
      </c>
    </row>
    <row r="7662" spans="1:7" ht="19.5" thickTop="1" thickBot="1">
      <c r="A7662" s="22"/>
      <c r="B7662" s="22"/>
      <c r="C7662" s="22" t="str">
        <f>IF(B7662&gt;0,VLOOKUP(B7662,'الموردين والمخازن'!$A$9:$L$10006,2,0)," ")</f>
        <v xml:space="preserve"> </v>
      </c>
      <c r="D7662" s="22"/>
      <c r="E7662" s="22"/>
      <c r="F7662" s="33"/>
      <c r="G7662" s="69" t="str">
        <f t="shared" si="119"/>
        <v/>
      </c>
    </row>
    <row r="7663" spans="1:7" ht="19.5" thickTop="1" thickBot="1">
      <c r="A7663" s="22"/>
      <c r="B7663" s="22"/>
      <c r="C7663" s="22" t="str">
        <f>IF(B7663&gt;0,VLOOKUP(B7663,'الموردين والمخازن'!$A$9:$L$10006,2,0)," ")</f>
        <v xml:space="preserve"> </v>
      </c>
      <c r="D7663" s="22"/>
      <c r="E7663" s="22"/>
      <c r="F7663" s="33"/>
      <c r="G7663" s="69" t="str">
        <f t="shared" si="119"/>
        <v/>
      </c>
    </row>
    <row r="7664" spans="1:7" ht="19.5" thickTop="1" thickBot="1">
      <c r="A7664" s="22"/>
      <c r="B7664" s="22"/>
      <c r="C7664" s="22" t="str">
        <f>IF(B7664&gt;0,VLOOKUP(B7664,'الموردين والمخازن'!$A$9:$L$10006,2,0)," ")</f>
        <v xml:space="preserve"> </v>
      </c>
      <c r="D7664" s="22"/>
      <c r="E7664" s="22"/>
      <c r="F7664" s="33"/>
      <c r="G7664" s="69" t="str">
        <f t="shared" si="119"/>
        <v/>
      </c>
    </row>
    <row r="7665" spans="1:7" ht="19.5" thickTop="1" thickBot="1">
      <c r="A7665" s="22"/>
      <c r="B7665" s="22"/>
      <c r="C7665" s="22" t="str">
        <f>IF(B7665&gt;0,VLOOKUP(B7665,'الموردين والمخازن'!$A$9:$L$10006,2,0)," ")</f>
        <v xml:space="preserve"> </v>
      </c>
      <c r="D7665" s="22"/>
      <c r="E7665" s="22"/>
      <c r="F7665" s="33"/>
      <c r="G7665" s="69" t="str">
        <f t="shared" si="119"/>
        <v/>
      </c>
    </row>
    <row r="7666" spans="1:7" ht="19.5" thickTop="1" thickBot="1">
      <c r="A7666" s="22"/>
      <c r="B7666" s="22"/>
      <c r="C7666" s="22" t="str">
        <f>IF(B7666&gt;0,VLOOKUP(B7666,'الموردين والمخازن'!$A$9:$L$10006,2,0)," ")</f>
        <v xml:space="preserve"> </v>
      </c>
      <c r="D7666" s="22"/>
      <c r="E7666" s="22"/>
      <c r="F7666" s="33"/>
      <c r="G7666" s="69" t="str">
        <f t="shared" si="119"/>
        <v/>
      </c>
    </row>
    <row r="7667" spans="1:7" ht="19.5" thickTop="1" thickBot="1">
      <c r="A7667" s="22"/>
      <c r="B7667" s="22"/>
      <c r="C7667" s="22" t="str">
        <f>IF(B7667&gt;0,VLOOKUP(B7667,'الموردين والمخازن'!$A$9:$L$10006,2,0)," ")</f>
        <v xml:space="preserve"> </v>
      </c>
      <c r="D7667" s="22"/>
      <c r="E7667" s="22"/>
      <c r="F7667" s="33"/>
      <c r="G7667" s="69" t="str">
        <f t="shared" si="119"/>
        <v/>
      </c>
    </row>
    <row r="7668" spans="1:7" ht="19.5" thickTop="1" thickBot="1">
      <c r="A7668" s="22"/>
      <c r="B7668" s="22"/>
      <c r="C7668" s="22" t="str">
        <f>IF(B7668&gt;0,VLOOKUP(B7668,'الموردين والمخازن'!$A$9:$L$10006,2,0)," ")</f>
        <v xml:space="preserve"> </v>
      </c>
      <c r="D7668" s="22"/>
      <c r="E7668" s="22"/>
      <c r="F7668" s="33"/>
      <c r="G7668" s="69" t="str">
        <f t="shared" si="119"/>
        <v/>
      </c>
    </row>
    <row r="7669" spans="1:7" ht="19.5" thickTop="1" thickBot="1">
      <c r="A7669" s="22"/>
      <c r="B7669" s="22"/>
      <c r="C7669" s="22" t="str">
        <f>IF(B7669&gt;0,VLOOKUP(B7669,'الموردين والمخازن'!$A$9:$L$10006,2,0)," ")</f>
        <v xml:space="preserve"> </v>
      </c>
      <c r="D7669" s="22"/>
      <c r="E7669" s="22"/>
      <c r="F7669" s="33"/>
      <c r="G7669" s="69" t="str">
        <f t="shared" si="119"/>
        <v/>
      </c>
    </row>
    <row r="7670" spans="1:7" ht="19.5" thickTop="1" thickBot="1">
      <c r="A7670" s="22"/>
      <c r="B7670" s="22"/>
      <c r="C7670" s="22" t="str">
        <f>IF(B7670&gt;0,VLOOKUP(B7670,'الموردين والمخازن'!$A$9:$L$10006,2,0)," ")</f>
        <v xml:space="preserve"> </v>
      </c>
      <c r="D7670" s="22"/>
      <c r="E7670" s="22"/>
      <c r="F7670" s="33"/>
      <c r="G7670" s="69" t="str">
        <f t="shared" si="119"/>
        <v/>
      </c>
    </row>
    <row r="7671" spans="1:7" ht="19.5" thickTop="1" thickBot="1">
      <c r="A7671" s="22"/>
      <c r="B7671" s="22"/>
      <c r="C7671" s="22" t="str">
        <f>IF(B7671&gt;0,VLOOKUP(B7671,'الموردين والمخازن'!$A$9:$L$10006,2,0)," ")</f>
        <v xml:space="preserve"> </v>
      </c>
      <c r="D7671" s="22"/>
      <c r="E7671" s="22"/>
      <c r="F7671" s="33"/>
      <c r="G7671" s="69" t="str">
        <f t="shared" si="119"/>
        <v/>
      </c>
    </row>
    <row r="7672" spans="1:7" ht="19.5" thickTop="1" thickBot="1">
      <c r="A7672" s="22"/>
      <c r="B7672" s="22"/>
      <c r="C7672" s="22" t="str">
        <f>IF(B7672&gt;0,VLOOKUP(B7672,'الموردين والمخازن'!$A$9:$L$10006,2,0)," ")</f>
        <v xml:space="preserve"> </v>
      </c>
      <c r="D7672" s="22"/>
      <c r="E7672" s="22"/>
      <c r="F7672" s="33"/>
      <c r="G7672" s="69" t="str">
        <f t="shared" si="119"/>
        <v/>
      </c>
    </row>
    <row r="7673" spans="1:7" ht="19.5" thickTop="1" thickBot="1">
      <c r="A7673" s="22"/>
      <c r="B7673" s="22"/>
      <c r="C7673" s="22" t="str">
        <f>IF(B7673&gt;0,VLOOKUP(B7673,'الموردين والمخازن'!$A$9:$L$10006,2,0)," ")</f>
        <v xml:space="preserve"> </v>
      </c>
      <c r="D7673" s="22"/>
      <c r="E7673" s="22"/>
      <c r="F7673" s="33"/>
      <c r="G7673" s="69" t="str">
        <f t="shared" si="119"/>
        <v/>
      </c>
    </row>
    <row r="7674" spans="1:7" ht="19.5" thickTop="1" thickBot="1">
      <c r="A7674" s="22"/>
      <c r="B7674" s="22"/>
      <c r="C7674" s="22" t="str">
        <f>IF(B7674&gt;0,VLOOKUP(B7674,'الموردين والمخازن'!$A$9:$L$10006,2,0)," ")</f>
        <v xml:space="preserve"> </v>
      </c>
      <c r="D7674" s="22"/>
      <c r="E7674" s="22"/>
      <c r="F7674" s="33"/>
      <c r="G7674" s="69" t="str">
        <f t="shared" si="119"/>
        <v/>
      </c>
    </row>
    <row r="7675" spans="1:7" ht="19.5" thickTop="1" thickBot="1">
      <c r="A7675" s="22"/>
      <c r="B7675" s="22"/>
      <c r="C7675" s="22" t="str">
        <f>IF(B7675&gt;0,VLOOKUP(B7675,'الموردين والمخازن'!$A$9:$L$10006,2,0)," ")</f>
        <v xml:space="preserve"> </v>
      </c>
      <c r="D7675" s="22"/>
      <c r="E7675" s="22"/>
      <c r="F7675" s="33"/>
      <c r="G7675" s="69" t="str">
        <f t="shared" si="119"/>
        <v/>
      </c>
    </row>
    <row r="7676" spans="1:7" ht="19.5" thickTop="1" thickBot="1">
      <c r="A7676" s="22"/>
      <c r="B7676" s="22"/>
      <c r="C7676" s="22" t="str">
        <f>IF(B7676&gt;0,VLOOKUP(B7676,'الموردين والمخازن'!$A$9:$L$10006,2,0)," ")</f>
        <v xml:space="preserve"> </v>
      </c>
      <c r="D7676" s="22"/>
      <c r="E7676" s="22"/>
      <c r="F7676" s="33"/>
      <c r="G7676" s="69" t="str">
        <f t="shared" si="119"/>
        <v/>
      </c>
    </row>
    <row r="7677" spans="1:7" ht="19.5" thickTop="1" thickBot="1">
      <c r="A7677" s="22"/>
      <c r="B7677" s="22"/>
      <c r="C7677" s="22" t="str">
        <f>IF(B7677&gt;0,VLOOKUP(B7677,'الموردين والمخازن'!$A$9:$L$10006,2,0)," ")</f>
        <v xml:space="preserve"> </v>
      </c>
      <c r="D7677" s="22"/>
      <c r="E7677" s="22"/>
      <c r="F7677" s="33"/>
      <c r="G7677" s="69" t="str">
        <f t="shared" si="119"/>
        <v/>
      </c>
    </row>
    <row r="7678" spans="1:7" ht="19.5" thickTop="1" thickBot="1">
      <c r="A7678" s="22"/>
      <c r="B7678" s="22"/>
      <c r="C7678" s="22" t="str">
        <f>IF(B7678&gt;0,VLOOKUP(B7678,'الموردين والمخازن'!$A$9:$L$10006,2,0)," ")</f>
        <v xml:space="preserve"> </v>
      </c>
      <c r="D7678" s="22"/>
      <c r="E7678" s="22"/>
      <c r="F7678" s="33"/>
      <c r="G7678" s="69" t="str">
        <f t="shared" si="119"/>
        <v/>
      </c>
    </row>
    <row r="7679" spans="1:7" ht="19.5" thickTop="1" thickBot="1">
      <c r="A7679" s="22"/>
      <c r="B7679" s="22"/>
      <c r="C7679" s="22" t="str">
        <f>IF(B7679&gt;0,VLOOKUP(B7679,'الموردين والمخازن'!$A$9:$L$10006,2,0)," ")</f>
        <v xml:space="preserve"> </v>
      </c>
      <c r="D7679" s="22"/>
      <c r="E7679" s="22"/>
      <c r="F7679" s="33"/>
      <c r="G7679" s="69" t="str">
        <f t="shared" si="119"/>
        <v/>
      </c>
    </row>
    <row r="7680" spans="1:7" ht="19.5" thickTop="1" thickBot="1">
      <c r="A7680" s="22"/>
      <c r="B7680" s="22"/>
      <c r="C7680" s="22" t="str">
        <f>IF(B7680&gt;0,VLOOKUP(B7680,'الموردين والمخازن'!$A$9:$L$10006,2,0)," ")</f>
        <v xml:space="preserve"> </v>
      </c>
      <c r="D7680" s="22"/>
      <c r="E7680" s="22"/>
      <c r="F7680" s="33"/>
      <c r="G7680" s="69" t="str">
        <f t="shared" si="119"/>
        <v/>
      </c>
    </row>
    <row r="7681" spans="1:7" ht="19.5" thickTop="1" thickBot="1">
      <c r="A7681" s="22"/>
      <c r="B7681" s="22"/>
      <c r="C7681" s="22" t="str">
        <f>IF(B7681&gt;0,VLOOKUP(B7681,'الموردين والمخازن'!$A$9:$L$10006,2,0)," ")</f>
        <v xml:space="preserve"> </v>
      </c>
      <c r="D7681" s="22"/>
      <c r="E7681" s="22"/>
      <c r="F7681" s="33"/>
      <c r="G7681" s="69" t="str">
        <f t="shared" si="119"/>
        <v/>
      </c>
    </row>
    <row r="7682" spans="1:7" ht="19.5" thickTop="1" thickBot="1">
      <c r="A7682" s="22"/>
      <c r="B7682" s="22"/>
      <c r="C7682" s="22" t="str">
        <f>IF(B7682&gt;0,VLOOKUP(B7682,'الموردين والمخازن'!$A$9:$L$10006,2,0)," ")</f>
        <v xml:space="preserve"> </v>
      </c>
      <c r="D7682" s="22"/>
      <c r="E7682" s="22"/>
      <c r="F7682" s="33"/>
      <c r="G7682" s="69" t="str">
        <f t="shared" si="119"/>
        <v/>
      </c>
    </row>
    <row r="7683" spans="1:7" ht="19.5" thickTop="1" thickBot="1">
      <c r="A7683" s="22"/>
      <c r="B7683" s="22"/>
      <c r="C7683" s="22" t="str">
        <f>IF(B7683&gt;0,VLOOKUP(B7683,'الموردين والمخازن'!$A$9:$L$10006,2,0)," ")</f>
        <v xml:space="preserve"> </v>
      </c>
      <c r="D7683" s="22"/>
      <c r="E7683" s="22"/>
      <c r="F7683" s="33"/>
      <c r="G7683" s="69" t="str">
        <f t="shared" si="119"/>
        <v/>
      </c>
    </row>
    <row r="7684" spans="1:7" ht="19.5" thickTop="1" thickBot="1">
      <c r="A7684" s="22"/>
      <c r="B7684" s="22"/>
      <c r="C7684" s="22" t="str">
        <f>IF(B7684&gt;0,VLOOKUP(B7684,'الموردين والمخازن'!$A$9:$L$10006,2,0)," ")</f>
        <v xml:space="preserve"> </v>
      </c>
      <c r="D7684" s="22"/>
      <c r="E7684" s="22"/>
      <c r="F7684" s="33"/>
      <c r="G7684" s="69" t="str">
        <f t="shared" si="119"/>
        <v/>
      </c>
    </row>
    <row r="7685" spans="1:7" ht="19.5" thickTop="1" thickBot="1">
      <c r="A7685" s="22"/>
      <c r="B7685" s="22"/>
      <c r="C7685" s="22" t="str">
        <f>IF(B7685&gt;0,VLOOKUP(B7685,'الموردين والمخازن'!$A$9:$L$10006,2,0)," ")</f>
        <v xml:space="preserve"> </v>
      </c>
      <c r="D7685" s="22"/>
      <c r="E7685" s="22"/>
      <c r="F7685" s="33"/>
      <c r="G7685" s="69" t="str">
        <f t="shared" si="119"/>
        <v/>
      </c>
    </row>
    <row r="7686" spans="1:7" ht="19.5" thickTop="1" thickBot="1">
      <c r="A7686" s="22"/>
      <c r="B7686" s="22"/>
      <c r="C7686" s="22" t="str">
        <f>IF(B7686&gt;0,VLOOKUP(B7686,'الموردين والمخازن'!$A$9:$L$10006,2,0)," ")</f>
        <v xml:space="preserve"> </v>
      </c>
      <c r="D7686" s="22"/>
      <c r="E7686" s="22"/>
      <c r="F7686" s="33"/>
      <c r="G7686" s="69" t="str">
        <f t="shared" si="119"/>
        <v/>
      </c>
    </row>
    <row r="7687" spans="1:7" ht="19.5" thickTop="1" thickBot="1">
      <c r="A7687" s="22"/>
      <c r="B7687" s="22"/>
      <c r="C7687" s="22" t="str">
        <f>IF(B7687&gt;0,VLOOKUP(B7687,'الموردين والمخازن'!$A$9:$L$10006,2,0)," ")</f>
        <v xml:space="preserve"> </v>
      </c>
      <c r="D7687" s="22"/>
      <c r="E7687" s="22"/>
      <c r="F7687" s="33"/>
      <c r="G7687" s="69" t="str">
        <f t="shared" si="119"/>
        <v/>
      </c>
    </row>
    <row r="7688" spans="1:7" ht="19.5" thickTop="1" thickBot="1">
      <c r="A7688" s="22"/>
      <c r="B7688" s="22"/>
      <c r="C7688" s="22" t="str">
        <f>IF(B7688&gt;0,VLOOKUP(B7688,'الموردين والمخازن'!$A$9:$L$10006,2,0)," ")</f>
        <v xml:space="preserve"> </v>
      </c>
      <c r="D7688" s="22"/>
      <c r="E7688" s="22"/>
      <c r="F7688" s="33"/>
      <c r="G7688" s="69" t="str">
        <f t="shared" si="119"/>
        <v/>
      </c>
    </row>
    <row r="7689" spans="1:7" ht="19.5" thickTop="1" thickBot="1">
      <c r="A7689" s="22"/>
      <c r="B7689" s="22"/>
      <c r="C7689" s="22" t="str">
        <f>IF(B7689&gt;0,VLOOKUP(B7689,'الموردين والمخازن'!$A$9:$L$10006,2,0)," ")</f>
        <v xml:space="preserve"> </v>
      </c>
      <c r="D7689" s="22"/>
      <c r="E7689" s="22"/>
      <c r="F7689" s="33"/>
      <c r="G7689" s="69" t="str">
        <f t="shared" ref="G7689:G7752" si="120">B7689&amp;A7689</f>
        <v/>
      </c>
    </row>
    <row r="7690" spans="1:7" ht="19.5" thickTop="1" thickBot="1">
      <c r="A7690" s="22"/>
      <c r="B7690" s="22"/>
      <c r="C7690" s="22" t="str">
        <f>IF(B7690&gt;0,VLOOKUP(B7690,'الموردين والمخازن'!$A$9:$L$10006,2,0)," ")</f>
        <v xml:space="preserve"> </v>
      </c>
      <c r="D7690" s="22"/>
      <c r="E7690" s="22"/>
      <c r="F7690" s="33"/>
      <c r="G7690" s="69" t="str">
        <f t="shared" si="120"/>
        <v/>
      </c>
    </row>
    <row r="7691" spans="1:7" ht="19.5" thickTop="1" thickBot="1">
      <c r="A7691" s="22"/>
      <c r="B7691" s="22"/>
      <c r="C7691" s="22" t="str">
        <f>IF(B7691&gt;0,VLOOKUP(B7691,'الموردين والمخازن'!$A$9:$L$10006,2,0)," ")</f>
        <v xml:space="preserve"> </v>
      </c>
      <c r="D7691" s="22"/>
      <c r="E7691" s="22"/>
      <c r="F7691" s="33"/>
      <c r="G7691" s="69" t="str">
        <f t="shared" si="120"/>
        <v/>
      </c>
    </row>
    <row r="7692" spans="1:7" ht="19.5" thickTop="1" thickBot="1">
      <c r="A7692" s="22"/>
      <c r="B7692" s="22"/>
      <c r="C7692" s="22" t="str">
        <f>IF(B7692&gt;0,VLOOKUP(B7692,'الموردين والمخازن'!$A$9:$L$10006,2,0)," ")</f>
        <v xml:space="preserve"> </v>
      </c>
      <c r="D7692" s="22"/>
      <c r="E7692" s="22"/>
      <c r="F7692" s="33"/>
      <c r="G7692" s="69" t="str">
        <f t="shared" si="120"/>
        <v/>
      </c>
    </row>
    <row r="7693" spans="1:7" ht="19.5" thickTop="1" thickBot="1">
      <c r="A7693" s="22"/>
      <c r="B7693" s="22"/>
      <c r="C7693" s="22" t="str">
        <f>IF(B7693&gt;0,VLOOKUP(B7693,'الموردين والمخازن'!$A$9:$L$10006,2,0)," ")</f>
        <v xml:space="preserve"> </v>
      </c>
      <c r="D7693" s="22"/>
      <c r="E7693" s="22"/>
      <c r="F7693" s="33"/>
      <c r="G7693" s="69" t="str">
        <f t="shared" si="120"/>
        <v/>
      </c>
    </row>
    <row r="7694" spans="1:7" ht="19.5" thickTop="1" thickBot="1">
      <c r="A7694" s="22"/>
      <c r="B7694" s="22"/>
      <c r="C7694" s="22" t="str">
        <f>IF(B7694&gt;0,VLOOKUP(B7694,'الموردين والمخازن'!$A$9:$L$10006,2,0)," ")</f>
        <v xml:space="preserve"> </v>
      </c>
      <c r="D7694" s="22"/>
      <c r="E7694" s="22"/>
      <c r="F7694" s="33"/>
      <c r="G7694" s="69" t="str">
        <f t="shared" si="120"/>
        <v/>
      </c>
    </row>
    <row r="7695" spans="1:7" ht="19.5" thickTop="1" thickBot="1">
      <c r="A7695" s="22"/>
      <c r="B7695" s="22"/>
      <c r="C7695" s="22" t="str">
        <f>IF(B7695&gt;0,VLOOKUP(B7695,'الموردين والمخازن'!$A$9:$L$10006,2,0)," ")</f>
        <v xml:space="preserve"> </v>
      </c>
      <c r="D7695" s="22"/>
      <c r="E7695" s="22"/>
      <c r="F7695" s="33"/>
      <c r="G7695" s="69" t="str">
        <f t="shared" si="120"/>
        <v/>
      </c>
    </row>
    <row r="7696" spans="1:7" ht="19.5" thickTop="1" thickBot="1">
      <c r="A7696" s="22"/>
      <c r="B7696" s="22"/>
      <c r="C7696" s="22" t="str">
        <f>IF(B7696&gt;0,VLOOKUP(B7696,'الموردين والمخازن'!$A$9:$L$10006,2,0)," ")</f>
        <v xml:space="preserve"> </v>
      </c>
      <c r="D7696" s="22"/>
      <c r="E7696" s="22"/>
      <c r="F7696" s="33"/>
      <c r="G7696" s="69" t="str">
        <f t="shared" si="120"/>
        <v/>
      </c>
    </row>
    <row r="7697" spans="1:7" ht="19.5" thickTop="1" thickBot="1">
      <c r="A7697" s="22"/>
      <c r="B7697" s="22"/>
      <c r="C7697" s="22" t="str">
        <f>IF(B7697&gt;0,VLOOKUP(B7697,'الموردين والمخازن'!$A$9:$L$10006,2,0)," ")</f>
        <v xml:space="preserve"> </v>
      </c>
      <c r="D7697" s="22"/>
      <c r="E7697" s="22"/>
      <c r="F7697" s="33"/>
      <c r="G7697" s="69" t="str">
        <f t="shared" si="120"/>
        <v/>
      </c>
    </row>
    <row r="7698" spans="1:7" ht="19.5" thickTop="1" thickBot="1">
      <c r="A7698" s="22"/>
      <c r="B7698" s="22"/>
      <c r="C7698" s="22" t="str">
        <f>IF(B7698&gt;0,VLOOKUP(B7698,'الموردين والمخازن'!$A$9:$L$10006,2,0)," ")</f>
        <v xml:space="preserve"> </v>
      </c>
      <c r="D7698" s="22"/>
      <c r="E7698" s="22"/>
      <c r="F7698" s="33"/>
      <c r="G7698" s="69" t="str">
        <f t="shared" si="120"/>
        <v/>
      </c>
    </row>
    <row r="7699" spans="1:7" ht="19.5" thickTop="1" thickBot="1">
      <c r="A7699" s="22"/>
      <c r="B7699" s="22"/>
      <c r="C7699" s="22" t="str">
        <f>IF(B7699&gt;0,VLOOKUP(B7699,'الموردين والمخازن'!$A$9:$L$10006,2,0)," ")</f>
        <v xml:space="preserve"> </v>
      </c>
      <c r="D7699" s="22"/>
      <c r="E7699" s="22"/>
      <c r="F7699" s="33"/>
      <c r="G7699" s="69" t="str">
        <f t="shared" si="120"/>
        <v/>
      </c>
    </row>
    <row r="7700" spans="1:7" ht="19.5" thickTop="1" thickBot="1">
      <c r="A7700" s="22"/>
      <c r="B7700" s="22"/>
      <c r="C7700" s="22" t="str">
        <f>IF(B7700&gt;0,VLOOKUP(B7700,'الموردين والمخازن'!$A$9:$L$10006,2,0)," ")</f>
        <v xml:space="preserve"> </v>
      </c>
      <c r="D7700" s="22"/>
      <c r="E7700" s="22"/>
      <c r="F7700" s="33"/>
      <c r="G7700" s="69" t="str">
        <f t="shared" si="120"/>
        <v/>
      </c>
    </row>
    <row r="7701" spans="1:7" ht="19.5" thickTop="1" thickBot="1">
      <c r="A7701" s="22"/>
      <c r="B7701" s="22"/>
      <c r="C7701" s="22" t="str">
        <f>IF(B7701&gt;0,VLOOKUP(B7701,'الموردين والمخازن'!$A$9:$L$10006,2,0)," ")</f>
        <v xml:space="preserve"> </v>
      </c>
      <c r="D7701" s="22"/>
      <c r="E7701" s="22"/>
      <c r="F7701" s="33"/>
      <c r="G7701" s="69" t="str">
        <f t="shared" si="120"/>
        <v/>
      </c>
    </row>
    <row r="7702" spans="1:7" ht="19.5" thickTop="1" thickBot="1">
      <c r="A7702" s="22"/>
      <c r="B7702" s="22"/>
      <c r="C7702" s="22" t="str">
        <f>IF(B7702&gt;0,VLOOKUP(B7702,'الموردين والمخازن'!$A$9:$L$10006,2,0)," ")</f>
        <v xml:space="preserve"> </v>
      </c>
      <c r="D7702" s="22"/>
      <c r="E7702" s="22"/>
      <c r="F7702" s="33"/>
      <c r="G7702" s="69" t="str">
        <f t="shared" si="120"/>
        <v/>
      </c>
    </row>
    <row r="7703" spans="1:7" ht="19.5" thickTop="1" thickBot="1">
      <c r="A7703" s="22"/>
      <c r="B7703" s="22"/>
      <c r="C7703" s="22" t="str">
        <f>IF(B7703&gt;0,VLOOKUP(B7703,'الموردين والمخازن'!$A$9:$L$10006,2,0)," ")</f>
        <v xml:space="preserve"> </v>
      </c>
      <c r="D7703" s="22"/>
      <c r="E7703" s="22"/>
      <c r="F7703" s="33"/>
      <c r="G7703" s="69" t="str">
        <f t="shared" si="120"/>
        <v/>
      </c>
    </row>
    <row r="7704" spans="1:7" ht="19.5" thickTop="1" thickBot="1">
      <c r="A7704" s="22"/>
      <c r="B7704" s="22"/>
      <c r="C7704" s="22" t="str">
        <f>IF(B7704&gt;0,VLOOKUP(B7704,'الموردين والمخازن'!$A$9:$L$10006,2,0)," ")</f>
        <v xml:space="preserve"> </v>
      </c>
      <c r="D7704" s="22"/>
      <c r="E7704" s="22"/>
      <c r="F7704" s="33"/>
      <c r="G7704" s="69" t="str">
        <f t="shared" si="120"/>
        <v/>
      </c>
    </row>
    <row r="7705" spans="1:7" ht="19.5" thickTop="1" thickBot="1">
      <c r="A7705" s="22"/>
      <c r="B7705" s="22"/>
      <c r="C7705" s="22" t="str">
        <f>IF(B7705&gt;0,VLOOKUP(B7705,'الموردين والمخازن'!$A$9:$L$10006,2,0)," ")</f>
        <v xml:space="preserve"> </v>
      </c>
      <c r="D7705" s="22"/>
      <c r="E7705" s="22"/>
      <c r="F7705" s="33"/>
      <c r="G7705" s="69" t="str">
        <f t="shared" si="120"/>
        <v/>
      </c>
    </row>
    <row r="7706" spans="1:7" ht="19.5" thickTop="1" thickBot="1">
      <c r="A7706" s="22"/>
      <c r="B7706" s="22"/>
      <c r="C7706" s="22" t="str">
        <f>IF(B7706&gt;0,VLOOKUP(B7706,'الموردين والمخازن'!$A$9:$L$10006,2,0)," ")</f>
        <v xml:space="preserve"> </v>
      </c>
      <c r="D7706" s="22"/>
      <c r="E7706" s="22"/>
      <c r="F7706" s="33"/>
      <c r="G7706" s="69" t="str">
        <f t="shared" si="120"/>
        <v/>
      </c>
    </row>
    <row r="7707" spans="1:7" ht="19.5" thickTop="1" thickBot="1">
      <c r="A7707" s="22"/>
      <c r="B7707" s="22"/>
      <c r="C7707" s="22" t="str">
        <f>IF(B7707&gt;0,VLOOKUP(B7707,'الموردين والمخازن'!$A$9:$L$10006,2,0)," ")</f>
        <v xml:space="preserve"> </v>
      </c>
      <c r="D7707" s="22"/>
      <c r="E7707" s="22"/>
      <c r="F7707" s="33"/>
      <c r="G7707" s="69" t="str">
        <f t="shared" si="120"/>
        <v/>
      </c>
    </row>
    <row r="7708" spans="1:7" ht="19.5" thickTop="1" thickBot="1">
      <c r="A7708" s="22"/>
      <c r="B7708" s="22"/>
      <c r="C7708" s="22" t="str">
        <f>IF(B7708&gt;0,VLOOKUP(B7708,'الموردين والمخازن'!$A$9:$L$10006,2,0)," ")</f>
        <v xml:space="preserve"> </v>
      </c>
      <c r="D7708" s="22"/>
      <c r="E7708" s="22"/>
      <c r="F7708" s="33"/>
      <c r="G7708" s="69" t="str">
        <f t="shared" si="120"/>
        <v/>
      </c>
    </row>
    <row r="7709" spans="1:7" ht="19.5" thickTop="1" thickBot="1">
      <c r="A7709" s="22"/>
      <c r="B7709" s="22"/>
      <c r="C7709" s="22" t="str">
        <f>IF(B7709&gt;0,VLOOKUP(B7709,'الموردين والمخازن'!$A$9:$L$10006,2,0)," ")</f>
        <v xml:space="preserve"> </v>
      </c>
      <c r="D7709" s="22"/>
      <c r="E7709" s="22"/>
      <c r="F7709" s="33"/>
      <c r="G7709" s="69" t="str">
        <f t="shared" si="120"/>
        <v/>
      </c>
    </row>
    <row r="7710" spans="1:7" ht="19.5" thickTop="1" thickBot="1">
      <c r="A7710" s="22"/>
      <c r="B7710" s="22"/>
      <c r="C7710" s="22" t="str">
        <f>IF(B7710&gt;0,VLOOKUP(B7710,'الموردين والمخازن'!$A$9:$L$10006,2,0)," ")</f>
        <v xml:space="preserve"> </v>
      </c>
      <c r="D7710" s="22"/>
      <c r="E7710" s="22"/>
      <c r="F7710" s="33"/>
      <c r="G7710" s="69" t="str">
        <f t="shared" si="120"/>
        <v/>
      </c>
    </row>
    <row r="7711" spans="1:7" ht="19.5" thickTop="1" thickBot="1">
      <c r="A7711" s="22"/>
      <c r="B7711" s="22"/>
      <c r="C7711" s="22" t="str">
        <f>IF(B7711&gt;0,VLOOKUP(B7711,'الموردين والمخازن'!$A$9:$L$10006,2,0)," ")</f>
        <v xml:space="preserve"> </v>
      </c>
      <c r="D7711" s="22"/>
      <c r="E7711" s="22"/>
      <c r="F7711" s="33"/>
      <c r="G7711" s="69" t="str">
        <f t="shared" si="120"/>
        <v/>
      </c>
    </row>
    <row r="7712" spans="1:7" ht="19.5" thickTop="1" thickBot="1">
      <c r="A7712" s="22"/>
      <c r="B7712" s="22"/>
      <c r="C7712" s="22" t="str">
        <f>IF(B7712&gt;0,VLOOKUP(B7712,'الموردين والمخازن'!$A$9:$L$10006,2,0)," ")</f>
        <v xml:space="preserve"> </v>
      </c>
      <c r="D7712" s="22"/>
      <c r="E7712" s="22"/>
      <c r="F7712" s="33"/>
      <c r="G7712" s="69" t="str">
        <f t="shared" si="120"/>
        <v/>
      </c>
    </row>
    <row r="7713" spans="1:7" ht="19.5" thickTop="1" thickBot="1">
      <c r="A7713" s="22"/>
      <c r="B7713" s="22"/>
      <c r="C7713" s="22" t="str">
        <f>IF(B7713&gt;0,VLOOKUP(B7713,'الموردين والمخازن'!$A$9:$L$10006,2,0)," ")</f>
        <v xml:space="preserve"> </v>
      </c>
      <c r="D7713" s="22"/>
      <c r="E7713" s="22"/>
      <c r="F7713" s="33"/>
      <c r="G7713" s="69" t="str">
        <f t="shared" si="120"/>
        <v/>
      </c>
    </row>
    <row r="7714" spans="1:7" ht="19.5" thickTop="1" thickBot="1">
      <c r="A7714" s="22"/>
      <c r="B7714" s="22"/>
      <c r="C7714" s="22" t="str">
        <f>IF(B7714&gt;0,VLOOKUP(B7714,'الموردين والمخازن'!$A$9:$L$10006,2,0)," ")</f>
        <v xml:space="preserve"> </v>
      </c>
      <c r="D7714" s="22"/>
      <c r="E7714" s="22"/>
      <c r="F7714" s="33"/>
      <c r="G7714" s="69" t="str">
        <f t="shared" si="120"/>
        <v/>
      </c>
    </row>
    <row r="7715" spans="1:7" ht="19.5" thickTop="1" thickBot="1">
      <c r="A7715" s="22"/>
      <c r="B7715" s="22"/>
      <c r="C7715" s="22" t="str">
        <f>IF(B7715&gt;0,VLOOKUP(B7715,'الموردين والمخازن'!$A$9:$L$10006,2,0)," ")</f>
        <v xml:space="preserve"> </v>
      </c>
      <c r="D7715" s="22"/>
      <c r="E7715" s="22"/>
      <c r="F7715" s="33"/>
      <c r="G7715" s="69" t="str">
        <f t="shared" si="120"/>
        <v/>
      </c>
    </row>
    <row r="7716" spans="1:7" ht="19.5" thickTop="1" thickBot="1">
      <c r="A7716" s="22"/>
      <c r="B7716" s="22"/>
      <c r="C7716" s="22" t="str">
        <f>IF(B7716&gt;0,VLOOKUP(B7716,'الموردين والمخازن'!$A$9:$L$10006,2,0)," ")</f>
        <v xml:space="preserve"> </v>
      </c>
      <c r="D7716" s="22"/>
      <c r="E7716" s="22"/>
      <c r="F7716" s="33"/>
      <c r="G7716" s="69" t="str">
        <f t="shared" si="120"/>
        <v/>
      </c>
    </row>
    <row r="7717" spans="1:7" ht="19.5" thickTop="1" thickBot="1">
      <c r="A7717" s="22"/>
      <c r="B7717" s="22"/>
      <c r="C7717" s="22" t="str">
        <f>IF(B7717&gt;0,VLOOKUP(B7717,'الموردين والمخازن'!$A$9:$L$10006,2,0)," ")</f>
        <v xml:space="preserve"> </v>
      </c>
      <c r="D7717" s="22"/>
      <c r="E7717" s="22"/>
      <c r="F7717" s="33"/>
      <c r="G7717" s="69" t="str">
        <f t="shared" si="120"/>
        <v/>
      </c>
    </row>
    <row r="7718" spans="1:7" ht="19.5" thickTop="1" thickBot="1">
      <c r="A7718" s="22"/>
      <c r="B7718" s="22"/>
      <c r="C7718" s="22" t="str">
        <f>IF(B7718&gt;0,VLOOKUP(B7718,'الموردين والمخازن'!$A$9:$L$10006,2,0)," ")</f>
        <v xml:space="preserve"> </v>
      </c>
      <c r="D7718" s="22"/>
      <c r="E7718" s="22"/>
      <c r="F7718" s="33"/>
      <c r="G7718" s="69" t="str">
        <f t="shared" si="120"/>
        <v/>
      </c>
    </row>
    <row r="7719" spans="1:7" ht="19.5" thickTop="1" thickBot="1">
      <c r="A7719" s="22"/>
      <c r="B7719" s="22"/>
      <c r="C7719" s="22" t="str">
        <f>IF(B7719&gt;0,VLOOKUP(B7719,'الموردين والمخازن'!$A$9:$L$10006,2,0)," ")</f>
        <v xml:space="preserve"> </v>
      </c>
      <c r="D7719" s="22"/>
      <c r="E7719" s="22"/>
      <c r="F7719" s="33"/>
      <c r="G7719" s="69" t="str">
        <f t="shared" si="120"/>
        <v/>
      </c>
    </row>
    <row r="7720" spans="1:7" ht="19.5" thickTop="1" thickBot="1">
      <c r="A7720" s="22"/>
      <c r="B7720" s="22"/>
      <c r="C7720" s="22" t="str">
        <f>IF(B7720&gt;0,VLOOKUP(B7720,'الموردين والمخازن'!$A$9:$L$10006,2,0)," ")</f>
        <v xml:space="preserve"> </v>
      </c>
      <c r="D7720" s="22"/>
      <c r="E7720" s="22"/>
      <c r="F7720" s="33"/>
      <c r="G7720" s="69" t="str">
        <f t="shared" si="120"/>
        <v/>
      </c>
    </row>
    <row r="7721" spans="1:7" ht="19.5" thickTop="1" thickBot="1">
      <c r="A7721" s="22"/>
      <c r="B7721" s="22"/>
      <c r="C7721" s="22" t="str">
        <f>IF(B7721&gt;0,VLOOKUP(B7721,'الموردين والمخازن'!$A$9:$L$10006,2,0)," ")</f>
        <v xml:space="preserve"> </v>
      </c>
      <c r="D7721" s="22"/>
      <c r="E7721" s="22"/>
      <c r="F7721" s="33"/>
      <c r="G7721" s="69" t="str">
        <f t="shared" si="120"/>
        <v/>
      </c>
    </row>
    <row r="7722" spans="1:7" ht="19.5" thickTop="1" thickBot="1">
      <c r="A7722" s="22"/>
      <c r="B7722" s="22"/>
      <c r="C7722" s="22" t="str">
        <f>IF(B7722&gt;0,VLOOKUP(B7722,'الموردين والمخازن'!$A$9:$L$10006,2,0)," ")</f>
        <v xml:space="preserve"> </v>
      </c>
      <c r="D7722" s="22"/>
      <c r="E7722" s="22"/>
      <c r="F7722" s="33"/>
      <c r="G7722" s="69" t="str">
        <f t="shared" si="120"/>
        <v/>
      </c>
    </row>
    <row r="7723" spans="1:7" ht="19.5" thickTop="1" thickBot="1">
      <c r="A7723" s="22"/>
      <c r="B7723" s="22"/>
      <c r="C7723" s="22" t="str">
        <f>IF(B7723&gt;0,VLOOKUP(B7723,'الموردين والمخازن'!$A$9:$L$10006,2,0)," ")</f>
        <v xml:space="preserve"> </v>
      </c>
      <c r="D7723" s="22"/>
      <c r="E7723" s="22"/>
      <c r="F7723" s="33"/>
      <c r="G7723" s="69" t="str">
        <f t="shared" si="120"/>
        <v/>
      </c>
    </row>
    <row r="7724" spans="1:7" ht="19.5" thickTop="1" thickBot="1">
      <c r="A7724" s="22"/>
      <c r="B7724" s="22"/>
      <c r="C7724" s="22" t="str">
        <f>IF(B7724&gt;0,VLOOKUP(B7724,'الموردين والمخازن'!$A$9:$L$10006,2,0)," ")</f>
        <v xml:space="preserve"> </v>
      </c>
      <c r="D7724" s="22"/>
      <c r="E7724" s="22"/>
      <c r="F7724" s="33"/>
      <c r="G7724" s="69" t="str">
        <f t="shared" si="120"/>
        <v/>
      </c>
    </row>
    <row r="7725" spans="1:7" ht="19.5" thickTop="1" thickBot="1">
      <c r="A7725" s="22"/>
      <c r="B7725" s="22"/>
      <c r="C7725" s="22" t="str">
        <f>IF(B7725&gt;0,VLOOKUP(B7725,'الموردين والمخازن'!$A$9:$L$10006,2,0)," ")</f>
        <v xml:space="preserve"> </v>
      </c>
      <c r="D7725" s="22"/>
      <c r="E7725" s="22"/>
      <c r="F7725" s="33"/>
      <c r="G7725" s="69" t="str">
        <f t="shared" si="120"/>
        <v/>
      </c>
    </row>
    <row r="7726" spans="1:7" ht="19.5" thickTop="1" thickBot="1">
      <c r="A7726" s="22"/>
      <c r="B7726" s="22"/>
      <c r="C7726" s="22" t="str">
        <f>IF(B7726&gt;0,VLOOKUP(B7726,'الموردين والمخازن'!$A$9:$L$10006,2,0)," ")</f>
        <v xml:space="preserve"> </v>
      </c>
      <c r="D7726" s="22"/>
      <c r="E7726" s="22"/>
      <c r="F7726" s="33"/>
      <c r="G7726" s="69" t="str">
        <f t="shared" si="120"/>
        <v/>
      </c>
    </row>
    <row r="7727" spans="1:7" ht="19.5" thickTop="1" thickBot="1">
      <c r="A7727" s="22"/>
      <c r="B7727" s="22"/>
      <c r="C7727" s="22" t="str">
        <f>IF(B7727&gt;0,VLOOKUP(B7727,'الموردين والمخازن'!$A$9:$L$10006,2,0)," ")</f>
        <v xml:space="preserve"> </v>
      </c>
      <c r="D7727" s="22"/>
      <c r="E7727" s="22"/>
      <c r="F7727" s="33"/>
      <c r="G7727" s="69" t="str">
        <f t="shared" si="120"/>
        <v/>
      </c>
    </row>
    <row r="7728" spans="1:7" ht="19.5" thickTop="1" thickBot="1">
      <c r="A7728" s="22"/>
      <c r="B7728" s="22"/>
      <c r="C7728" s="22" t="str">
        <f>IF(B7728&gt;0,VLOOKUP(B7728,'الموردين والمخازن'!$A$9:$L$10006,2,0)," ")</f>
        <v xml:space="preserve"> </v>
      </c>
      <c r="D7728" s="22"/>
      <c r="E7728" s="22"/>
      <c r="F7728" s="33"/>
      <c r="G7728" s="69" t="str">
        <f t="shared" si="120"/>
        <v/>
      </c>
    </row>
    <row r="7729" spans="1:7" ht="19.5" thickTop="1" thickBot="1">
      <c r="A7729" s="22"/>
      <c r="B7729" s="22"/>
      <c r="C7729" s="22" t="str">
        <f>IF(B7729&gt;0,VLOOKUP(B7729,'الموردين والمخازن'!$A$9:$L$10006,2,0)," ")</f>
        <v xml:space="preserve"> </v>
      </c>
      <c r="D7729" s="22"/>
      <c r="E7729" s="22"/>
      <c r="F7729" s="33"/>
      <c r="G7729" s="69" t="str">
        <f t="shared" si="120"/>
        <v/>
      </c>
    </row>
    <row r="7730" spans="1:7" ht="19.5" thickTop="1" thickBot="1">
      <c r="A7730" s="22"/>
      <c r="B7730" s="22"/>
      <c r="C7730" s="22" t="str">
        <f>IF(B7730&gt;0,VLOOKUP(B7730,'الموردين والمخازن'!$A$9:$L$10006,2,0)," ")</f>
        <v xml:space="preserve"> </v>
      </c>
      <c r="D7730" s="22"/>
      <c r="E7730" s="22"/>
      <c r="F7730" s="33"/>
      <c r="G7730" s="69" t="str">
        <f t="shared" si="120"/>
        <v/>
      </c>
    </row>
    <row r="7731" spans="1:7" ht="19.5" thickTop="1" thickBot="1">
      <c r="A7731" s="22"/>
      <c r="B7731" s="22"/>
      <c r="C7731" s="22" t="str">
        <f>IF(B7731&gt;0,VLOOKUP(B7731,'الموردين والمخازن'!$A$9:$L$10006,2,0)," ")</f>
        <v xml:space="preserve"> </v>
      </c>
      <c r="D7731" s="22"/>
      <c r="E7731" s="22"/>
      <c r="F7731" s="33"/>
      <c r="G7731" s="69" t="str">
        <f t="shared" si="120"/>
        <v/>
      </c>
    </row>
    <row r="7732" spans="1:7" ht="19.5" thickTop="1" thickBot="1">
      <c r="A7732" s="22"/>
      <c r="B7732" s="22"/>
      <c r="C7732" s="22" t="str">
        <f>IF(B7732&gt;0,VLOOKUP(B7732,'الموردين والمخازن'!$A$9:$L$10006,2,0)," ")</f>
        <v xml:space="preserve"> </v>
      </c>
      <c r="D7732" s="22"/>
      <c r="E7732" s="22"/>
      <c r="F7732" s="33"/>
      <c r="G7732" s="69" t="str">
        <f t="shared" si="120"/>
        <v/>
      </c>
    </row>
    <row r="7733" spans="1:7" ht="19.5" thickTop="1" thickBot="1">
      <c r="A7733" s="22"/>
      <c r="B7733" s="22"/>
      <c r="C7733" s="22" t="str">
        <f>IF(B7733&gt;0,VLOOKUP(B7733,'الموردين والمخازن'!$A$9:$L$10006,2,0)," ")</f>
        <v xml:space="preserve"> </v>
      </c>
      <c r="D7733" s="22"/>
      <c r="E7733" s="22"/>
      <c r="F7733" s="33"/>
      <c r="G7733" s="69" t="str">
        <f t="shared" si="120"/>
        <v/>
      </c>
    </row>
    <row r="7734" spans="1:7" ht="19.5" thickTop="1" thickBot="1">
      <c r="A7734" s="22"/>
      <c r="B7734" s="22"/>
      <c r="C7734" s="22" t="str">
        <f>IF(B7734&gt;0,VLOOKUP(B7734,'الموردين والمخازن'!$A$9:$L$10006,2,0)," ")</f>
        <v xml:space="preserve"> </v>
      </c>
      <c r="D7734" s="22"/>
      <c r="E7734" s="22"/>
      <c r="F7734" s="33"/>
      <c r="G7734" s="69" t="str">
        <f t="shared" si="120"/>
        <v/>
      </c>
    </row>
    <row r="7735" spans="1:7" ht="19.5" thickTop="1" thickBot="1">
      <c r="A7735" s="22"/>
      <c r="B7735" s="22"/>
      <c r="C7735" s="22" t="str">
        <f>IF(B7735&gt;0,VLOOKUP(B7735,'الموردين والمخازن'!$A$9:$L$10006,2,0)," ")</f>
        <v xml:space="preserve"> </v>
      </c>
      <c r="D7735" s="22"/>
      <c r="E7735" s="22"/>
      <c r="F7735" s="33"/>
      <c r="G7735" s="69" t="str">
        <f t="shared" si="120"/>
        <v/>
      </c>
    </row>
    <row r="7736" spans="1:7" ht="19.5" thickTop="1" thickBot="1">
      <c r="A7736" s="22"/>
      <c r="B7736" s="22"/>
      <c r="C7736" s="22" t="str">
        <f>IF(B7736&gt;0,VLOOKUP(B7736,'الموردين والمخازن'!$A$9:$L$10006,2,0)," ")</f>
        <v xml:space="preserve"> </v>
      </c>
      <c r="D7736" s="22"/>
      <c r="E7736" s="22"/>
      <c r="F7736" s="33"/>
      <c r="G7736" s="69" t="str">
        <f t="shared" si="120"/>
        <v/>
      </c>
    </row>
    <row r="7737" spans="1:7" ht="19.5" thickTop="1" thickBot="1">
      <c r="A7737" s="22"/>
      <c r="B7737" s="22"/>
      <c r="C7737" s="22" t="str">
        <f>IF(B7737&gt;0,VLOOKUP(B7737,'الموردين والمخازن'!$A$9:$L$10006,2,0)," ")</f>
        <v xml:space="preserve"> </v>
      </c>
      <c r="D7737" s="22"/>
      <c r="E7737" s="22"/>
      <c r="F7737" s="33"/>
      <c r="G7737" s="69" t="str">
        <f t="shared" si="120"/>
        <v/>
      </c>
    </row>
    <row r="7738" spans="1:7" ht="19.5" thickTop="1" thickBot="1">
      <c r="A7738" s="22"/>
      <c r="B7738" s="22"/>
      <c r="C7738" s="22" t="str">
        <f>IF(B7738&gt;0,VLOOKUP(B7738,'الموردين والمخازن'!$A$9:$L$10006,2,0)," ")</f>
        <v xml:space="preserve"> </v>
      </c>
      <c r="D7738" s="22"/>
      <c r="E7738" s="22"/>
      <c r="F7738" s="33"/>
      <c r="G7738" s="69" t="str">
        <f t="shared" si="120"/>
        <v/>
      </c>
    </row>
    <row r="7739" spans="1:7" ht="19.5" thickTop="1" thickBot="1">
      <c r="A7739" s="22"/>
      <c r="B7739" s="22"/>
      <c r="C7739" s="22" t="str">
        <f>IF(B7739&gt;0,VLOOKUP(B7739,'الموردين والمخازن'!$A$9:$L$10006,2,0)," ")</f>
        <v xml:space="preserve"> </v>
      </c>
      <c r="D7739" s="22"/>
      <c r="E7739" s="22"/>
      <c r="F7739" s="33"/>
      <c r="G7739" s="69" t="str">
        <f t="shared" si="120"/>
        <v/>
      </c>
    </row>
    <row r="7740" spans="1:7" ht="19.5" thickTop="1" thickBot="1">
      <c r="A7740" s="22"/>
      <c r="B7740" s="22"/>
      <c r="C7740" s="22" t="str">
        <f>IF(B7740&gt;0,VLOOKUP(B7740,'الموردين والمخازن'!$A$9:$L$10006,2,0)," ")</f>
        <v xml:space="preserve"> </v>
      </c>
      <c r="D7740" s="22"/>
      <c r="E7740" s="22"/>
      <c r="F7740" s="33"/>
      <c r="G7740" s="69" t="str">
        <f t="shared" si="120"/>
        <v/>
      </c>
    </row>
    <row r="7741" spans="1:7" ht="19.5" thickTop="1" thickBot="1">
      <c r="A7741" s="22"/>
      <c r="B7741" s="22"/>
      <c r="C7741" s="22" t="str">
        <f>IF(B7741&gt;0,VLOOKUP(B7741,'الموردين والمخازن'!$A$9:$L$10006,2,0)," ")</f>
        <v xml:space="preserve"> </v>
      </c>
      <c r="D7741" s="22"/>
      <c r="E7741" s="22"/>
      <c r="F7741" s="33"/>
      <c r="G7741" s="69" t="str">
        <f t="shared" si="120"/>
        <v/>
      </c>
    </row>
    <row r="7742" spans="1:7" ht="19.5" thickTop="1" thickBot="1">
      <c r="A7742" s="22"/>
      <c r="B7742" s="22"/>
      <c r="C7742" s="22" t="str">
        <f>IF(B7742&gt;0,VLOOKUP(B7742,'الموردين والمخازن'!$A$9:$L$10006,2,0)," ")</f>
        <v xml:space="preserve"> </v>
      </c>
      <c r="D7742" s="22"/>
      <c r="E7742" s="22"/>
      <c r="F7742" s="33"/>
      <c r="G7742" s="69" t="str">
        <f t="shared" si="120"/>
        <v/>
      </c>
    </row>
    <row r="7743" spans="1:7" ht="19.5" thickTop="1" thickBot="1">
      <c r="A7743" s="22"/>
      <c r="B7743" s="22"/>
      <c r="C7743" s="22" t="str">
        <f>IF(B7743&gt;0,VLOOKUP(B7743,'الموردين والمخازن'!$A$9:$L$10006,2,0)," ")</f>
        <v xml:space="preserve"> </v>
      </c>
      <c r="D7743" s="22"/>
      <c r="E7743" s="22"/>
      <c r="F7743" s="33"/>
      <c r="G7743" s="69" t="str">
        <f t="shared" si="120"/>
        <v/>
      </c>
    </row>
    <row r="7744" spans="1:7" ht="19.5" thickTop="1" thickBot="1">
      <c r="A7744" s="22"/>
      <c r="B7744" s="22"/>
      <c r="C7744" s="22" t="str">
        <f>IF(B7744&gt;0,VLOOKUP(B7744,'الموردين والمخازن'!$A$9:$L$10006,2,0)," ")</f>
        <v xml:space="preserve"> </v>
      </c>
      <c r="D7744" s="22"/>
      <c r="E7744" s="22"/>
      <c r="F7744" s="33"/>
      <c r="G7744" s="69" t="str">
        <f t="shared" si="120"/>
        <v/>
      </c>
    </row>
    <row r="7745" spans="1:7" ht="19.5" thickTop="1" thickBot="1">
      <c r="A7745" s="22"/>
      <c r="B7745" s="22"/>
      <c r="C7745" s="22" t="str">
        <f>IF(B7745&gt;0,VLOOKUP(B7745,'الموردين والمخازن'!$A$9:$L$10006,2,0)," ")</f>
        <v xml:space="preserve"> </v>
      </c>
      <c r="D7745" s="22"/>
      <c r="E7745" s="22"/>
      <c r="F7745" s="33"/>
      <c r="G7745" s="69" t="str">
        <f t="shared" si="120"/>
        <v/>
      </c>
    </row>
    <row r="7746" spans="1:7" ht="19.5" thickTop="1" thickBot="1">
      <c r="A7746" s="22"/>
      <c r="B7746" s="22"/>
      <c r="C7746" s="22" t="str">
        <f>IF(B7746&gt;0,VLOOKUP(B7746,'الموردين والمخازن'!$A$9:$L$10006,2,0)," ")</f>
        <v xml:space="preserve"> </v>
      </c>
      <c r="D7746" s="22"/>
      <c r="E7746" s="22"/>
      <c r="F7746" s="33"/>
      <c r="G7746" s="69" t="str">
        <f t="shared" si="120"/>
        <v/>
      </c>
    </row>
    <row r="7747" spans="1:7" ht="19.5" thickTop="1" thickBot="1">
      <c r="A7747" s="22"/>
      <c r="B7747" s="22"/>
      <c r="C7747" s="22" t="str">
        <f>IF(B7747&gt;0,VLOOKUP(B7747,'الموردين والمخازن'!$A$9:$L$10006,2,0)," ")</f>
        <v xml:space="preserve"> </v>
      </c>
      <c r="D7747" s="22"/>
      <c r="E7747" s="22"/>
      <c r="F7747" s="33"/>
      <c r="G7747" s="69" t="str">
        <f t="shared" si="120"/>
        <v/>
      </c>
    </row>
    <row r="7748" spans="1:7" ht="19.5" thickTop="1" thickBot="1">
      <c r="A7748" s="22"/>
      <c r="B7748" s="22"/>
      <c r="C7748" s="22" t="str">
        <f>IF(B7748&gt;0,VLOOKUP(B7748,'الموردين والمخازن'!$A$9:$L$10006,2,0)," ")</f>
        <v xml:space="preserve"> </v>
      </c>
      <c r="D7748" s="22"/>
      <c r="E7748" s="22"/>
      <c r="F7748" s="33"/>
      <c r="G7748" s="69" t="str">
        <f t="shared" si="120"/>
        <v/>
      </c>
    </row>
    <row r="7749" spans="1:7" ht="19.5" thickTop="1" thickBot="1">
      <c r="A7749" s="22"/>
      <c r="B7749" s="22"/>
      <c r="C7749" s="22" t="str">
        <f>IF(B7749&gt;0,VLOOKUP(B7749,'الموردين والمخازن'!$A$9:$L$10006,2,0)," ")</f>
        <v xml:space="preserve"> </v>
      </c>
      <c r="D7749" s="22"/>
      <c r="E7749" s="22"/>
      <c r="F7749" s="33"/>
      <c r="G7749" s="69" t="str">
        <f t="shared" si="120"/>
        <v/>
      </c>
    </row>
    <row r="7750" spans="1:7" ht="19.5" thickTop="1" thickBot="1">
      <c r="A7750" s="22"/>
      <c r="B7750" s="22"/>
      <c r="C7750" s="22" t="str">
        <f>IF(B7750&gt;0,VLOOKUP(B7750,'الموردين والمخازن'!$A$9:$L$10006,2,0)," ")</f>
        <v xml:space="preserve"> </v>
      </c>
      <c r="D7750" s="22"/>
      <c r="E7750" s="22"/>
      <c r="F7750" s="33"/>
      <c r="G7750" s="69" t="str">
        <f t="shared" si="120"/>
        <v/>
      </c>
    </row>
    <row r="7751" spans="1:7" ht="19.5" thickTop="1" thickBot="1">
      <c r="A7751" s="22"/>
      <c r="B7751" s="22"/>
      <c r="C7751" s="22" t="str">
        <f>IF(B7751&gt;0,VLOOKUP(B7751,'الموردين والمخازن'!$A$9:$L$10006,2,0)," ")</f>
        <v xml:space="preserve"> </v>
      </c>
      <c r="D7751" s="22"/>
      <c r="E7751" s="22"/>
      <c r="F7751" s="33"/>
      <c r="G7751" s="69" t="str">
        <f t="shared" si="120"/>
        <v/>
      </c>
    </row>
    <row r="7752" spans="1:7" ht="19.5" thickTop="1" thickBot="1">
      <c r="A7752" s="22"/>
      <c r="B7752" s="22"/>
      <c r="C7752" s="22" t="str">
        <f>IF(B7752&gt;0,VLOOKUP(B7752,'الموردين والمخازن'!$A$9:$L$10006,2,0)," ")</f>
        <v xml:space="preserve"> </v>
      </c>
      <c r="D7752" s="22"/>
      <c r="E7752" s="22"/>
      <c r="F7752" s="33"/>
      <c r="G7752" s="69" t="str">
        <f t="shared" si="120"/>
        <v/>
      </c>
    </row>
    <row r="7753" spans="1:7" ht="19.5" thickTop="1" thickBot="1">
      <c r="A7753" s="22"/>
      <c r="B7753" s="22"/>
      <c r="C7753" s="22" t="str">
        <f>IF(B7753&gt;0,VLOOKUP(B7753,'الموردين والمخازن'!$A$9:$L$10006,2,0)," ")</f>
        <v xml:space="preserve"> </v>
      </c>
      <c r="D7753" s="22"/>
      <c r="E7753" s="22"/>
      <c r="F7753" s="33"/>
      <c r="G7753" s="69" t="str">
        <f t="shared" ref="G7753:G7816" si="121">B7753&amp;A7753</f>
        <v/>
      </c>
    </row>
    <row r="7754" spans="1:7" ht="19.5" thickTop="1" thickBot="1">
      <c r="A7754" s="22"/>
      <c r="B7754" s="22"/>
      <c r="C7754" s="22" t="str">
        <f>IF(B7754&gt;0,VLOOKUP(B7754,'الموردين والمخازن'!$A$9:$L$10006,2,0)," ")</f>
        <v xml:space="preserve"> </v>
      </c>
      <c r="D7754" s="22"/>
      <c r="E7754" s="22"/>
      <c r="F7754" s="33"/>
      <c r="G7754" s="69" t="str">
        <f t="shared" si="121"/>
        <v/>
      </c>
    </row>
    <row r="7755" spans="1:7" ht="19.5" thickTop="1" thickBot="1">
      <c r="A7755" s="22"/>
      <c r="B7755" s="22"/>
      <c r="C7755" s="22" t="str">
        <f>IF(B7755&gt;0,VLOOKUP(B7755,'الموردين والمخازن'!$A$9:$L$10006,2,0)," ")</f>
        <v xml:space="preserve"> </v>
      </c>
      <c r="D7755" s="22"/>
      <c r="E7755" s="22"/>
      <c r="F7755" s="33"/>
      <c r="G7755" s="69" t="str">
        <f t="shared" si="121"/>
        <v/>
      </c>
    </row>
    <row r="7756" spans="1:7" ht="19.5" thickTop="1" thickBot="1">
      <c r="A7756" s="22"/>
      <c r="B7756" s="22"/>
      <c r="C7756" s="22" t="str">
        <f>IF(B7756&gt;0,VLOOKUP(B7756,'الموردين والمخازن'!$A$9:$L$10006,2,0)," ")</f>
        <v xml:space="preserve"> </v>
      </c>
      <c r="D7756" s="22"/>
      <c r="E7756" s="22"/>
      <c r="F7756" s="33"/>
      <c r="G7756" s="69" t="str">
        <f t="shared" si="121"/>
        <v/>
      </c>
    </row>
    <row r="7757" spans="1:7" ht="19.5" thickTop="1" thickBot="1">
      <c r="A7757" s="22"/>
      <c r="B7757" s="22"/>
      <c r="C7757" s="22" t="str">
        <f>IF(B7757&gt;0,VLOOKUP(B7757,'الموردين والمخازن'!$A$9:$L$10006,2,0)," ")</f>
        <v xml:space="preserve"> </v>
      </c>
      <c r="D7757" s="22"/>
      <c r="E7757" s="22"/>
      <c r="F7757" s="33"/>
      <c r="G7757" s="69" t="str">
        <f t="shared" si="121"/>
        <v/>
      </c>
    </row>
    <row r="7758" spans="1:7" ht="19.5" thickTop="1" thickBot="1">
      <c r="A7758" s="22"/>
      <c r="B7758" s="22"/>
      <c r="C7758" s="22" t="str">
        <f>IF(B7758&gt;0,VLOOKUP(B7758,'الموردين والمخازن'!$A$9:$L$10006,2,0)," ")</f>
        <v xml:space="preserve"> </v>
      </c>
      <c r="D7758" s="22"/>
      <c r="E7758" s="22"/>
      <c r="F7758" s="33"/>
      <c r="G7758" s="69" t="str">
        <f t="shared" si="121"/>
        <v/>
      </c>
    </row>
    <row r="7759" spans="1:7" ht="19.5" thickTop="1" thickBot="1">
      <c r="A7759" s="22"/>
      <c r="B7759" s="22"/>
      <c r="C7759" s="22" t="str">
        <f>IF(B7759&gt;0,VLOOKUP(B7759,'الموردين والمخازن'!$A$9:$L$10006,2,0)," ")</f>
        <v xml:space="preserve"> </v>
      </c>
      <c r="D7759" s="22"/>
      <c r="E7759" s="22"/>
      <c r="F7759" s="33"/>
      <c r="G7759" s="69" t="str">
        <f t="shared" si="121"/>
        <v/>
      </c>
    </row>
    <row r="7760" spans="1:7" ht="19.5" thickTop="1" thickBot="1">
      <c r="A7760" s="22"/>
      <c r="B7760" s="22"/>
      <c r="C7760" s="22" t="str">
        <f>IF(B7760&gt;0,VLOOKUP(B7760,'الموردين والمخازن'!$A$9:$L$10006,2,0)," ")</f>
        <v xml:space="preserve"> </v>
      </c>
      <c r="D7760" s="22"/>
      <c r="E7760" s="22"/>
      <c r="F7760" s="33"/>
      <c r="G7760" s="69" t="str">
        <f t="shared" si="121"/>
        <v/>
      </c>
    </row>
    <row r="7761" spans="1:7" ht="19.5" thickTop="1" thickBot="1">
      <c r="A7761" s="22"/>
      <c r="B7761" s="22"/>
      <c r="C7761" s="22" t="str">
        <f>IF(B7761&gt;0,VLOOKUP(B7761,'الموردين والمخازن'!$A$9:$L$10006,2,0)," ")</f>
        <v xml:space="preserve"> </v>
      </c>
      <c r="D7761" s="22"/>
      <c r="E7761" s="22"/>
      <c r="F7761" s="33"/>
      <c r="G7761" s="69" t="str">
        <f t="shared" si="121"/>
        <v/>
      </c>
    </row>
    <row r="7762" spans="1:7" ht="19.5" thickTop="1" thickBot="1">
      <c r="A7762" s="22"/>
      <c r="B7762" s="22"/>
      <c r="C7762" s="22" t="str">
        <f>IF(B7762&gt;0,VLOOKUP(B7762,'الموردين والمخازن'!$A$9:$L$10006,2,0)," ")</f>
        <v xml:space="preserve"> </v>
      </c>
      <c r="D7762" s="22"/>
      <c r="E7762" s="22"/>
      <c r="F7762" s="33"/>
      <c r="G7762" s="69" t="str">
        <f t="shared" si="121"/>
        <v/>
      </c>
    </row>
    <row r="7763" spans="1:7" ht="19.5" thickTop="1" thickBot="1">
      <c r="A7763" s="22"/>
      <c r="B7763" s="22"/>
      <c r="C7763" s="22" t="str">
        <f>IF(B7763&gt;0,VLOOKUP(B7763,'الموردين والمخازن'!$A$9:$L$10006,2,0)," ")</f>
        <v xml:space="preserve"> </v>
      </c>
      <c r="D7763" s="22"/>
      <c r="E7763" s="22"/>
      <c r="F7763" s="33"/>
      <c r="G7763" s="69" t="str">
        <f t="shared" si="121"/>
        <v/>
      </c>
    </row>
    <row r="7764" spans="1:7" ht="19.5" thickTop="1" thickBot="1">
      <c r="A7764" s="22"/>
      <c r="B7764" s="22"/>
      <c r="C7764" s="22" t="str">
        <f>IF(B7764&gt;0,VLOOKUP(B7764,'الموردين والمخازن'!$A$9:$L$10006,2,0)," ")</f>
        <v xml:space="preserve"> </v>
      </c>
      <c r="D7764" s="22"/>
      <c r="E7764" s="22"/>
      <c r="F7764" s="33"/>
      <c r="G7764" s="69" t="str">
        <f t="shared" si="121"/>
        <v/>
      </c>
    </row>
    <row r="7765" spans="1:7" ht="19.5" thickTop="1" thickBot="1">
      <c r="A7765" s="22"/>
      <c r="B7765" s="22"/>
      <c r="C7765" s="22" t="str">
        <f>IF(B7765&gt;0,VLOOKUP(B7765,'الموردين والمخازن'!$A$9:$L$10006,2,0)," ")</f>
        <v xml:space="preserve"> </v>
      </c>
      <c r="D7765" s="22"/>
      <c r="E7765" s="22"/>
      <c r="F7765" s="33"/>
      <c r="G7765" s="69" t="str">
        <f t="shared" si="121"/>
        <v/>
      </c>
    </row>
    <row r="7766" spans="1:7" ht="19.5" thickTop="1" thickBot="1">
      <c r="A7766" s="22"/>
      <c r="B7766" s="22"/>
      <c r="C7766" s="22" t="str">
        <f>IF(B7766&gt;0,VLOOKUP(B7766,'الموردين والمخازن'!$A$9:$L$10006,2,0)," ")</f>
        <v xml:space="preserve"> </v>
      </c>
      <c r="D7766" s="22"/>
      <c r="E7766" s="22"/>
      <c r="F7766" s="33"/>
      <c r="G7766" s="69" t="str">
        <f t="shared" si="121"/>
        <v/>
      </c>
    </row>
    <row r="7767" spans="1:7" ht="19.5" thickTop="1" thickBot="1">
      <c r="A7767" s="22"/>
      <c r="B7767" s="22"/>
      <c r="C7767" s="22" t="str">
        <f>IF(B7767&gt;0,VLOOKUP(B7767,'الموردين والمخازن'!$A$9:$L$10006,2,0)," ")</f>
        <v xml:space="preserve"> </v>
      </c>
      <c r="D7767" s="22"/>
      <c r="E7767" s="22"/>
      <c r="F7767" s="33"/>
      <c r="G7767" s="69" t="str">
        <f t="shared" si="121"/>
        <v/>
      </c>
    </row>
    <row r="7768" spans="1:7" ht="19.5" thickTop="1" thickBot="1">
      <c r="A7768" s="22"/>
      <c r="B7768" s="22"/>
      <c r="C7768" s="22" t="str">
        <f>IF(B7768&gt;0,VLOOKUP(B7768,'الموردين والمخازن'!$A$9:$L$10006,2,0)," ")</f>
        <v xml:space="preserve"> </v>
      </c>
      <c r="D7768" s="22"/>
      <c r="E7768" s="22"/>
      <c r="F7768" s="33"/>
      <c r="G7768" s="69" t="str">
        <f t="shared" si="121"/>
        <v/>
      </c>
    </row>
    <row r="7769" spans="1:7" ht="19.5" thickTop="1" thickBot="1">
      <c r="A7769" s="22"/>
      <c r="B7769" s="22"/>
      <c r="C7769" s="22" t="str">
        <f>IF(B7769&gt;0,VLOOKUP(B7769,'الموردين والمخازن'!$A$9:$L$10006,2,0)," ")</f>
        <v xml:space="preserve"> </v>
      </c>
      <c r="D7769" s="22"/>
      <c r="E7769" s="22"/>
      <c r="F7769" s="33"/>
      <c r="G7769" s="69" t="str">
        <f t="shared" si="121"/>
        <v/>
      </c>
    </row>
    <row r="7770" spans="1:7" ht="19.5" thickTop="1" thickBot="1">
      <c r="A7770" s="22"/>
      <c r="B7770" s="22"/>
      <c r="C7770" s="22" t="str">
        <f>IF(B7770&gt;0,VLOOKUP(B7770,'الموردين والمخازن'!$A$9:$L$10006,2,0)," ")</f>
        <v xml:space="preserve"> </v>
      </c>
      <c r="D7770" s="22"/>
      <c r="E7770" s="22"/>
      <c r="F7770" s="33"/>
      <c r="G7770" s="69" t="str">
        <f t="shared" si="121"/>
        <v/>
      </c>
    </row>
    <row r="7771" spans="1:7" ht="19.5" thickTop="1" thickBot="1">
      <c r="A7771" s="22"/>
      <c r="B7771" s="22"/>
      <c r="C7771" s="22" t="str">
        <f>IF(B7771&gt;0,VLOOKUP(B7771,'الموردين والمخازن'!$A$9:$L$10006,2,0)," ")</f>
        <v xml:space="preserve"> </v>
      </c>
      <c r="D7771" s="22"/>
      <c r="E7771" s="22"/>
      <c r="F7771" s="33"/>
      <c r="G7771" s="69" t="str">
        <f t="shared" si="121"/>
        <v/>
      </c>
    </row>
    <row r="7772" spans="1:7" ht="19.5" thickTop="1" thickBot="1">
      <c r="A7772" s="22"/>
      <c r="B7772" s="22"/>
      <c r="C7772" s="22" t="str">
        <f>IF(B7772&gt;0,VLOOKUP(B7772,'الموردين والمخازن'!$A$9:$L$10006,2,0)," ")</f>
        <v xml:space="preserve"> </v>
      </c>
      <c r="D7772" s="22"/>
      <c r="E7772" s="22"/>
      <c r="F7772" s="33"/>
      <c r="G7772" s="69" t="str">
        <f t="shared" si="121"/>
        <v/>
      </c>
    </row>
    <row r="7773" spans="1:7" ht="19.5" thickTop="1" thickBot="1">
      <c r="A7773" s="22"/>
      <c r="B7773" s="22"/>
      <c r="C7773" s="22" t="str">
        <f>IF(B7773&gt;0,VLOOKUP(B7773,'الموردين والمخازن'!$A$9:$L$10006,2,0)," ")</f>
        <v xml:space="preserve"> </v>
      </c>
      <c r="D7773" s="22"/>
      <c r="E7773" s="22"/>
      <c r="F7773" s="33"/>
      <c r="G7773" s="69" t="str">
        <f t="shared" si="121"/>
        <v/>
      </c>
    </row>
    <row r="7774" spans="1:7" ht="19.5" thickTop="1" thickBot="1">
      <c r="A7774" s="22"/>
      <c r="B7774" s="22"/>
      <c r="C7774" s="22" t="str">
        <f>IF(B7774&gt;0,VLOOKUP(B7774,'الموردين والمخازن'!$A$9:$L$10006,2,0)," ")</f>
        <v xml:space="preserve"> </v>
      </c>
      <c r="D7774" s="22"/>
      <c r="E7774" s="22"/>
      <c r="F7774" s="33"/>
      <c r="G7774" s="69" t="str">
        <f t="shared" si="121"/>
        <v/>
      </c>
    </row>
    <row r="7775" spans="1:7" ht="19.5" thickTop="1" thickBot="1">
      <c r="A7775" s="22"/>
      <c r="B7775" s="22"/>
      <c r="C7775" s="22" t="str">
        <f>IF(B7775&gt;0,VLOOKUP(B7775,'الموردين والمخازن'!$A$9:$L$10006,2,0)," ")</f>
        <v xml:space="preserve"> </v>
      </c>
      <c r="D7775" s="22"/>
      <c r="E7775" s="22"/>
      <c r="F7775" s="33"/>
      <c r="G7775" s="69" t="str">
        <f t="shared" si="121"/>
        <v/>
      </c>
    </row>
    <row r="7776" spans="1:7" ht="19.5" thickTop="1" thickBot="1">
      <c r="A7776" s="22"/>
      <c r="B7776" s="22"/>
      <c r="C7776" s="22" t="str">
        <f>IF(B7776&gt;0,VLOOKUP(B7776,'الموردين والمخازن'!$A$9:$L$10006,2,0)," ")</f>
        <v xml:space="preserve"> </v>
      </c>
      <c r="D7776" s="22"/>
      <c r="E7776" s="22"/>
      <c r="F7776" s="33"/>
      <c r="G7776" s="69" t="str">
        <f t="shared" si="121"/>
        <v/>
      </c>
    </row>
    <row r="7777" spans="1:7" ht="19.5" thickTop="1" thickBot="1">
      <c r="A7777" s="22"/>
      <c r="B7777" s="22"/>
      <c r="C7777" s="22" t="str">
        <f>IF(B7777&gt;0,VLOOKUP(B7777,'الموردين والمخازن'!$A$9:$L$10006,2,0)," ")</f>
        <v xml:space="preserve"> </v>
      </c>
      <c r="D7777" s="22"/>
      <c r="E7777" s="22"/>
      <c r="F7777" s="33"/>
      <c r="G7777" s="69" t="str">
        <f t="shared" si="121"/>
        <v/>
      </c>
    </row>
    <row r="7778" spans="1:7" ht="19.5" thickTop="1" thickBot="1">
      <c r="A7778" s="22"/>
      <c r="B7778" s="22"/>
      <c r="C7778" s="22" t="str">
        <f>IF(B7778&gt;0,VLOOKUP(B7778,'الموردين والمخازن'!$A$9:$L$10006,2,0)," ")</f>
        <v xml:space="preserve"> </v>
      </c>
      <c r="D7778" s="22"/>
      <c r="E7778" s="22"/>
      <c r="F7778" s="33"/>
      <c r="G7778" s="69" t="str">
        <f t="shared" si="121"/>
        <v/>
      </c>
    </row>
    <row r="7779" spans="1:7" ht="19.5" thickTop="1" thickBot="1">
      <c r="A7779" s="22"/>
      <c r="B7779" s="22"/>
      <c r="C7779" s="22" t="str">
        <f>IF(B7779&gt;0,VLOOKUP(B7779,'الموردين والمخازن'!$A$9:$L$10006,2,0)," ")</f>
        <v xml:space="preserve"> </v>
      </c>
      <c r="D7779" s="22"/>
      <c r="E7779" s="22"/>
      <c r="F7779" s="33"/>
      <c r="G7779" s="69" t="str">
        <f t="shared" si="121"/>
        <v/>
      </c>
    </row>
    <row r="7780" spans="1:7" ht="19.5" thickTop="1" thickBot="1">
      <c r="A7780" s="22"/>
      <c r="B7780" s="22"/>
      <c r="C7780" s="22" t="str">
        <f>IF(B7780&gt;0,VLOOKUP(B7780,'الموردين والمخازن'!$A$9:$L$10006,2,0)," ")</f>
        <v xml:space="preserve"> </v>
      </c>
      <c r="D7780" s="22"/>
      <c r="E7780" s="22"/>
      <c r="F7780" s="33"/>
      <c r="G7780" s="69" t="str">
        <f t="shared" si="121"/>
        <v/>
      </c>
    </row>
    <row r="7781" spans="1:7" ht="19.5" thickTop="1" thickBot="1">
      <c r="A7781" s="22"/>
      <c r="B7781" s="22"/>
      <c r="C7781" s="22" t="str">
        <f>IF(B7781&gt;0,VLOOKUP(B7781,'الموردين والمخازن'!$A$9:$L$10006,2,0)," ")</f>
        <v xml:space="preserve"> </v>
      </c>
      <c r="D7781" s="22"/>
      <c r="E7781" s="22"/>
      <c r="F7781" s="33"/>
      <c r="G7781" s="69" t="str">
        <f t="shared" si="121"/>
        <v/>
      </c>
    </row>
    <row r="7782" spans="1:7" ht="19.5" thickTop="1" thickBot="1">
      <c r="A7782" s="22"/>
      <c r="B7782" s="22"/>
      <c r="C7782" s="22" t="str">
        <f>IF(B7782&gt;0,VLOOKUP(B7782,'الموردين والمخازن'!$A$9:$L$10006,2,0)," ")</f>
        <v xml:space="preserve"> </v>
      </c>
      <c r="D7782" s="22"/>
      <c r="E7782" s="22"/>
      <c r="F7782" s="33"/>
      <c r="G7782" s="69" t="str">
        <f t="shared" si="121"/>
        <v/>
      </c>
    </row>
    <row r="7783" spans="1:7" ht="19.5" thickTop="1" thickBot="1">
      <c r="A7783" s="22"/>
      <c r="B7783" s="22"/>
      <c r="C7783" s="22" t="str">
        <f>IF(B7783&gt;0,VLOOKUP(B7783,'الموردين والمخازن'!$A$9:$L$10006,2,0)," ")</f>
        <v xml:space="preserve"> </v>
      </c>
      <c r="D7783" s="22"/>
      <c r="E7783" s="22"/>
      <c r="F7783" s="33"/>
      <c r="G7783" s="69" t="str">
        <f t="shared" si="121"/>
        <v/>
      </c>
    </row>
    <row r="7784" spans="1:7" ht="19.5" thickTop="1" thickBot="1">
      <c r="A7784" s="22"/>
      <c r="B7784" s="22"/>
      <c r="C7784" s="22" t="str">
        <f>IF(B7784&gt;0,VLOOKUP(B7784,'الموردين والمخازن'!$A$9:$L$10006,2,0)," ")</f>
        <v xml:space="preserve"> </v>
      </c>
      <c r="D7784" s="22"/>
      <c r="E7784" s="22"/>
      <c r="F7784" s="33"/>
      <c r="G7784" s="69" t="str">
        <f t="shared" si="121"/>
        <v/>
      </c>
    </row>
    <row r="7785" spans="1:7" ht="19.5" thickTop="1" thickBot="1">
      <c r="A7785" s="22"/>
      <c r="B7785" s="22"/>
      <c r="C7785" s="22" t="str">
        <f>IF(B7785&gt;0,VLOOKUP(B7785,'الموردين والمخازن'!$A$9:$L$10006,2,0)," ")</f>
        <v xml:space="preserve"> </v>
      </c>
      <c r="D7785" s="22"/>
      <c r="E7785" s="22"/>
      <c r="F7785" s="33"/>
      <c r="G7785" s="69" t="str">
        <f t="shared" si="121"/>
        <v/>
      </c>
    </row>
    <row r="7786" spans="1:7" ht="19.5" thickTop="1" thickBot="1">
      <c r="A7786" s="22"/>
      <c r="B7786" s="22"/>
      <c r="C7786" s="22" t="str">
        <f>IF(B7786&gt;0,VLOOKUP(B7786,'الموردين والمخازن'!$A$9:$L$10006,2,0)," ")</f>
        <v xml:space="preserve"> </v>
      </c>
      <c r="D7786" s="22"/>
      <c r="E7786" s="22"/>
      <c r="F7786" s="33"/>
      <c r="G7786" s="69" t="str">
        <f t="shared" si="121"/>
        <v/>
      </c>
    </row>
    <row r="7787" spans="1:7" ht="19.5" thickTop="1" thickBot="1">
      <c r="A7787" s="22"/>
      <c r="B7787" s="22"/>
      <c r="C7787" s="22" t="str">
        <f>IF(B7787&gt;0,VLOOKUP(B7787,'الموردين والمخازن'!$A$9:$L$10006,2,0)," ")</f>
        <v xml:space="preserve"> </v>
      </c>
      <c r="D7787" s="22"/>
      <c r="E7787" s="22"/>
      <c r="F7787" s="33"/>
      <c r="G7787" s="69" t="str">
        <f t="shared" si="121"/>
        <v/>
      </c>
    </row>
    <row r="7788" spans="1:7" ht="19.5" thickTop="1" thickBot="1">
      <c r="A7788" s="22"/>
      <c r="B7788" s="22"/>
      <c r="C7788" s="22" t="str">
        <f>IF(B7788&gt;0,VLOOKUP(B7788,'الموردين والمخازن'!$A$9:$L$10006,2,0)," ")</f>
        <v xml:space="preserve"> </v>
      </c>
      <c r="D7788" s="22"/>
      <c r="E7788" s="22"/>
      <c r="F7788" s="33"/>
      <c r="G7788" s="69" t="str">
        <f t="shared" si="121"/>
        <v/>
      </c>
    </row>
    <row r="7789" spans="1:7" ht="19.5" thickTop="1" thickBot="1">
      <c r="A7789" s="22"/>
      <c r="B7789" s="22"/>
      <c r="C7789" s="22" t="str">
        <f>IF(B7789&gt;0,VLOOKUP(B7789,'الموردين والمخازن'!$A$9:$L$10006,2,0)," ")</f>
        <v xml:space="preserve"> </v>
      </c>
      <c r="D7789" s="22"/>
      <c r="E7789" s="22"/>
      <c r="F7789" s="33"/>
      <c r="G7789" s="69" t="str">
        <f t="shared" si="121"/>
        <v/>
      </c>
    </row>
    <row r="7790" spans="1:7" ht="19.5" thickTop="1" thickBot="1">
      <c r="A7790" s="22"/>
      <c r="B7790" s="22"/>
      <c r="C7790" s="22" t="str">
        <f>IF(B7790&gt;0,VLOOKUP(B7790,'الموردين والمخازن'!$A$9:$L$10006,2,0)," ")</f>
        <v xml:space="preserve"> </v>
      </c>
      <c r="D7790" s="22"/>
      <c r="E7790" s="22"/>
      <c r="F7790" s="33"/>
      <c r="G7790" s="69" t="str">
        <f t="shared" si="121"/>
        <v/>
      </c>
    </row>
    <row r="7791" spans="1:7" ht="19.5" thickTop="1" thickBot="1">
      <c r="A7791" s="22"/>
      <c r="B7791" s="22"/>
      <c r="C7791" s="22" t="str">
        <f>IF(B7791&gt;0,VLOOKUP(B7791,'الموردين والمخازن'!$A$9:$L$10006,2,0)," ")</f>
        <v xml:space="preserve"> </v>
      </c>
      <c r="D7791" s="22"/>
      <c r="E7791" s="22"/>
      <c r="F7791" s="33"/>
      <c r="G7791" s="69" t="str">
        <f t="shared" si="121"/>
        <v/>
      </c>
    </row>
    <row r="7792" spans="1:7" ht="19.5" thickTop="1" thickBot="1">
      <c r="A7792" s="22"/>
      <c r="B7792" s="22"/>
      <c r="C7792" s="22" t="str">
        <f>IF(B7792&gt;0,VLOOKUP(B7792,'الموردين والمخازن'!$A$9:$L$10006,2,0)," ")</f>
        <v xml:space="preserve"> </v>
      </c>
      <c r="D7792" s="22"/>
      <c r="E7792" s="22"/>
      <c r="F7792" s="33"/>
      <c r="G7792" s="69" t="str">
        <f t="shared" si="121"/>
        <v/>
      </c>
    </row>
    <row r="7793" spans="1:7" ht="19.5" thickTop="1" thickBot="1">
      <c r="A7793" s="22"/>
      <c r="B7793" s="22"/>
      <c r="C7793" s="22" t="str">
        <f>IF(B7793&gt;0,VLOOKUP(B7793,'الموردين والمخازن'!$A$9:$L$10006,2,0)," ")</f>
        <v xml:space="preserve"> </v>
      </c>
      <c r="D7793" s="22"/>
      <c r="E7793" s="22"/>
      <c r="F7793" s="33"/>
      <c r="G7793" s="69" t="str">
        <f t="shared" si="121"/>
        <v/>
      </c>
    </row>
    <row r="7794" spans="1:7" ht="19.5" thickTop="1" thickBot="1">
      <c r="A7794" s="22"/>
      <c r="B7794" s="22"/>
      <c r="C7794" s="22" t="str">
        <f>IF(B7794&gt;0,VLOOKUP(B7794,'الموردين والمخازن'!$A$9:$L$10006,2,0)," ")</f>
        <v xml:space="preserve"> </v>
      </c>
      <c r="D7794" s="22"/>
      <c r="E7794" s="22"/>
      <c r="F7794" s="33"/>
      <c r="G7794" s="69" t="str">
        <f t="shared" si="121"/>
        <v/>
      </c>
    </row>
    <row r="7795" spans="1:7" ht="19.5" thickTop="1" thickBot="1">
      <c r="A7795" s="22"/>
      <c r="B7795" s="22"/>
      <c r="C7795" s="22" t="str">
        <f>IF(B7795&gt;0,VLOOKUP(B7795,'الموردين والمخازن'!$A$9:$L$10006,2,0)," ")</f>
        <v xml:space="preserve"> </v>
      </c>
      <c r="D7795" s="22"/>
      <c r="E7795" s="22"/>
      <c r="F7795" s="33"/>
      <c r="G7795" s="69" t="str">
        <f t="shared" si="121"/>
        <v/>
      </c>
    </row>
    <row r="7796" spans="1:7" ht="19.5" thickTop="1" thickBot="1">
      <c r="A7796" s="22"/>
      <c r="B7796" s="22"/>
      <c r="C7796" s="22" t="str">
        <f>IF(B7796&gt;0,VLOOKUP(B7796,'الموردين والمخازن'!$A$9:$L$10006,2,0)," ")</f>
        <v xml:space="preserve"> </v>
      </c>
      <c r="D7796" s="22"/>
      <c r="E7796" s="22"/>
      <c r="F7796" s="33"/>
      <c r="G7796" s="69" t="str">
        <f t="shared" si="121"/>
        <v/>
      </c>
    </row>
    <row r="7797" spans="1:7" ht="19.5" thickTop="1" thickBot="1">
      <c r="A7797" s="22"/>
      <c r="B7797" s="22"/>
      <c r="C7797" s="22" t="str">
        <f>IF(B7797&gt;0,VLOOKUP(B7797,'الموردين والمخازن'!$A$9:$L$10006,2,0)," ")</f>
        <v xml:space="preserve"> </v>
      </c>
      <c r="D7797" s="22"/>
      <c r="E7797" s="22"/>
      <c r="F7797" s="33"/>
      <c r="G7797" s="69" t="str">
        <f t="shared" si="121"/>
        <v/>
      </c>
    </row>
    <row r="7798" spans="1:7" ht="19.5" thickTop="1" thickBot="1">
      <c r="A7798" s="22"/>
      <c r="B7798" s="22"/>
      <c r="C7798" s="22" t="str">
        <f>IF(B7798&gt;0,VLOOKUP(B7798,'الموردين والمخازن'!$A$9:$L$10006,2,0)," ")</f>
        <v xml:space="preserve"> </v>
      </c>
      <c r="D7798" s="22"/>
      <c r="E7798" s="22"/>
      <c r="F7798" s="33"/>
      <c r="G7798" s="69" t="str">
        <f t="shared" si="121"/>
        <v/>
      </c>
    </row>
    <row r="7799" spans="1:7" ht="19.5" thickTop="1" thickBot="1">
      <c r="A7799" s="22"/>
      <c r="B7799" s="22"/>
      <c r="C7799" s="22" t="str">
        <f>IF(B7799&gt;0,VLOOKUP(B7799,'الموردين والمخازن'!$A$9:$L$10006,2,0)," ")</f>
        <v xml:space="preserve"> </v>
      </c>
      <c r="D7799" s="22"/>
      <c r="E7799" s="22"/>
      <c r="F7799" s="33"/>
      <c r="G7799" s="69" t="str">
        <f t="shared" si="121"/>
        <v/>
      </c>
    </row>
    <row r="7800" spans="1:7" ht="19.5" thickTop="1" thickBot="1">
      <c r="A7800" s="22"/>
      <c r="B7800" s="22"/>
      <c r="C7800" s="22" t="str">
        <f>IF(B7800&gt;0,VLOOKUP(B7800,'الموردين والمخازن'!$A$9:$L$10006,2,0)," ")</f>
        <v xml:space="preserve"> </v>
      </c>
      <c r="D7800" s="22"/>
      <c r="E7800" s="22"/>
      <c r="F7800" s="33"/>
      <c r="G7800" s="69" t="str">
        <f t="shared" si="121"/>
        <v/>
      </c>
    </row>
    <row r="7801" spans="1:7" ht="19.5" thickTop="1" thickBot="1">
      <c r="A7801" s="22"/>
      <c r="B7801" s="22"/>
      <c r="C7801" s="22" t="str">
        <f>IF(B7801&gt;0,VLOOKUP(B7801,'الموردين والمخازن'!$A$9:$L$10006,2,0)," ")</f>
        <v xml:space="preserve"> </v>
      </c>
      <c r="D7801" s="22"/>
      <c r="E7801" s="22"/>
      <c r="F7801" s="33"/>
      <c r="G7801" s="69" t="str">
        <f t="shared" si="121"/>
        <v/>
      </c>
    </row>
    <row r="7802" spans="1:7" ht="19.5" thickTop="1" thickBot="1">
      <c r="A7802" s="22"/>
      <c r="B7802" s="22"/>
      <c r="C7802" s="22" t="str">
        <f>IF(B7802&gt;0,VLOOKUP(B7802,'الموردين والمخازن'!$A$9:$L$10006,2,0)," ")</f>
        <v xml:space="preserve"> </v>
      </c>
      <c r="D7802" s="22"/>
      <c r="E7802" s="22"/>
      <c r="F7802" s="33"/>
      <c r="G7802" s="69" t="str">
        <f t="shared" si="121"/>
        <v/>
      </c>
    </row>
    <row r="7803" spans="1:7" ht="19.5" thickTop="1" thickBot="1">
      <c r="A7803" s="22"/>
      <c r="B7803" s="22"/>
      <c r="C7803" s="22" t="str">
        <f>IF(B7803&gt;0,VLOOKUP(B7803,'الموردين والمخازن'!$A$9:$L$10006,2,0)," ")</f>
        <v xml:space="preserve"> </v>
      </c>
      <c r="D7803" s="22"/>
      <c r="E7803" s="22"/>
      <c r="F7803" s="33"/>
      <c r="G7803" s="69" t="str">
        <f t="shared" si="121"/>
        <v/>
      </c>
    </row>
    <row r="7804" spans="1:7" ht="19.5" thickTop="1" thickBot="1">
      <c r="A7804" s="22"/>
      <c r="B7804" s="22"/>
      <c r="C7804" s="22" t="str">
        <f>IF(B7804&gt;0,VLOOKUP(B7804,'الموردين والمخازن'!$A$9:$L$10006,2,0)," ")</f>
        <v xml:space="preserve"> </v>
      </c>
      <c r="D7804" s="22"/>
      <c r="E7804" s="22"/>
      <c r="F7804" s="33"/>
      <c r="G7804" s="69" t="str">
        <f t="shared" si="121"/>
        <v/>
      </c>
    </row>
    <row r="7805" spans="1:7" ht="19.5" thickTop="1" thickBot="1">
      <c r="A7805" s="22"/>
      <c r="B7805" s="22"/>
      <c r="C7805" s="22" t="str">
        <f>IF(B7805&gt;0,VLOOKUP(B7805,'الموردين والمخازن'!$A$9:$L$10006,2,0)," ")</f>
        <v xml:space="preserve"> </v>
      </c>
      <c r="D7805" s="22"/>
      <c r="E7805" s="22"/>
      <c r="F7805" s="33"/>
      <c r="G7805" s="69" t="str">
        <f t="shared" si="121"/>
        <v/>
      </c>
    </row>
    <row r="7806" spans="1:7" ht="19.5" thickTop="1" thickBot="1">
      <c r="A7806" s="22"/>
      <c r="B7806" s="22"/>
      <c r="C7806" s="22" t="str">
        <f>IF(B7806&gt;0,VLOOKUP(B7806,'الموردين والمخازن'!$A$9:$L$10006,2,0)," ")</f>
        <v xml:space="preserve"> </v>
      </c>
      <c r="D7806" s="22"/>
      <c r="E7806" s="22"/>
      <c r="F7806" s="33"/>
      <c r="G7806" s="69" t="str">
        <f t="shared" si="121"/>
        <v/>
      </c>
    </row>
    <row r="7807" spans="1:7" ht="19.5" thickTop="1" thickBot="1">
      <c r="A7807" s="22"/>
      <c r="B7807" s="22"/>
      <c r="C7807" s="22" t="str">
        <f>IF(B7807&gt;0,VLOOKUP(B7807,'الموردين والمخازن'!$A$9:$L$10006,2,0)," ")</f>
        <v xml:space="preserve"> </v>
      </c>
      <c r="D7807" s="22"/>
      <c r="E7807" s="22"/>
      <c r="F7807" s="33"/>
      <c r="G7807" s="69" t="str">
        <f t="shared" si="121"/>
        <v/>
      </c>
    </row>
    <row r="7808" spans="1:7" ht="19.5" thickTop="1" thickBot="1">
      <c r="A7808" s="22"/>
      <c r="B7808" s="22"/>
      <c r="C7808" s="22" t="str">
        <f>IF(B7808&gt;0,VLOOKUP(B7808,'الموردين والمخازن'!$A$9:$L$10006,2,0)," ")</f>
        <v xml:space="preserve"> </v>
      </c>
      <c r="D7808" s="22"/>
      <c r="E7808" s="22"/>
      <c r="F7808" s="33"/>
      <c r="G7808" s="69" t="str">
        <f t="shared" si="121"/>
        <v/>
      </c>
    </row>
    <row r="7809" spans="1:7" ht="19.5" thickTop="1" thickBot="1">
      <c r="A7809" s="22"/>
      <c r="B7809" s="22"/>
      <c r="C7809" s="22" t="str">
        <f>IF(B7809&gt;0,VLOOKUP(B7809,'الموردين والمخازن'!$A$9:$L$10006,2,0)," ")</f>
        <v xml:space="preserve"> </v>
      </c>
      <c r="D7809" s="22"/>
      <c r="E7809" s="22"/>
      <c r="F7809" s="33"/>
      <c r="G7809" s="69" t="str">
        <f t="shared" si="121"/>
        <v/>
      </c>
    </row>
    <row r="7810" spans="1:7" ht="19.5" thickTop="1" thickBot="1">
      <c r="A7810" s="22"/>
      <c r="B7810" s="22"/>
      <c r="C7810" s="22" t="str">
        <f>IF(B7810&gt;0,VLOOKUP(B7810,'الموردين والمخازن'!$A$9:$L$10006,2,0)," ")</f>
        <v xml:space="preserve"> </v>
      </c>
      <c r="D7810" s="22"/>
      <c r="E7810" s="22"/>
      <c r="F7810" s="33"/>
      <c r="G7810" s="69" t="str">
        <f t="shared" si="121"/>
        <v/>
      </c>
    </row>
    <row r="7811" spans="1:7" ht="19.5" thickTop="1" thickBot="1">
      <c r="A7811" s="22"/>
      <c r="B7811" s="22"/>
      <c r="C7811" s="22" t="str">
        <f>IF(B7811&gt;0,VLOOKUP(B7811,'الموردين والمخازن'!$A$9:$L$10006,2,0)," ")</f>
        <v xml:space="preserve"> </v>
      </c>
      <c r="D7811" s="22"/>
      <c r="E7811" s="22"/>
      <c r="F7811" s="33"/>
      <c r="G7811" s="69" t="str">
        <f t="shared" si="121"/>
        <v/>
      </c>
    </row>
    <row r="7812" spans="1:7" ht="19.5" thickTop="1" thickBot="1">
      <c r="A7812" s="22"/>
      <c r="B7812" s="22"/>
      <c r="C7812" s="22" t="str">
        <f>IF(B7812&gt;0,VLOOKUP(B7812,'الموردين والمخازن'!$A$9:$L$10006,2,0)," ")</f>
        <v xml:space="preserve"> </v>
      </c>
      <c r="D7812" s="22"/>
      <c r="E7812" s="22"/>
      <c r="F7812" s="33"/>
      <c r="G7812" s="69" t="str">
        <f t="shared" si="121"/>
        <v/>
      </c>
    </row>
    <row r="7813" spans="1:7" ht="19.5" thickTop="1" thickBot="1">
      <c r="A7813" s="22"/>
      <c r="B7813" s="22"/>
      <c r="C7813" s="22" t="str">
        <f>IF(B7813&gt;0,VLOOKUP(B7813,'الموردين والمخازن'!$A$9:$L$10006,2,0)," ")</f>
        <v xml:space="preserve"> </v>
      </c>
      <c r="D7813" s="22"/>
      <c r="E7813" s="22"/>
      <c r="F7813" s="33"/>
      <c r="G7813" s="69" t="str">
        <f t="shared" si="121"/>
        <v/>
      </c>
    </row>
    <row r="7814" spans="1:7" ht="19.5" thickTop="1" thickBot="1">
      <c r="A7814" s="22"/>
      <c r="B7814" s="22"/>
      <c r="C7814" s="22" t="str">
        <f>IF(B7814&gt;0,VLOOKUP(B7814,'الموردين والمخازن'!$A$9:$L$10006,2,0)," ")</f>
        <v xml:space="preserve"> </v>
      </c>
      <c r="D7814" s="22"/>
      <c r="E7814" s="22"/>
      <c r="F7814" s="33"/>
      <c r="G7814" s="69" t="str">
        <f t="shared" si="121"/>
        <v/>
      </c>
    </row>
    <row r="7815" spans="1:7" ht="19.5" thickTop="1" thickBot="1">
      <c r="A7815" s="22"/>
      <c r="B7815" s="22"/>
      <c r="C7815" s="22" t="str">
        <f>IF(B7815&gt;0,VLOOKUP(B7815,'الموردين والمخازن'!$A$9:$L$10006,2,0)," ")</f>
        <v xml:space="preserve"> </v>
      </c>
      <c r="D7815" s="22"/>
      <c r="E7815" s="22"/>
      <c r="F7815" s="33"/>
      <c r="G7815" s="69" t="str">
        <f t="shared" si="121"/>
        <v/>
      </c>
    </row>
    <row r="7816" spans="1:7" ht="19.5" thickTop="1" thickBot="1">
      <c r="A7816" s="22"/>
      <c r="B7816" s="22"/>
      <c r="C7816" s="22" t="str">
        <f>IF(B7816&gt;0,VLOOKUP(B7816,'الموردين والمخازن'!$A$9:$L$10006,2,0)," ")</f>
        <v xml:space="preserve"> </v>
      </c>
      <c r="D7816" s="22"/>
      <c r="E7816" s="22"/>
      <c r="F7816" s="33"/>
      <c r="G7816" s="69" t="str">
        <f t="shared" si="121"/>
        <v/>
      </c>
    </row>
    <row r="7817" spans="1:7" ht="19.5" thickTop="1" thickBot="1">
      <c r="A7817" s="22"/>
      <c r="B7817" s="22"/>
      <c r="C7817" s="22" t="str">
        <f>IF(B7817&gt;0,VLOOKUP(B7817,'الموردين والمخازن'!$A$9:$L$10006,2,0)," ")</f>
        <v xml:space="preserve"> </v>
      </c>
      <c r="D7817" s="22"/>
      <c r="E7817" s="22"/>
      <c r="F7817" s="33"/>
      <c r="G7817" s="69" t="str">
        <f t="shared" ref="G7817:G7880" si="122">B7817&amp;A7817</f>
        <v/>
      </c>
    </row>
    <row r="7818" spans="1:7" ht="19.5" thickTop="1" thickBot="1">
      <c r="A7818" s="22"/>
      <c r="B7818" s="22"/>
      <c r="C7818" s="22" t="str">
        <f>IF(B7818&gt;0,VLOOKUP(B7818,'الموردين والمخازن'!$A$9:$L$10006,2,0)," ")</f>
        <v xml:space="preserve"> </v>
      </c>
      <c r="D7818" s="22"/>
      <c r="E7818" s="22"/>
      <c r="F7818" s="33"/>
      <c r="G7818" s="69" t="str">
        <f t="shared" si="122"/>
        <v/>
      </c>
    </row>
    <row r="7819" spans="1:7" ht="19.5" thickTop="1" thickBot="1">
      <c r="A7819" s="22"/>
      <c r="B7819" s="22"/>
      <c r="C7819" s="22" t="str">
        <f>IF(B7819&gt;0,VLOOKUP(B7819,'الموردين والمخازن'!$A$9:$L$10006,2,0)," ")</f>
        <v xml:space="preserve"> </v>
      </c>
      <c r="D7819" s="22"/>
      <c r="E7819" s="22"/>
      <c r="F7819" s="33"/>
      <c r="G7819" s="69" t="str">
        <f t="shared" si="122"/>
        <v/>
      </c>
    </row>
    <row r="7820" spans="1:7" ht="19.5" thickTop="1" thickBot="1">
      <c r="A7820" s="22"/>
      <c r="B7820" s="22"/>
      <c r="C7820" s="22" t="str">
        <f>IF(B7820&gt;0,VLOOKUP(B7820,'الموردين والمخازن'!$A$9:$L$10006,2,0)," ")</f>
        <v xml:space="preserve"> </v>
      </c>
      <c r="D7820" s="22"/>
      <c r="E7820" s="22"/>
      <c r="F7820" s="33"/>
      <c r="G7820" s="69" t="str">
        <f t="shared" si="122"/>
        <v/>
      </c>
    </row>
    <row r="7821" spans="1:7" ht="19.5" thickTop="1" thickBot="1">
      <c r="A7821" s="22"/>
      <c r="B7821" s="22"/>
      <c r="C7821" s="22" t="str">
        <f>IF(B7821&gt;0,VLOOKUP(B7821,'الموردين والمخازن'!$A$9:$L$10006,2,0)," ")</f>
        <v xml:space="preserve"> </v>
      </c>
      <c r="D7821" s="22"/>
      <c r="E7821" s="22"/>
      <c r="F7821" s="33"/>
      <c r="G7821" s="69" t="str">
        <f t="shared" si="122"/>
        <v/>
      </c>
    </row>
    <row r="7822" spans="1:7" ht="19.5" thickTop="1" thickBot="1">
      <c r="A7822" s="22"/>
      <c r="B7822" s="22"/>
      <c r="C7822" s="22" t="str">
        <f>IF(B7822&gt;0,VLOOKUP(B7822,'الموردين والمخازن'!$A$9:$L$10006,2,0)," ")</f>
        <v xml:space="preserve"> </v>
      </c>
      <c r="D7822" s="22"/>
      <c r="E7822" s="22"/>
      <c r="F7822" s="33"/>
      <c r="G7822" s="69" t="str">
        <f t="shared" si="122"/>
        <v/>
      </c>
    </row>
    <row r="7823" spans="1:7" ht="19.5" thickTop="1" thickBot="1">
      <c r="A7823" s="22"/>
      <c r="B7823" s="22"/>
      <c r="C7823" s="22" t="str">
        <f>IF(B7823&gt;0,VLOOKUP(B7823,'الموردين والمخازن'!$A$9:$L$10006,2,0)," ")</f>
        <v xml:space="preserve"> </v>
      </c>
      <c r="D7823" s="22"/>
      <c r="E7823" s="22"/>
      <c r="F7823" s="33"/>
      <c r="G7823" s="69" t="str">
        <f t="shared" si="122"/>
        <v/>
      </c>
    </row>
    <row r="7824" spans="1:7" ht="19.5" thickTop="1" thickBot="1">
      <c r="A7824" s="22"/>
      <c r="B7824" s="22"/>
      <c r="C7824" s="22" t="str">
        <f>IF(B7824&gt;0,VLOOKUP(B7824,'الموردين والمخازن'!$A$9:$L$10006,2,0)," ")</f>
        <v xml:space="preserve"> </v>
      </c>
      <c r="D7824" s="22"/>
      <c r="E7824" s="22"/>
      <c r="F7824" s="33"/>
      <c r="G7824" s="69" t="str">
        <f t="shared" si="122"/>
        <v/>
      </c>
    </row>
    <row r="7825" spans="1:7" ht="19.5" thickTop="1" thickBot="1">
      <c r="A7825" s="22"/>
      <c r="B7825" s="22"/>
      <c r="C7825" s="22" t="str">
        <f>IF(B7825&gt;0,VLOOKUP(B7825,'الموردين والمخازن'!$A$9:$L$10006,2,0)," ")</f>
        <v xml:space="preserve"> </v>
      </c>
      <c r="D7825" s="22"/>
      <c r="E7825" s="22"/>
      <c r="F7825" s="33"/>
      <c r="G7825" s="69" t="str">
        <f t="shared" si="122"/>
        <v/>
      </c>
    </row>
    <row r="7826" spans="1:7" ht="19.5" thickTop="1" thickBot="1">
      <c r="A7826" s="22"/>
      <c r="B7826" s="22"/>
      <c r="C7826" s="22" t="str">
        <f>IF(B7826&gt;0,VLOOKUP(B7826,'الموردين والمخازن'!$A$9:$L$10006,2,0)," ")</f>
        <v xml:space="preserve"> </v>
      </c>
      <c r="D7826" s="22"/>
      <c r="E7826" s="22"/>
      <c r="F7826" s="33"/>
      <c r="G7826" s="69" t="str">
        <f t="shared" si="122"/>
        <v/>
      </c>
    </row>
    <row r="7827" spans="1:7" ht="19.5" thickTop="1" thickBot="1">
      <c r="A7827" s="22"/>
      <c r="B7827" s="22"/>
      <c r="C7827" s="22" t="str">
        <f>IF(B7827&gt;0,VLOOKUP(B7827,'الموردين والمخازن'!$A$9:$L$10006,2,0)," ")</f>
        <v xml:space="preserve"> </v>
      </c>
      <c r="D7827" s="22"/>
      <c r="E7827" s="22"/>
      <c r="F7827" s="33"/>
      <c r="G7827" s="69" t="str">
        <f t="shared" si="122"/>
        <v/>
      </c>
    </row>
    <row r="7828" spans="1:7" ht="19.5" thickTop="1" thickBot="1">
      <c r="A7828" s="22"/>
      <c r="B7828" s="22"/>
      <c r="C7828" s="22" t="str">
        <f>IF(B7828&gt;0,VLOOKUP(B7828,'الموردين والمخازن'!$A$9:$L$10006,2,0)," ")</f>
        <v xml:space="preserve"> </v>
      </c>
      <c r="D7828" s="22"/>
      <c r="E7828" s="22"/>
      <c r="F7828" s="33"/>
      <c r="G7828" s="69" t="str">
        <f t="shared" si="122"/>
        <v/>
      </c>
    </row>
    <row r="7829" spans="1:7" ht="19.5" thickTop="1" thickBot="1">
      <c r="A7829" s="22"/>
      <c r="B7829" s="22"/>
      <c r="C7829" s="22" t="str">
        <f>IF(B7829&gt;0,VLOOKUP(B7829,'الموردين والمخازن'!$A$9:$L$10006,2,0)," ")</f>
        <v xml:space="preserve"> </v>
      </c>
      <c r="D7829" s="22"/>
      <c r="E7829" s="22"/>
      <c r="F7829" s="33"/>
      <c r="G7829" s="69" t="str">
        <f t="shared" si="122"/>
        <v/>
      </c>
    </row>
    <row r="7830" spans="1:7" ht="19.5" thickTop="1" thickBot="1">
      <c r="A7830" s="22"/>
      <c r="B7830" s="22"/>
      <c r="C7830" s="22" t="str">
        <f>IF(B7830&gt;0,VLOOKUP(B7830,'الموردين والمخازن'!$A$9:$L$10006,2,0)," ")</f>
        <v xml:space="preserve"> </v>
      </c>
      <c r="D7830" s="22"/>
      <c r="E7830" s="22"/>
      <c r="F7830" s="33"/>
      <c r="G7830" s="69" t="str">
        <f t="shared" si="122"/>
        <v/>
      </c>
    </row>
    <row r="7831" spans="1:7" ht="19.5" thickTop="1" thickBot="1">
      <c r="A7831" s="22"/>
      <c r="B7831" s="22"/>
      <c r="C7831" s="22" t="str">
        <f>IF(B7831&gt;0,VLOOKUP(B7831,'الموردين والمخازن'!$A$9:$L$10006,2,0)," ")</f>
        <v xml:space="preserve"> </v>
      </c>
      <c r="D7831" s="22"/>
      <c r="E7831" s="22"/>
      <c r="F7831" s="33"/>
      <c r="G7831" s="69" t="str">
        <f t="shared" si="122"/>
        <v/>
      </c>
    </row>
    <row r="7832" spans="1:7" ht="19.5" thickTop="1" thickBot="1">
      <c r="A7832" s="22"/>
      <c r="B7832" s="22"/>
      <c r="C7832" s="22" t="str">
        <f>IF(B7832&gt;0,VLOOKUP(B7832,'الموردين والمخازن'!$A$9:$L$10006,2,0)," ")</f>
        <v xml:space="preserve"> </v>
      </c>
      <c r="D7832" s="22"/>
      <c r="E7832" s="22"/>
      <c r="F7832" s="33"/>
      <c r="G7832" s="69" t="str">
        <f t="shared" si="122"/>
        <v/>
      </c>
    </row>
    <row r="7833" spans="1:7" ht="19.5" thickTop="1" thickBot="1">
      <c r="A7833" s="22"/>
      <c r="B7833" s="22"/>
      <c r="C7833" s="22" t="str">
        <f>IF(B7833&gt;0,VLOOKUP(B7833,'الموردين والمخازن'!$A$9:$L$10006,2,0)," ")</f>
        <v xml:space="preserve"> </v>
      </c>
      <c r="D7833" s="22"/>
      <c r="E7833" s="22"/>
      <c r="F7833" s="33"/>
      <c r="G7833" s="69" t="str">
        <f t="shared" si="122"/>
        <v/>
      </c>
    </row>
    <row r="7834" spans="1:7" ht="19.5" thickTop="1" thickBot="1">
      <c r="A7834" s="22"/>
      <c r="B7834" s="22"/>
      <c r="C7834" s="22" t="str">
        <f>IF(B7834&gt;0,VLOOKUP(B7834,'الموردين والمخازن'!$A$9:$L$10006,2,0)," ")</f>
        <v xml:space="preserve"> </v>
      </c>
      <c r="D7834" s="22"/>
      <c r="E7834" s="22"/>
      <c r="F7834" s="33"/>
      <c r="G7834" s="69" t="str">
        <f t="shared" si="122"/>
        <v/>
      </c>
    </row>
    <row r="7835" spans="1:7" ht="19.5" thickTop="1" thickBot="1">
      <c r="A7835" s="22"/>
      <c r="B7835" s="22"/>
      <c r="C7835" s="22" t="str">
        <f>IF(B7835&gt;0,VLOOKUP(B7835,'الموردين والمخازن'!$A$9:$L$10006,2,0)," ")</f>
        <v xml:space="preserve"> </v>
      </c>
      <c r="D7835" s="22"/>
      <c r="E7835" s="22"/>
      <c r="F7835" s="33"/>
      <c r="G7835" s="69" t="str">
        <f t="shared" si="122"/>
        <v/>
      </c>
    </row>
    <row r="7836" spans="1:7" ht="19.5" thickTop="1" thickBot="1">
      <c r="A7836" s="22"/>
      <c r="B7836" s="22"/>
      <c r="C7836" s="22" t="str">
        <f>IF(B7836&gt;0,VLOOKUP(B7836,'الموردين والمخازن'!$A$9:$L$10006,2,0)," ")</f>
        <v xml:space="preserve"> </v>
      </c>
      <c r="D7836" s="22"/>
      <c r="E7836" s="22"/>
      <c r="F7836" s="33"/>
      <c r="G7836" s="69" t="str">
        <f t="shared" si="122"/>
        <v/>
      </c>
    </row>
    <row r="7837" spans="1:7" ht="19.5" thickTop="1" thickBot="1">
      <c r="A7837" s="22"/>
      <c r="B7837" s="22"/>
      <c r="C7837" s="22" t="str">
        <f>IF(B7837&gt;0,VLOOKUP(B7837,'الموردين والمخازن'!$A$9:$L$10006,2,0)," ")</f>
        <v xml:space="preserve"> </v>
      </c>
      <c r="D7837" s="22"/>
      <c r="E7837" s="22"/>
      <c r="F7837" s="33"/>
      <c r="G7837" s="69" t="str">
        <f t="shared" si="122"/>
        <v/>
      </c>
    </row>
    <row r="7838" spans="1:7" ht="19.5" thickTop="1" thickBot="1">
      <c r="A7838" s="22"/>
      <c r="B7838" s="22"/>
      <c r="C7838" s="22" t="str">
        <f>IF(B7838&gt;0,VLOOKUP(B7838,'الموردين والمخازن'!$A$9:$L$10006,2,0)," ")</f>
        <v xml:space="preserve"> </v>
      </c>
      <c r="D7838" s="22"/>
      <c r="E7838" s="22"/>
      <c r="F7838" s="33"/>
      <c r="G7838" s="69" t="str">
        <f t="shared" si="122"/>
        <v/>
      </c>
    </row>
    <row r="7839" spans="1:7" ht="19.5" thickTop="1" thickBot="1">
      <c r="A7839" s="22"/>
      <c r="B7839" s="22"/>
      <c r="C7839" s="22" t="str">
        <f>IF(B7839&gt;0,VLOOKUP(B7839,'الموردين والمخازن'!$A$9:$L$10006,2,0)," ")</f>
        <v xml:space="preserve"> </v>
      </c>
      <c r="D7839" s="22"/>
      <c r="E7839" s="22"/>
      <c r="F7839" s="33"/>
      <c r="G7839" s="69" t="str">
        <f t="shared" si="122"/>
        <v/>
      </c>
    </row>
    <row r="7840" spans="1:7" ht="19.5" thickTop="1" thickBot="1">
      <c r="A7840" s="22"/>
      <c r="B7840" s="22"/>
      <c r="C7840" s="22" t="str">
        <f>IF(B7840&gt;0,VLOOKUP(B7840,'الموردين والمخازن'!$A$9:$L$10006,2,0)," ")</f>
        <v xml:space="preserve"> </v>
      </c>
      <c r="D7840" s="22"/>
      <c r="E7840" s="22"/>
      <c r="F7840" s="33"/>
      <c r="G7840" s="69" t="str">
        <f t="shared" si="122"/>
        <v/>
      </c>
    </row>
    <row r="7841" spans="1:7" ht="19.5" thickTop="1" thickBot="1">
      <c r="A7841" s="22"/>
      <c r="B7841" s="22"/>
      <c r="C7841" s="22" t="str">
        <f>IF(B7841&gt;0,VLOOKUP(B7841,'الموردين والمخازن'!$A$9:$L$10006,2,0)," ")</f>
        <v xml:space="preserve"> </v>
      </c>
      <c r="D7841" s="22"/>
      <c r="E7841" s="22"/>
      <c r="F7841" s="33"/>
      <c r="G7841" s="69" t="str">
        <f t="shared" si="122"/>
        <v/>
      </c>
    </row>
    <row r="7842" spans="1:7" ht="19.5" thickTop="1" thickBot="1">
      <c r="A7842" s="22"/>
      <c r="B7842" s="22"/>
      <c r="C7842" s="22" t="str">
        <f>IF(B7842&gt;0,VLOOKUP(B7842,'الموردين والمخازن'!$A$9:$L$10006,2,0)," ")</f>
        <v xml:space="preserve"> </v>
      </c>
      <c r="D7842" s="22"/>
      <c r="E7842" s="22"/>
      <c r="F7842" s="33"/>
      <c r="G7842" s="69" t="str">
        <f t="shared" si="122"/>
        <v/>
      </c>
    </row>
    <row r="7843" spans="1:7" ht="19.5" thickTop="1" thickBot="1">
      <c r="A7843" s="22"/>
      <c r="B7843" s="22"/>
      <c r="C7843" s="22" t="str">
        <f>IF(B7843&gt;0,VLOOKUP(B7843,'الموردين والمخازن'!$A$9:$L$10006,2,0)," ")</f>
        <v xml:space="preserve"> </v>
      </c>
      <c r="D7843" s="22"/>
      <c r="E7843" s="22"/>
      <c r="F7843" s="33"/>
      <c r="G7843" s="69" t="str">
        <f t="shared" si="122"/>
        <v/>
      </c>
    </row>
    <row r="7844" spans="1:7" ht="19.5" thickTop="1" thickBot="1">
      <c r="A7844" s="22"/>
      <c r="B7844" s="22"/>
      <c r="C7844" s="22" t="str">
        <f>IF(B7844&gt;0,VLOOKUP(B7844,'الموردين والمخازن'!$A$9:$L$10006,2,0)," ")</f>
        <v xml:space="preserve"> </v>
      </c>
      <c r="D7844" s="22"/>
      <c r="E7844" s="22"/>
      <c r="F7844" s="33"/>
      <c r="G7844" s="69" t="str">
        <f t="shared" si="122"/>
        <v/>
      </c>
    </row>
    <row r="7845" spans="1:7" ht="19.5" thickTop="1" thickBot="1">
      <c r="A7845" s="22"/>
      <c r="B7845" s="22"/>
      <c r="C7845" s="22" t="str">
        <f>IF(B7845&gt;0,VLOOKUP(B7845,'الموردين والمخازن'!$A$9:$L$10006,2,0)," ")</f>
        <v xml:space="preserve"> </v>
      </c>
      <c r="D7845" s="22"/>
      <c r="E7845" s="22"/>
      <c r="F7845" s="33"/>
      <c r="G7845" s="69" t="str">
        <f t="shared" si="122"/>
        <v/>
      </c>
    </row>
    <row r="7846" spans="1:7" ht="19.5" thickTop="1" thickBot="1">
      <c r="A7846" s="22"/>
      <c r="B7846" s="22"/>
      <c r="C7846" s="22" t="str">
        <f>IF(B7846&gt;0,VLOOKUP(B7846,'الموردين والمخازن'!$A$9:$L$10006,2,0)," ")</f>
        <v xml:space="preserve"> </v>
      </c>
      <c r="D7846" s="22"/>
      <c r="E7846" s="22"/>
      <c r="F7846" s="33"/>
      <c r="G7846" s="69" t="str">
        <f t="shared" si="122"/>
        <v/>
      </c>
    </row>
    <row r="7847" spans="1:7" ht="19.5" thickTop="1" thickBot="1">
      <c r="A7847" s="22"/>
      <c r="B7847" s="22"/>
      <c r="C7847" s="22" t="str">
        <f>IF(B7847&gt;0,VLOOKUP(B7847,'الموردين والمخازن'!$A$9:$L$10006,2,0)," ")</f>
        <v xml:space="preserve"> </v>
      </c>
      <c r="D7847" s="22"/>
      <c r="E7847" s="22"/>
      <c r="F7847" s="33"/>
      <c r="G7847" s="69" t="str">
        <f t="shared" si="122"/>
        <v/>
      </c>
    </row>
    <row r="7848" spans="1:7" ht="19.5" thickTop="1" thickBot="1">
      <c r="A7848" s="22"/>
      <c r="B7848" s="22"/>
      <c r="C7848" s="22" t="str">
        <f>IF(B7848&gt;0,VLOOKUP(B7848,'الموردين والمخازن'!$A$9:$L$10006,2,0)," ")</f>
        <v xml:space="preserve"> </v>
      </c>
      <c r="D7848" s="22"/>
      <c r="E7848" s="22"/>
      <c r="F7848" s="33"/>
      <c r="G7848" s="69" t="str">
        <f t="shared" si="122"/>
        <v/>
      </c>
    </row>
    <row r="7849" spans="1:7" ht="19.5" thickTop="1" thickBot="1">
      <c r="A7849" s="22"/>
      <c r="B7849" s="22"/>
      <c r="C7849" s="22" t="str">
        <f>IF(B7849&gt;0,VLOOKUP(B7849,'الموردين والمخازن'!$A$9:$L$10006,2,0)," ")</f>
        <v xml:space="preserve"> </v>
      </c>
      <c r="D7849" s="22"/>
      <c r="E7849" s="22"/>
      <c r="F7849" s="33"/>
      <c r="G7849" s="69" t="str">
        <f t="shared" si="122"/>
        <v/>
      </c>
    </row>
    <row r="7850" spans="1:7" ht="19.5" thickTop="1" thickBot="1">
      <c r="A7850" s="22"/>
      <c r="B7850" s="22"/>
      <c r="C7850" s="22" t="str">
        <f>IF(B7850&gt;0,VLOOKUP(B7850,'الموردين والمخازن'!$A$9:$L$10006,2,0)," ")</f>
        <v xml:space="preserve"> </v>
      </c>
      <c r="D7850" s="22"/>
      <c r="E7850" s="22"/>
      <c r="F7850" s="33"/>
      <c r="G7850" s="69" t="str">
        <f t="shared" si="122"/>
        <v/>
      </c>
    </row>
    <row r="7851" spans="1:7" ht="19.5" thickTop="1" thickBot="1">
      <c r="A7851" s="22"/>
      <c r="B7851" s="22"/>
      <c r="C7851" s="22" t="str">
        <f>IF(B7851&gt;0,VLOOKUP(B7851,'الموردين والمخازن'!$A$9:$L$10006,2,0)," ")</f>
        <v xml:space="preserve"> </v>
      </c>
      <c r="D7851" s="22"/>
      <c r="E7851" s="22"/>
      <c r="F7851" s="33"/>
      <c r="G7851" s="69" t="str">
        <f t="shared" si="122"/>
        <v/>
      </c>
    </row>
    <row r="7852" spans="1:7" ht="19.5" thickTop="1" thickBot="1">
      <c r="A7852" s="22"/>
      <c r="B7852" s="22"/>
      <c r="C7852" s="22" t="str">
        <f>IF(B7852&gt;0,VLOOKUP(B7852,'الموردين والمخازن'!$A$9:$L$10006,2,0)," ")</f>
        <v xml:space="preserve"> </v>
      </c>
      <c r="D7852" s="22"/>
      <c r="E7852" s="22"/>
      <c r="F7852" s="33"/>
      <c r="G7852" s="69" t="str">
        <f t="shared" si="122"/>
        <v/>
      </c>
    </row>
    <row r="7853" spans="1:7" ht="19.5" thickTop="1" thickBot="1">
      <c r="A7853" s="22"/>
      <c r="B7853" s="22"/>
      <c r="C7853" s="22" t="str">
        <f>IF(B7853&gt;0,VLOOKUP(B7853,'الموردين والمخازن'!$A$9:$L$10006,2,0)," ")</f>
        <v xml:space="preserve"> </v>
      </c>
      <c r="D7853" s="22"/>
      <c r="E7853" s="22"/>
      <c r="F7853" s="33"/>
      <c r="G7853" s="69" t="str">
        <f t="shared" si="122"/>
        <v/>
      </c>
    </row>
    <row r="7854" spans="1:7" ht="19.5" thickTop="1" thickBot="1">
      <c r="A7854" s="22"/>
      <c r="B7854" s="22"/>
      <c r="C7854" s="22" t="str">
        <f>IF(B7854&gt;0,VLOOKUP(B7854,'الموردين والمخازن'!$A$9:$L$10006,2,0)," ")</f>
        <v xml:space="preserve"> </v>
      </c>
      <c r="D7854" s="22"/>
      <c r="E7854" s="22"/>
      <c r="F7854" s="33"/>
      <c r="G7854" s="69" t="str">
        <f t="shared" si="122"/>
        <v/>
      </c>
    </row>
    <row r="7855" spans="1:7" ht="19.5" thickTop="1" thickBot="1">
      <c r="A7855" s="22"/>
      <c r="B7855" s="22"/>
      <c r="C7855" s="22" t="str">
        <f>IF(B7855&gt;0,VLOOKUP(B7855,'الموردين والمخازن'!$A$9:$L$10006,2,0)," ")</f>
        <v xml:space="preserve"> </v>
      </c>
      <c r="D7855" s="22"/>
      <c r="E7855" s="22"/>
      <c r="F7855" s="33"/>
      <c r="G7855" s="69" t="str">
        <f t="shared" si="122"/>
        <v/>
      </c>
    </row>
    <row r="7856" spans="1:7" ht="19.5" thickTop="1" thickBot="1">
      <c r="A7856" s="22"/>
      <c r="B7856" s="22"/>
      <c r="C7856" s="22" t="str">
        <f>IF(B7856&gt;0,VLOOKUP(B7856,'الموردين والمخازن'!$A$9:$L$10006,2,0)," ")</f>
        <v xml:space="preserve"> </v>
      </c>
      <c r="D7856" s="22"/>
      <c r="E7856" s="22"/>
      <c r="F7856" s="33"/>
      <c r="G7856" s="69" t="str">
        <f t="shared" si="122"/>
        <v/>
      </c>
    </row>
    <row r="7857" spans="1:7" ht="19.5" thickTop="1" thickBot="1">
      <c r="A7857" s="22"/>
      <c r="B7857" s="22"/>
      <c r="C7857" s="22" t="str">
        <f>IF(B7857&gt;0,VLOOKUP(B7857,'الموردين والمخازن'!$A$9:$L$10006,2,0)," ")</f>
        <v xml:space="preserve"> </v>
      </c>
      <c r="D7857" s="22"/>
      <c r="E7857" s="22"/>
      <c r="F7857" s="33"/>
      <c r="G7857" s="69" t="str">
        <f t="shared" si="122"/>
        <v/>
      </c>
    </row>
    <row r="7858" spans="1:7" ht="19.5" thickTop="1" thickBot="1">
      <c r="A7858" s="22"/>
      <c r="B7858" s="22"/>
      <c r="C7858" s="22" t="str">
        <f>IF(B7858&gt;0,VLOOKUP(B7858,'الموردين والمخازن'!$A$9:$L$10006,2,0)," ")</f>
        <v xml:space="preserve"> </v>
      </c>
      <c r="D7858" s="22"/>
      <c r="E7858" s="22"/>
      <c r="F7858" s="33"/>
      <c r="G7858" s="69" t="str">
        <f t="shared" si="122"/>
        <v/>
      </c>
    </row>
    <row r="7859" spans="1:7" ht="19.5" thickTop="1" thickBot="1">
      <c r="A7859" s="22"/>
      <c r="B7859" s="22"/>
      <c r="C7859" s="22" t="str">
        <f>IF(B7859&gt;0,VLOOKUP(B7859,'الموردين والمخازن'!$A$9:$L$10006,2,0)," ")</f>
        <v xml:space="preserve"> </v>
      </c>
      <c r="D7859" s="22"/>
      <c r="E7859" s="22"/>
      <c r="F7859" s="33"/>
      <c r="G7859" s="69" t="str">
        <f t="shared" si="122"/>
        <v/>
      </c>
    </row>
    <row r="7860" spans="1:7" ht="19.5" thickTop="1" thickBot="1">
      <c r="A7860" s="22"/>
      <c r="B7860" s="22"/>
      <c r="C7860" s="22" t="str">
        <f>IF(B7860&gt;0,VLOOKUP(B7860,'الموردين والمخازن'!$A$9:$L$10006,2,0)," ")</f>
        <v xml:space="preserve"> </v>
      </c>
      <c r="D7860" s="22"/>
      <c r="E7860" s="22"/>
      <c r="F7860" s="33"/>
      <c r="G7860" s="69" t="str">
        <f t="shared" si="122"/>
        <v/>
      </c>
    </row>
    <row r="7861" spans="1:7" ht="19.5" thickTop="1" thickBot="1">
      <c r="A7861" s="22"/>
      <c r="B7861" s="22"/>
      <c r="C7861" s="22" t="str">
        <f>IF(B7861&gt;0,VLOOKUP(B7861,'الموردين والمخازن'!$A$9:$L$10006,2,0)," ")</f>
        <v xml:space="preserve"> </v>
      </c>
      <c r="D7861" s="22"/>
      <c r="E7861" s="22"/>
      <c r="F7861" s="33"/>
      <c r="G7861" s="69" t="str">
        <f t="shared" si="122"/>
        <v/>
      </c>
    </row>
    <row r="7862" spans="1:7" ht="19.5" thickTop="1" thickBot="1">
      <c r="A7862" s="22"/>
      <c r="B7862" s="22"/>
      <c r="C7862" s="22" t="str">
        <f>IF(B7862&gt;0,VLOOKUP(B7862,'الموردين والمخازن'!$A$9:$L$10006,2,0)," ")</f>
        <v xml:space="preserve"> </v>
      </c>
      <c r="D7862" s="22"/>
      <c r="E7862" s="22"/>
      <c r="F7862" s="33"/>
      <c r="G7862" s="69" t="str">
        <f t="shared" si="122"/>
        <v/>
      </c>
    </row>
    <row r="7863" spans="1:7" ht="19.5" thickTop="1" thickBot="1">
      <c r="A7863" s="22"/>
      <c r="B7863" s="22"/>
      <c r="C7863" s="22" t="str">
        <f>IF(B7863&gt;0,VLOOKUP(B7863,'الموردين والمخازن'!$A$9:$L$10006,2,0)," ")</f>
        <v xml:space="preserve"> </v>
      </c>
      <c r="D7863" s="22"/>
      <c r="E7863" s="22"/>
      <c r="F7863" s="33"/>
      <c r="G7863" s="69" t="str">
        <f t="shared" si="122"/>
        <v/>
      </c>
    </row>
    <row r="7864" spans="1:7" ht="19.5" thickTop="1" thickBot="1">
      <c r="A7864" s="22"/>
      <c r="B7864" s="22"/>
      <c r="C7864" s="22" t="str">
        <f>IF(B7864&gt;0,VLOOKUP(B7864,'الموردين والمخازن'!$A$9:$L$10006,2,0)," ")</f>
        <v xml:space="preserve"> </v>
      </c>
      <c r="D7864" s="22"/>
      <c r="E7864" s="22"/>
      <c r="F7864" s="33"/>
      <c r="G7864" s="69" t="str">
        <f t="shared" si="122"/>
        <v/>
      </c>
    </row>
    <row r="7865" spans="1:7" ht="19.5" thickTop="1" thickBot="1">
      <c r="A7865" s="22"/>
      <c r="B7865" s="22"/>
      <c r="C7865" s="22" t="str">
        <f>IF(B7865&gt;0,VLOOKUP(B7865,'الموردين والمخازن'!$A$9:$L$10006,2,0)," ")</f>
        <v xml:space="preserve"> </v>
      </c>
      <c r="D7865" s="22"/>
      <c r="E7865" s="22"/>
      <c r="F7865" s="33"/>
      <c r="G7865" s="69" t="str">
        <f t="shared" si="122"/>
        <v/>
      </c>
    </row>
    <row r="7866" spans="1:7" ht="19.5" thickTop="1" thickBot="1">
      <c r="A7866" s="22"/>
      <c r="B7866" s="22"/>
      <c r="C7866" s="22" t="str">
        <f>IF(B7866&gt;0,VLOOKUP(B7866,'الموردين والمخازن'!$A$9:$L$10006,2,0)," ")</f>
        <v xml:space="preserve"> </v>
      </c>
      <c r="D7866" s="22"/>
      <c r="E7866" s="22"/>
      <c r="F7866" s="33"/>
      <c r="G7866" s="69" t="str">
        <f t="shared" si="122"/>
        <v/>
      </c>
    </row>
    <row r="7867" spans="1:7" ht="19.5" thickTop="1" thickBot="1">
      <c r="A7867" s="22"/>
      <c r="B7867" s="22"/>
      <c r="C7867" s="22" t="str">
        <f>IF(B7867&gt;0,VLOOKUP(B7867,'الموردين والمخازن'!$A$9:$L$10006,2,0)," ")</f>
        <v xml:space="preserve"> </v>
      </c>
      <c r="D7867" s="22"/>
      <c r="E7867" s="22"/>
      <c r="F7867" s="33"/>
      <c r="G7867" s="69" t="str">
        <f t="shared" si="122"/>
        <v/>
      </c>
    </row>
    <row r="7868" spans="1:7" ht="19.5" thickTop="1" thickBot="1">
      <c r="A7868" s="22"/>
      <c r="B7868" s="22"/>
      <c r="C7868" s="22" t="str">
        <f>IF(B7868&gt;0,VLOOKUP(B7868,'الموردين والمخازن'!$A$9:$L$10006,2,0)," ")</f>
        <v xml:space="preserve"> </v>
      </c>
      <c r="D7868" s="22"/>
      <c r="E7868" s="22"/>
      <c r="F7868" s="33"/>
      <c r="G7868" s="69" t="str">
        <f t="shared" si="122"/>
        <v/>
      </c>
    </row>
    <row r="7869" spans="1:7" ht="19.5" thickTop="1" thickBot="1">
      <c r="A7869" s="22"/>
      <c r="B7869" s="22"/>
      <c r="C7869" s="22" t="str">
        <f>IF(B7869&gt;0,VLOOKUP(B7869,'الموردين والمخازن'!$A$9:$L$10006,2,0)," ")</f>
        <v xml:space="preserve"> </v>
      </c>
      <c r="D7869" s="22"/>
      <c r="E7869" s="22"/>
      <c r="F7869" s="33"/>
      <c r="G7869" s="69" t="str">
        <f t="shared" si="122"/>
        <v/>
      </c>
    </row>
    <row r="7870" spans="1:7" ht="19.5" thickTop="1" thickBot="1">
      <c r="A7870" s="22"/>
      <c r="B7870" s="22"/>
      <c r="C7870" s="22" t="str">
        <f>IF(B7870&gt;0,VLOOKUP(B7870,'الموردين والمخازن'!$A$9:$L$10006,2,0)," ")</f>
        <v xml:space="preserve"> </v>
      </c>
      <c r="D7870" s="22"/>
      <c r="E7870" s="22"/>
      <c r="F7870" s="33"/>
      <c r="G7870" s="69" t="str">
        <f t="shared" si="122"/>
        <v/>
      </c>
    </row>
    <row r="7871" spans="1:7" ht="19.5" thickTop="1" thickBot="1">
      <c r="A7871" s="22"/>
      <c r="B7871" s="22"/>
      <c r="C7871" s="22" t="str">
        <f>IF(B7871&gt;0,VLOOKUP(B7871,'الموردين والمخازن'!$A$9:$L$10006,2,0)," ")</f>
        <v xml:space="preserve"> </v>
      </c>
      <c r="D7871" s="22"/>
      <c r="E7871" s="22"/>
      <c r="F7871" s="33"/>
      <c r="G7871" s="69" t="str">
        <f t="shared" si="122"/>
        <v/>
      </c>
    </row>
    <row r="7872" spans="1:7" ht="19.5" thickTop="1" thickBot="1">
      <c r="A7872" s="22"/>
      <c r="B7872" s="22"/>
      <c r="C7872" s="22" t="str">
        <f>IF(B7872&gt;0,VLOOKUP(B7872,'الموردين والمخازن'!$A$9:$L$10006,2,0)," ")</f>
        <v xml:space="preserve"> </v>
      </c>
      <c r="D7872" s="22"/>
      <c r="E7872" s="22"/>
      <c r="F7872" s="33"/>
      <c r="G7872" s="69" t="str">
        <f t="shared" si="122"/>
        <v/>
      </c>
    </row>
    <row r="7873" spans="1:7" ht="19.5" thickTop="1" thickBot="1">
      <c r="A7873" s="22"/>
      <c r="B7873" s="22"/>
      <c r="C7873" s="22" t="str">
        <f>IF(B7873&gt;0,VLOOKUP(B7873,'الموردين والمخازن'!$A$9:$L$10006,2,0)," ")</f>
        <v xml:space="preserve"> </v>
      </c>
      <c r="D7873" s="22"/>
      <c r="E7873" s="22"/>
      <c r="F7873" s="33"/>
      <c r="G7873" s="69" t="str">
        <f t="shared" si="122"/>
        <v/>
      </c>
    </row>
    <row r="7874" spans="1:7" ht="19.5" thickTop="1" thickBot="1">
      <c r="A7874" s="22"/>
      <c r="B7874" s="22"/>
      <c r="C7874" s="22" t="str">
        <f>IF(B7874&gt;0,VLOOKUP(B7874,'الموردين والمخازن'!$A$9:$L$10006,2,0)," ")</f>
        <v xml:space="preserve"> </v>
      </c>
      <c r="D7874" s="22"/>
      <c r="E7874" s="22"/>
      <c r="F7874" s="33"/>
      <c r="G7874" s="69" t="str">
        <f t="shared" si="122"/>
        <v/>
      </c>
    </row>
    <row r="7875" spans="1:7" ht="19.5" thickTop="1" thickBot="1">
      <c r="A7875" s="22"/>
      <c r="B7875" s="22"/>
      <c r="C7875" s="22" t="str">
        <f>IF(B7875&gt;0,VLOOKUP(B7875,'الموردين والمخازن'!$A$9:$L$10006,2,0)," ")</f>
        <v xml:space="preserve"> </v>
      </c>
      <c r="D7875" s="22"/>
      <c r="E7875" s="22"/>
      <c r="F7875" s="33"/>
      <c r="G7875" s="69" t="str">
        <f t="shared" si="122"/>
        <v/>
      </c>
    </row>
    <row r="7876" spans="1:7" ht="19.5" thickTop="1" thickBot="1">
      <c r="A7876" s="22"/>
      <c r="B7876" s="22"/>
      <c r="C7876" s="22" t="str">
        <f>IF(B7876&gt;0,VLOOKUP(B7876,'الموردين والمخازن'!$A$9:$L$10006,2,0)," ")</f>
        <v xml:space="preserve"> </v>
      </c>
      <c r="D7876" s="22"/>
      <c r="E7876" s="22"/>
      <c r="F7876" s="33"/>
      <c r="G7876" s="69" t="str">
        <f t="shared" si="122"/>
        <v/>
      </c>
    </row>
    <row r="7877" spans="1:7" ht="19.5" thickTop="1" thickBot="1">
      <c r="A7877" s="22"/>
      <c r="B7877" s="22"/>
      <c r="C7877" s="22" t="str">
        <f>IF(B7877&gt;0,VLOOKUP(B7877,'الموردين والمخازن'!$A$9:$L$10006,2,0)," ")</f>
        <v xml:space="preserve"> </v>
      </c>
      <c r="D7877" s="22"/>
      <c r="E7877" s="22"/>
      <c r="F7877" s="33"/>
      <c r="G7877" s="69" t="str">
        <f t="shared" si="122"/>
        <v/>
      </c>
    </row>
    <row r="7878" spans="1:7" ht="19.5" thickTop="1" thickBot="1">
      <c r="A7878" s="22"/>
      <c r="B7878" s="22"/>
      <c r="C7878" s="22" t="str">
        <f>IF(B7878&gt;0,VLOOKUP(B7878,'الموردين والمخازن'!$A$9:$L$10006,2,0)," ")</f>
        <v xml:space="preserve"> </v>
      </c>
      <c r="D7878" s="22"/>
      <c r="E7878" s="22"/>
      <c r="F7878" s="33"/>
      <c r="G7878" s="69" t="str">
        <f t="shared" si="122"/>
        <v/>
      </c>
    </row>
    <row r="7879" spans="1:7" ht="19.5" thickTop="1" thickBot="1">
      <c r="A7879" s="22"/>
      <c r="B7879" s="22"/>
      <c r="C7879" s="22" t="str">
        <f>IF(B7879&gt;0,VLOOKUP(B7879,'الموردين والمخازن'!$A$9:$L$10006,2,0)," ")</f>
        <v xml:space="preserve"> </v>
      </c>
      <c r="D7879" s="22"/>
      <c r="E7879" s="22"/>
      <c r="F7879" s="33"/>
      <c r="G7879" s="69" t="str">
        <f t="shared" si="122"/>
        <v/>
      </c>
    </row>
    <row r="7880" spans="1:7" ht="19.5" thickTop="1" thickBot="1">
      <c r="A7880" s="22"/>
      <c r="B7880" s="22"/>
      <c r="C7880" s="22" t="str">
        <f>IF(B7880&gt;0,VLOOKUP(B7880,'الموردين والمخازن'!$A$9:$L$10006,2,0)," ")</f>
        <v xml:space="preserve"> </v>
      </c>
      <c r="D7880" s="22"/>
      <c r="E7880" s="22"/>
      <c r="F7880" s="33"/>
      <c r="G7880" s="69" t="str">
        <f t="shared" si="122"/>
        <v/>
      </c>
    </row>
    <row r="7881" spans="1:7" ht="19.5" thickTop="1" thickBot="1">
      <c r="A7881" s="22"/>
      <c r="B7881" s="22"/>
      <c r="C7881" s="22" t="str">
        <f>IF(B7881&gt;0,VLOOKUP(B7881,'الموردين والمخازن'!$A$9:$L$10006,2,0)," ")</f>
        <v xml:space="preserve"> </v>
      </c>
      <c r="D7881" s="22"/>
      <c r="E7881" s="22"/>
      <c r="F7881" s="33"/>
      <c r="G7881" s="69" t="str">
        <f t="shared" ref="G7881:G7944" si="123">B7881&amp;A7881</f>
        <v/>
      </c>
    </row>
    <row r="7882" spans="1:7" ht="19.5" thickTop="1" thickBot="1">
      <c r="A7882" s="22"/>
      <c r="B7882" s="22"/>
      <c r="C7882" s="22" t="str">
        <f>IF(B7882&gt;0,VLOOKUP(B7882,'الموردين والمخازن'!$A$9:$L$10006,2,0)," ")</f>
        <v xml:space="preserve"> </v>
      </c>
      <c r="D7882" s="22"/>
      <c r="E7882" s="22"/>
      <c r="F7882" s="33"/>
      <c r="G7882" s="69" t="str">
        <f t="shared" si="123"/>
        <v/>
      </c>
    </row>
    <row r="7883" spans="1:7" ht="19.5" thickTop="1" thickBot="1">
      <c r="A7883" s="22"/>
      <c r="B7883" s="22"/>
      <c r="C7883" s="22" t="str">
        <f>IF(B7883&gt;0,VLOOKUP(B7883,'الموردين والمخازن'!$A$9:$L$10006,2,0)," ")</f>
        <v xml:space="preserve"> </v>
      </c>
      <c r="D7883" s="22"/>
      <c r="E7883" s="22"/>
      <c r="F7883" s="33"/>
      <c r="G7883" s="69" t="str">
        <f t="shared" si="123"/>
        <v/>
      </c>
    </row>
    <row r="7884" spans="1:7" ht="19.5" thickTop="1" thickBot="1">
      <c r="A7884" s="22"/>
      <c r="B7884" s="22"/>
      <c r="C7884" s="22" t="str">
        <f>IF(B7884&gt;0,VLOOKUP(B7884,'الموردين والمخازن'!$A$9:$L$10006,2,0)," ")</f>
        <v xml:space="preserve"> </v>
      </c>
      <c r="D7884" s="22"/>
      <c r="E7884" s="22"/>
      <c r="F7884" s="33"/>
      <c r="G7884" s="69" t="str">
        <f t="shared" si="123"/>
        <v/>
      </c>
    </row>
    <row r="7885" spans="1:7" ht="19.5" thickTop="1" thickBot="1">
      <c r="A7885" s="22"/>
      <c r="B7885" s="22"/>
      <c r="C7885" s="22" t="str">
        <f>IF(B7885&gt;0,VLOOKUP(B7885,'الموردين والمخازن'!$A$9:$L$10006,2,0)," ")</f>
        <v xml:space="preserve"> </v>
      </c>
      <c r="D7885" s="22"/>
      <c r="E7885" s="22"/>
      <c r="F7885" s="33"/>
      <c r="G7885" s="69" t="str">
        <f t="shared" si="123"/>
        <v/>
      </c>
    </row>
    <row r="7886" spans="1:7" ht="19.5" thickTop="1" thickBot="1">
      <c r="A7886" s="22"/>
      <c r="B7886" s="22"/>
      <c r="C7886" s="22" t="str">
        <f>IF(B7886&gt;0,VLOOKUP(B7886,'الموردين والمخازن'!$A$9:$L$10006,2,0)," ")</f>
        <v xml:space="preserve"> </v>
      </c>
      <c r="D7886" s="22"/>
      <c r="E7886" s="22"/>
      <c r="F7886" s="33"/>
      <c r="G7886" s="69" t="str">
        <f t="shared" si="123"/>
        <v/>
      </c>
    </row>
    <row r="7887" spans="1:7" ht="19.5" thickTop="1" thickBot="1">
      <c r="A7887" s="22"/>
      <c r="B7887" s="22"/>
      <c r="C7887" s="22" t="str">
        <f>IF(B7887&gt;0,VLOOKUP(B7887,'الموردين والمخازن'!$A$9:$L$10006,2,0)," ")</f>
        <v xml:space="preserve"> </v>
      </c>
      <c r="D7887" s="22"/>
      <c r="E7887" s="22"/>
      <c r="F7887" s="33"/>
      <c r="G7887" s="69" t="str">
        <f t="shared" si="123"/>
        <v/>
      </c>
    </row>
    <row r="7888" spans="1:7" ht="19.5" thickTop="1" thickBot="1">
      <c r="A7888" s="22"/>
      <c r="B7888" s="22"/>
      <c r="C7888" s="22" t="str">
        <f>IF(B7888&gt;0,VLOOKUP(B7888,'الموردين والمخازن'!$A$9:$L$10006,2,0)," ")</f>
        <v xml:space="preserve"> </v>
      </c>
      <c r="D7888" s="22"/>
      <c r="E7888" s="22"/>
      <c r="F7888" s="33"/>
      <c r="G7888" s="69" t="str">
        <f t="shared" si="123"/>
        <v/>
      </c>
    </row>
    <row r="7889" spans="1:7" ht="19.5" thickTop="1" thickBot="1">
      <c r="A7889" s="22"/>
      <c r="B7889" s="22"/>
      <c r="C7889" s="22" t="str">
        <f>IF(B7889&gt;0,VLOOKUP(B7889,'الموردين والمخازن'!$A$9:$L$10006,2,0)," ")</f>
        <v xml:space="preserve"> </v>
      </c>
      <c r="D7889" s="22"/>
      <c r="E7889" s="22"/>
      <c r="F7889" s="33"/>
      <c r="G7889" s="69" t="str">
        <f t="shared" si="123"/>
        <v/>
      </c>
    </row>
    <row r="7890" spans="1:7" ht="19.5" thickTop="1" thickBot="1">
      <c r="A7890" s="22"/>
      <c r="B7890" s="22"/>
      <c r="C7890" s="22" t="str">
        <f>IF(B7890&gt;0,VLOOKUP(B7890,'الموردين والمخازن'!$A$9:$L$10006,2,0)," ")</f>
        <v xml:space="preserve"> </v>
      </c>
      <c r="D7890" s="22"/>
      <c r="E7890" s="22"/>
      <c r="F7890" s="33"/>
      <c r="G7890" s="69" t="str">
        <f t="shared" si="123"/>
        <v/>
      </c>
    </row>
    <row r="7891" spans="1:7" ht="19.5" thickTop="1" thickBot="1">
      <c r="A7891" s="22"/>
      <c r="B7891" s="22"/>
      <c r="C7891" s="22" t="str">
        <f>IF(B7891&gt;0,VLOOKUP(B7891,'الموردين والمخازن'!$A$9:$L$10006,2,0)," ")</f>
        <v xml:space="preserve"> </v>
      </c>
      <c r="D7891" s="22"/>
      <c r="E7891" s="22"/>
      <c r="F7891" s="33"/>
      <c r="G7891" s="69" t="str">
        <f t="shared" si="123"/>
        <v/>
      </c>
    </row>
    <row r="7892" spans="1:7" ht="19.5" thickTop="1" thickBot="1">
      <c r="A7892" s="22"/>
      <c r="B7892" s="22"/>
      <c r="C7892" s="22" t="str">
        <f>IF(B7892&gt;0,VLOOKUP(B7892,'الموردين والمخازن'!$A$9:$L$10006,2,0)," ")</f>
        <v xml:space="preserve"> </v>
      </c>
      <c r="D7892" s="22"/>
      <c r="E7892" s="22"/>
      <c r="F7892" s="33"/>
      <c r="G7892" s="69" t="str">
        <f t="shared" si="123"/>
        <v/>
      </c>
    </row>
    <row r="7893" spans="1:7" ht="19.5" thickTop="1" thickBot="1">
      <c r="A7893" s="22"/>
      <c r="B7893" s="22"/>
      <c r="C7893" s="22" t="str">
        <f>IF(B7893&gt;0,VLOOKUP(B7893,'الموردين والمخازن'!$A$9:$L$10006,2,0)," ")</f>
        <v xml:space="preserve"> </v>
      </c>
      <c r="D7893" s="22"/>
      <c r="E7893" s="22"/>
      <c r="F7893" s="33"/>
      <c r="G7893" s="69" t="str">
        <f t="shared" si="123"/>
        <v/>
      </c>
    </row>
    <row r="7894" spans="1:7" ht="19.5" thickTop="1" thickBot="1">
      <c r="A7894" s="22"/>
      <c r="B7894" s="22"/>
      <c r="C7894" s="22" t="str">
        <f>IF(B7894&gt;0,VLOOKUP(B7894,'الموردين والمخازن'!$A$9:$L$10006,2,0)," ")</f>
        <v xml:space="preserve"> </v>
      </c>
      <c r="D7894" s="22"/>
      <c r="E7894" s="22"/>
      <c r="F7894" s="33"/>
      <c r="G7894" s="69" t="str">
        <f t="shared" si="123"/>
        <v/>
      </c>
    </row>
    <row r="7895" spans="1:7" ht="19.5" thickTop="1" thickBot="1">
      <c r="A7895" s="22"/>
      <c r="B7895" s="22"/>
      <c r="C7895" s="22" t="str">
        <f>IF(B7895&gt;0,VLOOKUP(B7895,'الموردين والمخازن'!$A$9:$L$10006,2,0)," ")</f>
        <v xml:space="preserve"> </v>
      </c>
      <c r="D7895" s="22"/>
      <c r="E7895" s="22"/>
      <c r="F7895" s="33"/>
      <c r="G7895" s="69" t="str">
        <f t="shared" si="123"/>
        <v/>
      </c>
    </row>
    <row r="7896" spans="1:7" ht="19.5" thickTop="1" thickBot="1">
      <c r="A7896" s="22"/>
      <c r="B7896" s="22"/>
      <c r="C7896" s="22" t="str">
        <f>IF(B7896&gt;0,VLOOKUP(B7896,'الموردين والمخازن'!$A$9:$L$10006,2,0)," ")</f>
        <v xml:space="preserve"> </v>
      </c>
      <c r="D7896" s="22"/>
      <c r="E7896" s="22"/>
      <c r="F7896" s="33"/>
      <c r="G7896" s="69" t="str">
        <f t="shared" si="123"/>
        <v/>
      </c>
    </row>
    <row r="7897" spans="1:7" ht="19.5" thickTop="1" thickBot="1">
      <c r="A7897" s="22"/>
      <c r="B7897" s="22"/>
      <c r="C7897" s="22" t="str">
        <f>IF(B7897&gt;0,VLOOKUP(B7897,'الموردين والمخازن'!$A$9:$L$10006,2,0)," ")</f>
        <v xml:space="preserve"> </v>
      </c>
      <c r="D7897" s="22"/>
      <c r="E7897" s="22"/>
      <c r="F7897" s="33"/>
      <c r="G7897" s="69" t="str">
        <f t="shared" si="123"/>
        <v/>
      </c>
    </row>
    <row r="7898" spans="1:7" ht="19.5" thickTop="1" thickBot="1">
      <c r="A7898" s="22"/>
      <c r="B7898" s="22"/>
      <c r="C7898" s="22" t="str">
        <f>IF(B7898&gt;0,VLOOKUP(B7898,'الموردين والمخازن'!$A$9:$L$10006,2,0)," ")</f>
        <v xml:space="preserve"> </v>
      </c>
      <c r="D7898" s="22"/>
      <c r="E7898" s="22"/>
      <c r="F7898" s="33"/>
      <c r="G7898" s="69" t="str">
        <f t="shared" si="123"/>
        <v/>
      </c>
    </row>
    <row r="7899" spans="1:7" ht="19.5" thickTop="1" thickBot="1">
      <c r="A7899" s="22"/>
      <c r="B7899" s="22"/>
      <c r="C7899" s="22" t="str">
        <f>IF(B7899&gt;0,VLOOKUP(B7899,'الموردين والمخازن'!$A$9:$L$10006,2,0)," ")</f>
        <v xml:space="preserve"> </v>
      </c>
      <c r="D7899" s="22"/>
      <c r="E7899" s="22"/>
      <c r="F7899" s="33"/>
      <c r="G7899" s="69" t="str">
        <f t="shared" si="123"/>
        <v/>
      </c>
    </row>
    <row r="7900" spans="1:7" ht="19.5" thickTop="1" thickBot="1">
      <c r="A7900" s="22"/>
      <c r="B7900" s="22"/>
      <c r="C7900" s="22" t="str">
        <f>IF(B7900&gt;0,VLOOKUP(B7900,'الموردين والمخازن'!$A$9:$L$10006,2,0)," ")</f>
        <v xml:space="preserve"> </v>
      </c>
      <c r="D7900" s="22"/>
      <c r="E7900" s="22"/>
      <c r="F7900" s="33"/>
      <c r="G7900" s="69" t="str">
        <f t="shared" si="123"/>
        <v/>
      </c>
    </row>
    <row r="7901" spans="1:7" ht="19.5" thickTop="1" thickBot="1">
      <c r="A7901" s="22"/>
      <c r="B7901" s="22"/>
      <c r="C7901" s="22" t="str">
        <f>IF(B7901&gt;0,VLOOKUP(B7901,'الموردين والمخازن'!$A$9:$L$10006,2,0)," ")</f>
        <v xml:space="preserve"> </v>
      </c>
      <c r="D7901" s="22"/>
      <c r="E7901" s="22"/>
      <c r="F7901" s="33"/>
      <c r="G7901" s="69" t="str">
        <f t="shared" si="123"/>
        <v/>
      </c>
    </row>
    <row r="7902" spans="1:7" ht="19.5" thickTop="1" thickBot="1">
      <c r="A7902" s="22"/>
      <c r="B7902" s="22"/>
      <c r="C7902" s="22" t="str">
        <f>IF(B7902&gt;0,VLOOKUP(B7902,'الموردين والمخازن'!$A$9:$L$10006,2,0)," ")</f>
        <v xml:space="preserve"> </v>
      </c>
      <c r="D7902" s="22"/>
      <c r="E7902" s="22"/>
      <c r="F7902" s="33"/>
      <c r="G7902" s="69" t="str">
        <f t="shared" si="123"/>
        <v/>
      </c>
    </row>
    <row r="7903" spans="1:7" ht="19.5" thickTop="1" thickBot="1">
      <c r="A7903" s="22"/>
      <c r="B7903" s="22"/>
      <c r="C7903" s="22" t="str">
        <f>IF(B7903&gt;0,VLOOKUP(B7903,'الموردين والمخازن'!$A$9:$L$10006,2,0)," ")</f>
        <v xml:space="preserve"> </v>
      </c>
      <c r="D7903" s="22"/>
      <c r="E7903" s="22"/>
      <c r="F7903" s="33"/>
      <c r="G7903" s="69" t="str">
        <f t="shared" si="123"/>
        <v/>
      </c>
    </row>
    <row r="7904" spans="1:7" ht="19.5" thickTop="1" thickBot="1">
      <c r="A7904" s="22"/>
      <c r="B7904" s="22"/>
      <c r="C7904" s="22" t="str">
        <f>IF(B7904&gt;0,VLOOKUP(B7904,'الموردين والمخازن'!$A$9:$L$10006,2,0)," ")</f>
        <v xml:space="preserve"> </v>
      </c>
      <c r="D7904" s="22"/>
      <c r="E7904" s="22"/>
      <c r="F7904" s="33"/>
      <c r="G7904" s="69" t="str">
        <f t="shared" si="123"/>
        <v/>
      </c>
    </row>
    <row r="7905" spans="1:7" ht="19.5" thickTop="1" thickBot="1">
      <c r="A7905" s="22"/>
      <c r="B7905" s="22"/>
      <c r="C7905" s="22" t="str">
        <f>IF(B7905&gt;0,VLOOKUP(B7905,'الموردين والمخازن'!$A$9:$L$10006,2,0)," ")</f>
        <v xml:space="preserve"> </v>
      </c>
      <c r="D7905" s="22"/>
      <c r="E7905" s="22"/>
      <c r="F7905" s="33"/>
      <c r="G7905" s="69" t="str">
        <f t="shared" si="123"/>
        <v/>
      </c>
    </row>
    <row r="7906" spans="1:7" ht="19.5" thickTop="1" thickBot="1">
      <c r="A7906" s="22"/>
      <c r="B7906" s="22"/>
      <c r="C7906" s="22" t="str">
        <f>IF(B7906&gt;0,VLOOKUP(B7906,'الموردين والمخازن'!$A$9:$L$10006,2,0)," ")</f>
        <v xml:space="preserve"> </v>
      </c>
      <c r="D7906" s="22"/>
      <c r="E7906" s="22"/>
      <c r="F7906" s="33"/>
      <c r="G7906" s="69" t="str">
        <f t="shared" si="123"/>
        <v/>
      </c>
    </row>
    <row r="7907" spans="1:7" ht="19.5" thickTop="1" thickBot="1">
      <c r="A7907" s="22"/>
      <c r="B7907" s="22"/>
      <c r="C7907" s="22" t="str">
        <f>IF(B7907&gt;0,VLOOKUP(B7907,'الموردين والمخازن'!$A$9:$L$10006,2,0)," ")</f>
        <v xml:space="preserve"> </v>
      </c>
      <c r="D7907" s="22"/>
      <c r="E7907" s="22"/>
      <c r="F7907" s="33"/>
      <c r="G7907" s="69" t="str">
        <f t="shared" si="123"/>
        <v/>
      </c>
    </row>
    <row r="7908" spans="1:7" ht="19.5" thickTop="1" thickBot="1">
      <c r="A7908" s="22"/>
      <c r="B7908" s="22"/>
      <c r="C7908" s="22" t="str">
        <f>IF(B7908&gt;0,VLOOKUP(B7908,'الموردين والمخازن'!$A$9:$L$10006,2,0)," ")</f>
        <v xml:space="preserve"> </v>
      </c>
      <c r="D7908" s="22"/>
      <c r="E7908" s="22"/>
      <c r="F7908" s="33"/>
      <c r="G7908" s="69" t="str">
        <f t="shared" si="123"/>
        <v/>
      </c>
    </row>
    <row r="7909" spans="1:7" ht="19.5" thickTop="1" thickBot="1">
      <c r="A7909" s="22"/>
      <c r="B7909" s="22"/>
      <c r="C7909" s="22" t="str">
        <f>IF(B7909&gt;0,VLOOKUP(B7909,'الموردين والمخازن'!$A$9:$L$10006,2,0)," ")</f>
        <v xml:space="preserve"> </v>
      </c>
      <c r="D7909" s="22"/>
      <c r="E7909" s="22"/>
      <c r="F7909" s="33"/>
      <c r="G7909" s="69" t="str">
        <f t="shared" si="123"/>
        <v/>
      </c>
    </row>
    <row r="7910" spans="1:7" ht="19.5" thickTop="1" thickBot="1">
      <c r="A7910" s="22"/>
      <c r="B7910" s="22"/>
      <c r="C7910" s="22" t="str">
        <f>IF(B7910&gt;0,VLOOKUP(B7910,'الموردين والمخازن'!$A$9:$L$10006,2,0)," ")</f>
        <v xml:space="preserve"> </v>
      </c>
      <c r="D7910" s="22"/>
      <c r="E7910" s="22"/>
      <c r="F7910" s="33"/>
      <c r="G7910" s="69" t="str">
        <f t="shared" si="123"/>
        <v/>
      </c>
    </row>
    <row r="7911" spans="1:7" ht="19.5" thickTop="1" thickBot="1">
      <c r="A7911" s="22"/>
      <c r="B7911" s="22"/>
      <c r="C7911" s="22" t="str">
        <f>IF(B7911&gt;0,VLOOKUP(B7911,'الموردين والمخازن'!$A$9:$L$10006,2,0)," ")</f>
        <v xml:space="preserve"> </v>
      </c>
      <c r="D7911" s="22"/>
      <c r="E7911" s="22"/>
      <c r="F7911" s="33"/>
      <c r="G7911" s="69" t="str">
        <f t="shared" si="123"/>
        <v/>
      </c>
    </row>
    <row r="7912" spans="1:7" ht="19.5" thickTop="1" thickBot="1">
      <c r="A7912" s="22"/>
      <c r="B7912" s="22"/>
      <c r="C7912" s="22" t="str">
        <f>IF(B7912&gt;0,VLOOKUP(B7912,'الموردين والمخازن'!$A$9:$L$10006,2,0)," ")</f>
        <v xml:space="preserve"> </v>
      </c>
      <c r="D7912" s="22"/>
      <c r="E7912" s="22"/>
      <c r="F7912" s="33"/>
      <c r="G7912" s="69" t="str">
        <f t="shared" si="123"/>
        <v/>
      </c>
    </row>
    <row r="7913" spans="1:7" ht="19.5" thickTop="1" thickBot="1">
      <c r="A7913" s="22"/>
      <c r="B7913" s="22"/>
      <c r="C7913" s="22" t="str">
        <f>IF(B7913&gt;0,VLOOKUP(B7913,'الموردين والمخازن'!$A$9:$L$10006,2,0)," ")</f>
        <v xml:space="preserve"> </v>
      </c>
      <c r="D7913" s="22"/>
      <c r="E7913" s="22"/>
      <c r="F7913" s="33"/>
      <c r="G7913" s="69" t="str">
        <f t="shared" si="123"/>
        <v/>
      </c>
    </row>
    <row r="7914" spans="1:7" ht="19.5" thickTop="1" thickBot="1">
      <c r="A7914" s="22"/>
      <c r="B7914" s="22"/>
      <c r="C7914" s="22" t="str">
        <f>IF(B7914&gt;0,VLOOKUP(B7914,'الموردين والمخازن'!$A$9:$L$10006,2,0)," ")</f>
        <v xml:space="preserve"> </v>
      </c>
      <c r="D7914" s="22"/>
      <c r="E7914" s="22"/>
      <c r="F7914" s="33"/>
      <c r="G7914" s="69" t="str">
        <f t="shared" si="123"/>
        <v/>
      </c>
    </row>
    <row r="7915" spans="1:7" ht="19.5" thickTop="1" thickBot="1">
      <c r="A7915" s="22"/>
      <c r="B7915" s="22"/>
      <c r="C7915" s="22" t="str">
        <f>IF(B7915&gt;0,VLOOKUP(B7915,'الموردين والمخازن'!$A$9:$L$10006,2,0)," ")</f>
        <v xml:space="preserve"> </v>
      </c>
      <c r="D7915" s="22"/>
      <c r="E7915" s="22"/>
      <c r="F7915" s="33"/>
      <c r="G7915" s="69" t="str">
        <f t="shared" si="123"/>
        <v/>
      </c>
    </row>
    <row r="7916" spans="1:7" ht="19.5" thickTop="1" thickBot="1">
      <c r="A7916" s="22"/>
      <c r="B7916" s="22"/>
      <c r="C7916" s="22" t="str">
        <f>IF(B7916&gt;0,VLOOKUP(B7916,'الموردين والمخازن'!$A$9:$L$10006,2,0)," ")</f>
        <v xml:space="preserve"> </v>
      </c>
      <c r="D7916" s="22"/>
      <c r="E7916" s="22"/>
      <c r="F7916" s="33"/>
      <c r="G7916" s="69" t="str">
        <f t="shared" si="123"/>
        <v/>
      </c>
    </row>
    <row r="7917" spans="1:7" ht="19.5" thickTop="1" thickBot="1">
      <c r="A7917" s="22"/>
      <c r="B7917" s="22"/>
      <c r="C7917" s="22" t="str">
        <f>IF(B7917&gt;0,VLOOKUP(B7917,'الموردين والمخازن'!$A$9:$L$10006,2,0)," ")</f>
        <v xml:space="preserve"> </v>
      </c>
      <c r="D7917" s="22"/>
      <c r="E7917" s="22"/>
      <c r="F7917" s="33"/>
      <c r="G7917" s="69" t="str">
        <f t="shared" si="123"/>
        <v/>
      </c>
    </row>
    <row r="7918" spans="1:7" ht="19.5" thickTop="1" thickBot="1">
      <c r="A7918" s="22"/>
      <c r="B7918" s="22"/>
      <c r="C7918" s="22" t="str">
        <f>IF(B7918&gt;0,VLOOKUP(B7918,'الموردين والمخازن'!$A$9:$L$10006,2,0)," ")</f>
        <v xml:space="preserve"> </v>
      </c>
      <c r="D7918" s="22"/>
      <c r="E7918" s="22"/>
      <c r="F7918" s="33"/>
      <c r="G7918" s="69" t="str">
        <f t="shared" si="123"/>
        <v/>
      </c>
    </row>
    <row r="7919" spans="1:7" ht="19.5" thickTop="1" thickBot="1">
      <c r="A7919" s="22"/>
      <c r="B7919" s="22"/>
      <c r="C7919" s="22" t="str">
        <f>IF(B7919&gt;0,VLOOKUP(B7919,'الموردين والمخازن'!$A$9:$L$10006,2,0)," ")</f>
        <v xml:space="preserve"> </v>
      </c>
      <c r="D7919" s="22"/>
      <c r="E7919" s="22"/>
      <c r="F7919" s="33"/>
      <c r="G7919" s="69" t="str">
        <f t="shared" si="123"/>
        <v/>
      </c>
    </row>
    <row r="7920" spans="1:7" ht="19.5" thickTop="1" thickBot="1">
      <c r="A7920" s="22"/>
      <c r="B7920" s="22"/>
      <c r="C7920" s="22" t="str">
        <f>IF(B7920&gt;0,VLOOKUP(B7920,'الموردين والمخازن'!$A$9:$L$10006,2,0)," ")</f>
        <v xml:space="preserve"> </v>
      </c>
      <c r="D7920" s="22"/>
      <c r="E7920" s="22"/>
      <c r="F7920" s="33"/>
      <c r="G7920" s="69" t="str">
        <f t="shared" si="123"/>
        <v/>
      </c>
    </row>
    <row r="7921" spans="1:7" ht="19.5" thickTop="1" thickBot="1">
      <c r="A7921" s="22"/>
      <c r="B7921" s="22"/>
      <c r="C7921" s="22" t="str">
        <f>IF(B7921&gt;0,VLOOKUP(B7921,'الموردين والمخازن'!$A$9:$L$10006,2,0)," ")</f>
        <v xml:space="preserve"> </v>
      </c>
      <c r="D7921" s="22"/>
      <c r="E7921" s="22"/>
      <c r="F7921" s="33"/>
      <c r="G7921" s="69" t="str">
        <f t="shared" si="123"/>
        <v/>
      </c>
    </row>
    <row r="7922" spans="1:7" ht="19.5" thickTop="1" thickBot="1">
      <c r="A7922" s="22"/>
      <c r="B7922" s="22"/>
      <c r="C7922" s="22" t="str">
        <f>IF(B7922&gt;0,VLOOKUP(B7922,'الموردين والمخازن'!$A$9:$L$10006,2,0)," ")</f>
        <v xml:space="preserve"> </v>
      </c>
      <c r="D7922" s="22"/>
      <c r="E7922" s="22"/>
      <c r="F7922" s="33"/>
      <c r="G7922" s="69" t="str">
        <f t="shared" si="123"/>
        <v/>
      </c>
    </row>
    <row r="7923" spans="1:7" ht="19.5" thickTop="1" thickBot="1">
      <c r="A7923" s="22"/>
      <c r="B7923" s="22"/>
      <c r="C7923" s="22" t="str">
        <f>IF(B7923&gt;0,VLOOKUP(B7923,'الموردين والمخازن'!$A$9:$L$10006,2,0)," ")</f>
        <v xml:space="preserve"> </v>
      </c>
      <c r="D7923" s="22"/>
      <c r="E7923" s="22"/>
      <c r="F7923" s="33"/>
      <c r="G7923" s="69" t="str">
        <f t="shared" si="123"/>
        <v/>
      </c>
    </row>
    <row r="7924" spans="1:7" ht="19.5" thickTop="1" thickBot="1">
      <c r="A7924" s="22"/>
      <c r="B7924" s="22"/>
      <c r="C7924" s="22" t="str">
        <f>IF(B7924&gt;0,VLOOKUP(B7924,'الموردين والمخازن'!$A$9:$L$10006,2,0)," ")</f>
        <v xml:space="preserve"> </v>
      </c>
      <c r="D7924" s="22"/>
      <c r="E7924" s="22"/>
      <c r="F7924" s="33"/>
      <c r="G7924" s="69" t="str">
        <f t="shared" si="123"/>
        <v/>
      </c>
    </row>
    <row r="7925" spans="1:7" ht="19.5" thickTop="1" thickBot="1">
      <c r="A7925" s="22"/>
      <c r="B7925" s="22"/>
      <c r="C7925" s="22" t="str">
        <f>IF(B7925&gt;0,VLOOKUP(B7925,'الموردين والمخازن'!$A$9:$L$10006,2,0)," ")</f>
        <v xml:space="preserve"> </v>
      </c>
      <c r="D7925" s="22"/>
      <c r="E7925" s="22"/>
      <c r="F7925" s="33"/>
      <c r="G7925" s="69" t="str">
        <f t="shared" si="123"/>
        <v/>
      </c>
    </row>
    <row r="7926" spans="1:7" ht="19.5" thickTop="1" thickBot="1">
      <c r="A7926" s="22"/>
      <c r="B7926" s="22"/>
      <c r="C7926" s="22" t="str">
        <f>IF(B7926&gt;0,VLOOKUP(B7926,'الموردين والمخازن'!$A$9:$L$10006,2,0)," ")</f>
        <v xml:space="preserve"> </v>
      </c>
      <c r="D7926" s="22"/>
      <c r="E7926" s="22"/>
      <c r="F7926" s="33"/>
      <c r="G7926" s="69" t="str">
        <f t="shared" si="123"/>
        <v/>
      </c>
    </row>
    <row r="7927" spans="1:7" ht="19.5" thickTop="1" thickBot="1">
      <c r="A7927" s="22"/>
      <c r="B7927" s="22"/>
      <c r="C7927" s="22" t="str">
        <f>IF(B7927&gt;0,VLOOKUP(B7927,'الموردين والمخازن'!$A$9:$L$10006,2,0)," ")</f>
        <v xml:space="preserve"> </v>
      </c>
      <c r="D7927" s="22"/>
      <c r="E7927" s="22"/>
      <c r="F7927" s="33"/>
      <c r="G7927" s="69" t="str">
        <f t="shared" si="123"/>
        <v/>
      </c>
    </row>
    <row r="7928" spans="1:7" ht="19.5" thickTop="1" thickBot="1">
      <c r="A7928" s="22"/>
      <c r="B7928" s="22"/>
      <c r="C7928" s="22" t="str">
        <f>IF(B7928&gt;0,VLOOKUP(B7928,'الموردين والمخازن'!$A$9:$L$10006,2,0)," ")</f>
        <v xml:space="preserve"> </v>
      </c>
      <c r="D7928" s="22"/>
      <c r="E7928" s="22"/>
      <c r="F7928" s="33"/>
      <c r="G7928" s="69" t="str">
        <f t="shared" si="123"/>
        <v/>
      </c>
    </row>
    <row r="7929" spans="1:7" ht="19.5" thickTop="1" thickBot="1">
      <c r="A7929" s="22"/>
      <c r="B7929" s="22"/>
      <c r="C7929" s="22" t="str">
        <f>IF(B7929&gt;0,VLOOKUP(B7929,'الموردين والمخازن'!$A$9:$L$10006,2,0)," ")</f>
        <v xml:space="preserve"> </v>
      </c>
      <c r="D7929" s="22"/>
      <c r="E7929" s="22"/>
      <c r="F7929" s="33"/>
      <c r="G7929" s="69" t="str">
        <f t="shared" si="123"/>
        <v/>
      </c>
    </row>
    <row r="7930" spans="1:7" ht="19.5" thickTop="1" thickBot="1">
      <c r="A7930" s="22"/>
      <c r="B7930" s="22"/>
      <c r="C7930" s="22" t="str">
        <f>IF(B7930&gt;0,VLOOKUP(B7930,'الموردين والمخازن'!$A$9:$L$10006,2,0)," ")</f>
        <v xml:space="preserve"> </v>
      </c>
      <c r="D7930" s="22"/>
      <c r="E7930" s="22"/>
      <c r="F7930" s="33"/>
      <c r="G7930" s="69" t="str">
        <f t="shared" si="123"/>
        <v/>
      </c>
    </row>
    <row r="7931" spans="1:7" ht="19.5" thickTop="1" thickBot="1">
      <c r="A7931" s="22"/>
      <c r="B7931" s="22"/>
      <c r="C7931" s="22" t="str">
        <f>IF(B7931&gt;0,VLOOKUP(B7931,'الموردين والمخازن'!$A$9:$L$10006,2,0)," ")</f>
        <v xml:space="preserve"> </v>
      </c>
      <c r="D7931" s="22"/>
      <c r="E7931" s="22"/>
      <c r="F7931" s="33"/>
      <c r="G7931" s="69" t="str">
        <f t="shared" si="123"/>
        <v/>
      </c>
    </row>
    <row r="7932" spans="1:7" ht="19.5" thickTop="1" thickBot="1">
      <c r="A7932" s="22"/>
      <c r="B7932" s="22"/>
      <c r="C7932" s="22" t="str">
        <f>IF(B7932&gt;0,VLOOKUP(B7932,'الموردين والمخازن'!$A$9:$L$10006,2,0)," ")</f>
        <v xml:space="preserve"> </v>
      </c>
      <c r="D7932" s="22"/>
      <c r="E7932" s="22"/>
      <c r="F7932" s="33"/>
      <c r="G7932" s="69" t="str">
        <f t="shared" si="123"/>
        <v/>
      </c>
    </row>
    <row r="7933" spans="1:7" ht="19.5" thickTop="1" thickBot="1">
      <c r="A7933" s="22"/>
      <c r="B7933" s="22"/>
      <c r="C7933" s="22" t="str">
        <f>IF(B7933&gt;0,VLOOKUP(B7933,'الموردين والمخازن'!$A$9:$L$10006,2,0)," ")</f>
        <v xml:space="preserve"> </v>
      </c>
      <c r="D7933" s="22"/>
      <c r="E7933" s="22"/>
      <c r="F7933" s="33"/>
      <c r="G7933" s="69" t="str">
        <f t="shared" si="123"/>
        <v/>
      </c>
    </row>
    <row r="7934" spans="1:7" ht="19.5" thickTop="1" thickBot="1">
      <c r="A7934" s="22"/>
      <c r="B7934" s="22"/>
      <c r="C7934" s="22" t="str">
        <f>IF(B7934&gt;0,VLOOKUP(B7934,'الموردين والمخازن'!$A$9:$L$10006,2,0)," ")</f>
        <v xml:space="preserve"> </v>
      </c>
      <c r="D7934" s="22"/>
      <c r="E7934" s="22"/>
      <c r="F7934" s="33"/>
      <c r="G7934" s="69" t="str">
        <f t="shared" si="123"/>
        <v/>
      </c>
    </row>
    <row r="7935" spans="1:7" ht="19.5" thickTop="1" thickBot="1">
      <c r="A7935" s="22"/>
      <c r="B7935" s="22"/>
      <c r="C7935" s="22" t="str">
        <f>IF(B7935&gt;0,VLOOKUP(B7935,'الموردين والمخازن'!$A$9:$L$10006,2,0)," ")</f>
        <v xml:space="preserve"> </v>
      </c>
      <c r="D7935" s="22"/>
      <c r="E7935" s="22"/>
      <c r="F7935" s="33"/>
      <c r="G7935" s="69" t="str">
        <f t="shared" si="123"/>
        <v/>
      </c>
    </row>
    <row r="7936" spans="1:7" ht="19.5" thickTop="1" thickBot="1">
      <c r="A7936" s="22"/>
      <c r="B7936" s="22"/>
      <c r="C7936" s="22" t="str">
        <f>IF(B7936&gt;0,VLOOKUP(B7936,'الموردين والمخازن'!$A$9:$L$10006,2,0)," ")</f>
        <v xml:space="preserve"> </v>
      </c>
      <c r="D7936" s="22"/>
      <c r="E7936" s="22"/>
      <c r="F7936" s="33"/>
      <c r="G7936" s="69" t="str">
        <f t="shared" si="123"/>
        <v/>
      </c>
    </row>
    <row r="7937" spans="1:7" ht="19.5" thickTop="1" thickBot="1">
      <c r="A7937" s="22"/>
      <c r="B7937" s="22"/>
      <c r="C7937" s="22" t="str">
        <f>IF(B7937&gt;0,VLOOKUP(B7937,'الموردين والمخازن'!$A$9:$L$10006,2,0)," ")</f>
        <v xml:space="preserve"> </v>
      </c>
      <c r="D7937" s="22"/>
      <c r="E7937" s="22"/>
      <c r="F7937" s="33"/>
      <c r="G7937" s="69" t="str">
        <f t="shared" si="123"/>
        <v/>
      </c>
    </row>
    <row r="7938" spans="1:7" ht="19.5" thickTop="1" thickBot="1">
      <c r="A7938" s="22"/>
      <c r="B7938" s="22"/>
      <c r="C7938" s="22" t="str">
        <f>IF(B7938&gt;0,VLOOKUP(B7938,'الموردين والمخازن'!$A$9:$L$10006,2,0)," ")</f>
        <v xml:space="preserve"> </v>
      </c>
      <c r="D7938" s="22"/>
      <c r="E7938" s="22"/>
      <c r="F7938" s="33"/>
      <c r="G7938" s="69" t="str">
        <f t="shared" si="123"/>
        <v/>
      </c>
    </row>
    <row r="7939" spans="1:7" ht="19.5" thickTop="1" thickBot="1">
      <c r="A7939" s="22"/>
      <c r="B7939" s="22"/>
      <c r="C7939" s="22" t="str">
        <f>IF(B7939&gt;0,VLOOKUP(B7939,'الموردين والمخازن'!$A$9:$L$10006,2,0)," ")</f>
        <v xml:space="preserve"> </v>
      </c>
      <c r="D7939" s="22"/>
      <c r="E7939" s="22"/>
      <c r="F7939" s="33"/>
      <c r="G7939" s="69" t="str">
        <f t="shared" si="123"/>
        <v/>
      </c>
    </row>
    <row r="7940" spans="1:7" ht="19.5" thickTop="1" thickBot="1">
      <c r="A7940" s="22"/>
      <c r="B7940" s="22"/>
      <c r="C7940" s="22" t="str">
        <f>IF(B7940&gt;0,VLOOKUP(B7940,'الموردين والمخازن'!$A$9:$L$10006,2,0)," ")</f>
        <v xml:space="preserve"> </v>
      </c>
      <c r="D7940" s="22"/>
      <c r="E7940" s="22"/>
      <c r="F7940" s="33"/>
      <c r="G7940" s="69" t="str">
        <f t="shared" si="123"/>
        <v/>
      </c>
    </row>
    <row r="7941" spans="1:7" ht="19.5" thickTop="1" thickBot="1">
      <c r="A7941" s="22"/>
      <c r="B7941" s="22"/>
      <c r="C7941" s="22" t="str">
        <f>IF(B7941&gt;0,VLOOKUP(B7941,'الموردين والمخازن'!$A$9:$L$10006,2,0)," ")</f>
        <v xml:space="preserve"> </v>
      </c>
      <c r="D7941" s="22"/>
      <c r="E7941" s="22"/>
      <c r="F7941" s="33"/>
      <c r="G7941" s="69" t="str">
        <f t="shared" si="123"/>
        <v/>
      </c>
    </row>
    <row r="7942" spans="1:7" ht="19.5" thickTop="1" thickBot="1">
      <c r="A7942" s="22"/>
      <c r="B7942" s="22"/>
      <c r="C7942" s="22" t="str">
        <f>IF(B7942&gt;0,VLOOKUP(B7942,'الموردين والمخازن'!$A$9:$L$10006,2,0)," ")</f>
        <v xml:space="preserve"> </v>
      </c>
      <c r="D7942" s="22"/>
      <c r="E7942" s="22"/>
      <c r="F7942" s="33"/>
      <c r="G7942" s="69" t="str">
        <f t="shared" si="123"/>
        <v/>
      </c>
    </row>
    <row r="7943" spans="1:7" ht="19.5" thickTop="1" thickBot="1">
      <c r="A7943" s="22"/>
      <c r="B7943" s="22"/>
      <c r="C7943" s="22" t="str">
        <f>IF(B7943&gt;0,VLOOKUP(B7943,'الموردين والمخازن'!$A$9:$L$10006,2,0)," ")</f>
        <v xml:space="preserve"> </v>
      </c>
      <c r="D7943" s="22"/>
      <c r="E7943" s="22"/>
      <c r="F7943" s="33"/>
      <c r="G7943" s="69" t="str">
        <f t="shared" si="123"/>
        <v/>
      </c>
    </row>
    <row r="7944" spans="1:7" ht="19.5" thickTop="1" thickBot="1">
      <c r="A7944" s="22"/>
      <c r="B7944" s="22"/>
      <c r="C7944" s="22" t="str">
        <f>IF(B7944&gt;0,VLOOKUP(B7944,'الموردين والمخازن'!$A$9:$L$10006,2,0)," ")</f>
        <v xml:space="preserve"> </v>
      </c>
      <c r="D7944" s="22"/>
      <c r="E7944" s="22"/>
      <c r="F7944" s="33"/>
      <c r="G7944" s="69" t="str">
        <f t="shared" si="123"/>
        <v/>
      </c>
    </row>
    <row r="7945" spans="1:7" ht="19.5" thickTop="1" thickBot="1">
      <c r="A7945" s="22"/>
      <c r="B7945" s="22"/>
      <c r="C7945" s="22" t="str">
        <f>IF(B7945&gt;0,VLOOKUP(B7945,'الموردين والمخازن'!$A$9:$L$10006,2,0)," ")</f>
        <v xml:space="preserve"> </v>
      </c>
      <c r="D7945" s="22"/>
      <c r="E7945" s="22"/>
      <c r="F7945" s="33"/>
      <c r="G7945" s="69" t="str">
        <f t="shared" ref="G7945:G8008" si="124">B7945&amp;A7945</f>
        <v/>
      </c>
    </row>
    <row r="7946" spans="1:7" ht="19.5" thickTop="1" thickBot="1">
      <c r="A7946" s="22"/>
      <c r="B7946" s="22"/>
      <c r="C7946" s="22" t="str">
        <f>IF(B7946&gt;0,VLOOKUP(B7946,'الموردين والمخازن'!$A$9:$L$10006,2,0)," ")</f>
        <v xml:space="preserve"> </v>
      </c>
      <c r="D7946" s="22"/>
      <c r="E7946" s="22"/>
      <c r="F7946" s="33"/>
      <c r="G7946" s="69" t="str">
        <f t="shared" si="124"/>
        <v/>
      </c>
    </row>
    <row r="7947" spans="1:7" ht="19.5" thickTop="1" thickBot="1">
      <c r="A7947" s="22"/>
      <c r="B7947" s="22"/>
      <c r="C7947" s="22" t="str">
        <f>IF(B7947&gt;0,VLOOKUP(B7947,'الموردين والمخازن'!$A$9:$L$10006,2,0)," ")</f>
        <v xml:space="preserve"> </v>
      </c>
      <c r="D7947" s="22"/>
      <c r="E7947" s="22"/>
      <c r="F7947" s="33"/>
      <c r="G7947" s="69" t="str">
        <f t="shared" si="124"/>
        <v/>
      </c>
    </row>
    <row r="7948" spans="1:7" ht="19.5" thickTop="1" thickBot="1">
      <c r="A7948" s="22"/>
      <c r="B7948" s="22"/>
      <c r="C7948" s="22" t="str">
        <f>IF(B7948&gt;0,VLOOKUP(B7948,'الموردين والمخازن'!$A$9:$L$10006,2,0)," ")</f>
        <v xml:space="preserve"> </v>
      </c>
      <c r="D7948" s="22"/>
      <c r="E7948" s="22"/>
      <c r="F7948" s="33"/>
      <c r="G7948" s="69" t="str">
        <f t="shared" si="124"/>
        <v/>
      </c>
    </row>
    <row r="7949" spans="1:7" ht="19.5" thickTop="1" thickBot="1">
      <c r="A7949" s="22"/>
      <c r="B7949" s="22"/>
      <c r="C7949" s="22" t="str">
        <f>IF(B7949&gt;0,VLOOKUP(B7949,'الموردين والمخازن'!$A$9:$L$10006,2,0)," ")</f>
        <v xml:space="preserve"> </v>
      </c>
      <c r="D7949" s="22"/>
      <c r="E7949" s="22"/>
      <c r="F7949" s="33"/>
      <c r="G7949" s="69" t="str">
        <f t="shared" si="124"/>
        <v/>
      </c>
    </row>
    <row r="7950" spans="1:7" ht="19.5" thickTop="1" thickBot="1">
      <c r="A7950" s="22"/>
      <c r="B7950" s="22"/>
      <c r="C7950" s="22" t="str">
        <f>IF(B7950&gt;0,VLOOKUP(B7950,'الموردين والمخازن'!$A$9:$L$10006,2,0)," ")</f>
        <v xml:space="preserve"> </v>
      </c>
      <c r="D7950" s="22"/>
      <c r="E7950" s="22"/>
      <c r="F7950" s="33"/>
      <c r="G7950" s="69" t="str">
        <f t="shared" si="124"/>
        <v/>
      </c>
    </row>
    <row r="7951" spans="1:7" ht="19.5" thickTop="1" thickBot="1">
      <c r="A7951" s="22"/>
      <c r="B7951" s="22"/>
      <c r="C7951" s="22" t="str">
        <f>IF(B7951&gt;0,VLOOKUP(B7951,'الموردين والمخازن'!$A$9:$L$10006,2,0)," ")</f>
        <v xml:space="preserve"> </v>
      </c>
      <c r="D7951" s="22"/>
      <c r="E7951" s="22"/>
      <c r="F7951" s="33"/>
      <c r="G7951" s="69" t="str">
        <f t="shared" si="124"/>
        <v/>
      </c>
    </row>
    <row r="7952" spans="1:7" ht="19.5" thickTop="1" thickBot="1">
      <c r="A7952" s="22"/>
      <c r="B7952" s="22"/>
      <c r="C7952" s="22" t="str">
        <f>IF(B7952&gt;0,VLOOKUP(B7952,'الموردين والمخازن'!$A$9:$L$10006,2,0)," ")</f>
        <v xml:space="preserve"> </v>
      </c>
      <c r="D7952" s="22"/>
      <c r="E7952" s="22"/>
      <c r="F7952" s="33"/>
      <c r="G7952" s="69" t="str">
        <f t="shared" si="124"/>
        <v/>
      </c>
    </row>
    <row r="7953" spans="1:7" ht="19.5" thickTop="1" thickBot="1">
      <c r="A7953" s="22"/>
      <c r="B7953" s="22"/>
      <c r="C7953" s="22" t="str">
        <f>IF(B7953&gt;0,VLOOKUP(B7953,'الموردين والمخازن'!$A$9:$L$10006,2,0)," ")</f>
        <v xml:space="preserve"> </v>
      </c>
      <c r="D7953" s="22"/>
      <c r="E7953" s="22"/>
      <c r="F7953" s="33"/>
      <c r="G7953" s="69" t="str">
        <f t="shared" si="124"/>
        <v/>
      </c>
    </row>
    <row r="7954" spans="1:7" ht="19.5" thickTop="1" thickBot="1">
      <c r="A7954" s="22"/>
      <c r="B7954" s="22"/>
      <c r="C7954" s="22" t="str">
        <f>IF(B7954&gt;0,VLOOKUP(B7954,'الموردين والمخازن'!$A$9:$L$10006,2,0)," ")</f>
        <v xml:space="preserve"> </v>
      </c>
      <c r="D7954" s="22"/>
      <c r="E7954" s="22"/>
      <c r="F7954" s="33"/>
      <c r="G7954" s="69" t="str">
        <f t="shared" si="124"/>
        <v/>
      </c>
    </row>
    <row r="7955" spans="1:7" ht="19.5" thickTop="1" thickBot="1">
      <c r="A7955" s="22"/>
      <c r="B7955" s="22"/>
      <c r="C7955" s="22" t="str">
        <f>IF(B7955&gt;0,VLOOKUP(B7955,'الموردين والمخازن'!$A$9:$L$10006,2,0)," ")</f>
        <v xml:space="preserve"> </v>
      </c>
      <c r="D7955" s="22"/>
      <c r="E7955" s="22"/>
      <c r="F7955" s="33"/>
      <c r="G7955" s="69" t="str">
        <f t="shared" si="124"/>
        <v/>
      </c>
    </row>
    <row r="7956" spans="1:7" ht="19.5" thickTop="1" thickBot="1">
      <c r="A7956" s="22"/>
      <c r="B7956" s="22"/>
      <c r="C7956" s="22" t="str">
        <f>IF(B7956&gt;0,VLOOKUP(B7956,'الموردين والمخازن'!$A$9:$L$10006,2,0)," ")</f>
        <v xml:space="preserve"> </v>
      </c>
      <c r="D7956" s="22"/>
      <c r="E7956" s="22"/>
      <c r="F7956" s="33"/>
      <c r="G7956" s="69" t="str">
        <f t="shared" si="124"/>
        <v/>
      </c>
    </row>
    <row r="7957" spans="1:7" ht="19.5" thickTop="1" thickBot="1">
      <c r="A7957" s="22"/>
      <c r="B7957" s="22"/>
      <c r="C7957" s="22" t="str">
        <f>IF(B7957&gt;0,VLOOKUP(B7957,'الموردين والمخازن'!$A$9:$L$10006,2,0)," ")</f>
        <v xml:space="preserve"> </v>
      </c>
      <c r="D7957" s="22"/>
      <c r="E7957" s="22"/>
      <c r="F7957" s="33"/>
      <c r="G7957" s="69" t="str">
        <f t="shared" si="124"/>
        <v/>
      </c>
    </row>
    <row r="7958" spans="1:7" ht="19.5" thickTop="1" thickBot="1">
      <c r="A7958" s="22"/>
      <c r="B7958" s="22"/>
      <c r="C7958" s="22" t="str">
        <f>IF(B7958&gt;0,VLOOKUP(B7958,'الموردين والمخازن'!$A$9:$L$10006,2,0)," ")</f>
        <v xml:space="preserve"> </v>
      </c>
      <c r="D7958" s="22"/>
      <c r="E7958" s="22"/>
      <c r="F7958" s="33"/>
      <c r="G7958" s="69" t="str">
        <f t="shared" si="124"/>
        <v/>
      </c>
    </row>
    <row r="7959" spans="1:7" ht="19.5" thickTop="1" thickBot="1">
      <c r="A7959" s="22"/>
      <c r="B7959" s="22"/>
      <c r="C7959" s="22" t="str">
        <f>IF(B7959&gt;0,VLOOKUP(B7959,'الموردين والمخازن'!$A$9:$L$10006,2,0)," ")</f>
        <v xml:space="preserve"> </v>
      </c>
      <c r="D7959" s="22"/>
      <c r="E7959" s="22"/>
      <c r="F7959" s="33"/>
      <c r="G7959" s="69" t="str">
        <f t="shared" si="124"/>
        <v/>
      </c>
    </row>
    <row r="7960" spans="1:7" ht="19.5" thickTop="1" thickBot="1">
      <c r="A7960" s="22"/>
      <c r="B7960" s="22"/>
      <c r="C7960" s="22" t="str">
        <f>IF(B7960&gt;0,VLOOKUP(B7960,'الموردين والمخازن'!$A$9:$L$10006,2,0)," ")</f>
        <v xml:space="preserve"> </v>
      </c>
      <c r="D7960" s="22"/>
      <c r="E7960" s="22"/>
      <c r="F7960" s="33"/>
      <c r="G7960" s="69" t="str">
        <f t="shared" si="124"/>
        <v/>
      </c>
    </row>
    <row r="7961" spans="1:7" ht="19.5" thickTop="1" thickBot="1">
      <c r="A7961" s="22"/>
      <c r="B7961" s="22"/>
      <c r="C7961" s="22" t="str">
        <f>IF(B7961&gt;0,VLOOKUP(B7961,'الموردين والمخازن'!$A$9:$L$10006,2,0)," ")</f>
        <v xml:space="preserve"> </v>
      </c>
      <c r="D7961" s="22"/>
      <c r="E7961" s="22"/>
      <c r="F7961" s="33"/>
      <c r="G7961" s="69" t="str">
        <f t="shared" si="124"/>
        <v/>
      </c>
    </row>
    <row r="7962" spans="1:7" ht="19.5" thickTop="1" thickBot="1">
      <c r="A7962" s="22"/>
      <c r="B7962" s="22"/>
      <c r="C7962" s="22" t="str">
        <f>IF(B7962&gt;0,VLOOKUP(B7962,'الموردين والمخازن'!$A$9:$L$10006,2,0)," ")</f>
        <v xml:space="preserve"> </v>
      </c>
      <c r="D7962" s="22"/>
      <c r="E7962" s="22"/>
      <c r="F7962" s="33"/>
      <c r="G7962" s="69" t="str">
        <f t="shared" si="124"/>
        <v/>
      </c>
    </row>
    <row r="7963" spans="1:7" ht="19.5" thickTop="1" thickBot="1">
      <c r="A7963" s="22"/>
      <c r="B7963" s="22"/>
      <c r="C7963" s="22" t="str">
        <f>IF(B7963&gt;0,VLOOKUP(B7963,'الموردين والمخازن'!$A$9:$L$10006,2,0)," ")</f>
        <v xml:space="preserve"> </v>
      </c>
      <c r="D7963" s="22"/>
      <c r="E7963" s="22"/>
      <c r="F7963" s="33"/>
      <c r="G7963" s="69" t="str">
        <f t="shared" si="124"/>
        <v/>
      </c>
    </row>
    <row r="7964" spans="1:7" ht="19.5" thickTop="1" thickBot="1">
      <c r="A7964" s="22"/>
      <c r="B7964" s="22"/>
      <c r="C7964" s="22" t="str">
        <f>IF(B7964&gt;0,VLOOKUP(B7964,'الموردين والمخازن'!$A$9:$L$10006,2,0)," ")</f>
        <v xml:space="preserve"> </v>
      </c>
      <c r="D7964" s="22"/>
      <c r="E7964" s="22"/>
      <c r="F7964" s="33"/>
      <c r="G7964" s="69" t="str">
        <f t="shared" si="124"/>
        <v/>
      </c>
    </row>
    <row r="7965" spans="1:7" ht="19.5" thickTop="1" thickBot="1">
      <c r="A7965" s="22"/>
      <c r="B7965" s="22"/>
      <c r="C7965" s="22" t="str">
        <f>IF(B7965&gt;0,VLOOKUP(B7965,'الموردين والمخازن'!$A$9:$L$10006,2,0)," ")</f>
        <v xml:space="preserve"> </v>
      </c>
      <c r="D7965" s="22"/>
      <c r="E7965" s="22"/>
      <c r="F7965" s="33"/>
      <c r="G7965" s="69" t="str">
        <f t="shared" si="124"/>
        <v/>
      </c>
    </row>
    <row r="7966" spans="1:7" ht="19.5" thickTop="1" thickBot="1">
      <c r="A7966" s="22"/>
      <c r="B7966" s="22"/>
      <c r="C7966" s="22" t="str">
        <f>IF(B7966&gt;0,VLOOKUP(B7966,'الموردين والمخازن'!$A$9:$L$10006,2,0)," ")</f>
        <v xml:space="preserve"> </v>
      </c>
      <c r="D7966" s="22"/>
      <c r="E7966" s="22"/>
      <c r="F7966" s="33"/>
      <c r="G7966" s="69" t="str">
        <f t="shared" si="124"/>
        <v/>
      </c>
    </row>
    <row r="7967" spans="1:7" ht="19.5" thickTop="1" thickBot="1">
      <c r="A7967" s="22"/>
      <c r="B7967" s="22"/>
      <c r="C7967" s="22" t="str">
        <f>IF(B7967&gt;0,VLOOKUP(B7967,'الموردين والمخازن'!$A$9:$L$10006,2,0)," ")</f>
        <v xml:space="preserve"> </v>
      </c>
      <c r="D7967" s="22"/>
      <c r="E7967" s="22"/>
      <c r="F7967" s="33"/>
      <c r="G7967" s="69" t="str">
        <f t="shared" si="124"/>
        <v/>
      </c>
    </row>
    <row r="7968" spans="1:7" ht="19.5" thickTop="1" thickBot="1">
      <c r="A7968" s="22"/>
      <c r="B7968" s="22"/>
      <c r="C7968" s="22" t="str">
        <f>IF(B7968&gt;0,VLOOKUP(B7968,'الموردين والمخازن'!$A$9:$L$10006,2,0)," ")</f>
        <v xml:space="preserve"> </v>
      </c>
      <c r="D7968" s="22"/>
      <c r="E7968" s="22"/>
      <c r="F7968" s="33"/>
      <c r="G7968" s="69" t="str">
        <f t="shared" si="124"/>
        <v/>
      </c>
    </row>
    <row r="7969" spans="1:7" ht="19.5" thickTop="1" thickBot="1">
      <c r="A7969" s="22"/>
      <c r="B7969" s="22"/>
      <c r="C7969" s="22" t="str">
        <f>IF(B7969&gt;0,VLOOKUP(B7969,'الموردين والمخازن'!$A$9:$L$10006,2,0)," ")</f>
        <v xml:space="preserve"> </v>
      </c>
      <c r="D7969" s="22"/>
      <c r="E7969" s="22"/>
      <c r="F7969" s="33"/>
      <c r="G7969" s="69" t="str">
        <f t="shared" si="124"/>
        <v/>
      </c>
    </row>
    <row r="7970" spans="1:7" ht="19.5" thickTop="1" thickBot="1">
      <c r="A7970" s="22"/>
      <c r="B7970" s="22"/>
      <c r="C7970" s="22" t="str">
        <f>IF(B7970&gt;0,VLOOKUP(B7970,'الموردين والمخازن'!$A$9:$L$10006,2,0)," ")</f>
        <v xml:space="preserve"> </v>
      </c>
      <c r="D7970" s="22"/>
      <c r="E7970" s="22"/>
      <c r="F7970" s="33"/>
      <c r="G7970" s="69" t="str">
        <f t="shared" si="124"/>
        <v/>
      </c>
    </row>
    <row r="7971" spans="1:7" ht="19.5" thickTop="1" thickBot="1">
      <c r="A7971" s="22"/>
      <c r="B7971" s="22"/>
      <c r="C7971" s="22" t="str">
        <f>IF(B7971&gt;0,VLOOKUP(B7971,'الموردين والمخازن'!$A$9:$L$10006,2,0)," ")</f>
        <v xml:space="preserve"> </v>
      </c>
      <c r="D7971" s="22"/>
      <c r="E7971" s="22"/>
      <c r="F7971" s="33"/>
      <c r="G7971" s="69" t="str">
        <f t="shared" si="124"/>
        <v/>
      </c>
    </row>
    <row r="7972" spans="1:7" ht="19.5" thickTop="1" thickBot="1">
      <c r="A7972" s="22"/>
      <c r="B7972" s="22"/>
      <c r="C7972" s="22" t="str">
        <f>IF(B7972&gt;0,VLOOKUP(B7972,'الموردين والمخازن'!$A$9:$L$10006,2,0)," ")</f>
        <v xml:space="preserve"> </v>
      </c>
      <c r="D7972" s="22"/>
      <c r="E7972" s="22"/>
      <c r="F7972" s="33"/>
      <c r="G7972" s="69" t="str">
        <f t="shared" si="124"/>
        <v/>
      </c>
    </row>
    <row r="7973" spans="1:7" ht="19.5" thickTop="1" thickBot="1">
      <c r="A7973" s="22"/>
      <c r="B7973" s="22"/>
      <c r="C7973" s="22" t="str">
        <f>IF(B7973&gt;0,VLOOKUP(B7973,'الموردين والمخازن'!$A$9:$L$10006,2,0)," ")</f>
        <v xml:space="preserve"> </v>
      </c>
      <c r="D7973" s="22"/>
      <c r="E7973" s="22"/>
      <c r="F7973" s="33"/>
      <c r="G7973" s="69" t="str">
        <f t="shared" si="124"/>
        <v/>
      </c>
    </row>
    <row r="7974" spans="1:7" ht="19.5" thickTop="1" thickBot="1">
      <c r="A7974" s="22"/>
      <c r="B7974" s="22"/>
      <c r="C7974" s="22" t="str">
        <f>IF(B7974&gt;0,VLOOKUP(B7974,'الموردين والمخازن'!$A$9:$L$10006,2,0)," ")</f>
        <v xml:space="preserve"> </v>
      </c>
      <c r="D7974" s="22"/>
      <c r="E7974" s="22"/>
      <c r="F7974" s="33"/>
      <c r="G7974" s="69" t="str">
        <f t="shared" si="124"/>
        <v/>
      </c>
    </row>
    <row r="7975" spans="1:7" ht="19.5" thickTop="1" thickBot="1">
      <c r="A7975" s="22"/>
      <c r="B7975" s="22"/>
      <c r="C7975" s="22" t="str">
        <f>IF(B7975&gt;0,VLOOKUP(B7975,'الموردين والمخازن'!$A$9:$L$10006,2,0)," ")</f>
        <v xml:space="preserve"> </v>
      </c>
      <c r="D7975" s="22"/>
      <c r="E7975" s="22"/>
      <c r="F7975" s="33"/>
      <c r="G7975" s="69" t="str">
        <f t="shared" si="124"/>
        <v/>
      </c>
    </row>
    <row r="7976" spans="1:7" ht="19.5" thickTop="1" thickBot="1">
      <c r="A7976" s="22"/>
      <c r="B7976" s="22"/>
      <c r="C7976" s="22" t="str">
        <f>IF(B7976&gt;0,VLOOKUP(B7976,'الموردين والمخازن'!$A$9:$L$10006,2,0)," ")</f>
        <v xml:space="preserve"> </v>
      </c>
      <c r="D7976" s="22"/>
      <c r="E7976" s="22"/>
      <c r="F7976" s="33"/>
      <c r="G7976" s="69" t="str">
        <f t="shared" si="124"/>
        <v/>
      </c>
    </row>
    <row r="7977" spans="1:7" ht="19.5" thickTop="1" thickBot="1">
      <c r="A7977" s="22"/>
      <c r="B7977" s="22"/>
      <c r="C7977" s="22" t="str">
        <f>IF(B7977&gt;0,VLOOKUP(B7977,'الموردين والمخازن'!$A$9:$L$10006,2,0)," ")</f>
        <v xml:space="preserve"> </v>
      </c>
      <c r="D7977" s="22"/>
      <c r="E7977" s="22"/>
      <c r="F7977" s="33"/>
      <c r="G7977" s="69" t="str">
        <f t="shared" si="124"/>
        <v/>
      </c>
    </row>
    <row r="7978" spans="1:7" ht="19.5" thickTop="1" thickBot="1">
      <c r="A7978" s="22"/>
      <c r="B7978" s="22"/>
      <c r="C7978" s="22" t="str">
        <f>IF(B7978&gt;0,VLOOKUP(B7978,'الموردين والمخازن'!$A$9:$L$10006,2,0)," ")</f>
        <v xml:space="preserve"> </v>
      </c>
      <c r="D7978" s="22"/>
      <c r="E7978" s="22"/>
      <c r="F7978" s="33"/>
      <c r="G7978" s="69" t="str">
        <f t="shared" si="124"/>
        <v/>
      </c>
    </row>
    <row r="7979" spans="1:7" ht="19.5" thickTop="1" thickBot="1">
      <c r="A7979" s="22"/>
      <c r="B7979" s="22"/>
      <c r="C7979" s="22" t="str">
        <f>IF(B7979&gt;0,VLOOKUP(B7979,'الموردين والمخازن'!$A$9:$L$10006,2,0)," ")</f>
        <v xml:space="preserve"> </v>
      </c>
      <c r="D7979" s="22"/>
      <c r="E7979" s="22"/>
      <c r="F7979" s="33"/>
      <c r="G7979" s="69" t="str">
        <f t="shared" si="124"/>
        <v/>
      </c>
    </row>
    <row r="7980" spans="1:7" ht="19.5" thickTop="1" thickBot="1">
      <c r="A7980" s="22"/>
      <c r="B7980" s="22"/>
      <c r="C7980" s="22" t="str">
        <f>IF(B7980&gt;0,VLOOKUP(B7980,'الموردين والمخازن'!$A$9:$L$10006,2,0)," ")</f>
        <v xml:space="preserve"> </v>
      </c>
      <c r="D7980" s="22"/>
      <c r="E7980" s="22"/>
      <c r="F7980" s="33"/>
      <c r="G7980" s="69" t="str">
        <f t="shared" si="124"/>
        <v/>
      </c>
    </row>
    <row r="7981" spans="1:7" ht="19.5" thickTop="1" thickBot="1">
      <c r="A7981" s="22"/>
      <c r="B7981" s="22"/>
      <c r="C7981" s="22" t="str">
        <f>IF(B7981&gt;0,VLOOKUP(B7981,'الموردين والمخازن'!$A$9:$L$10006,2,0)," ")</f>
        <v xml:space="preserve"> </v>
      </c>
      <c r="D7981" s="22"/>
      <c r="E7981" s="22"/>
      <c r="F7981" s="33"/>
      <c r="G7981" s="69" t="str">
        <f t="shared" si="124"/>
        <v/>
      </c>
    </row>
    <row r="7982" spans="1:7" ht="19.5" thickTop="1" thickBot="1">
      <c r="A7982" s="22"/>
      <c r="B7982" s="22"/>
      <c r="C7982" s="22" t="str">
        <f>IF(B7982&gt;0,VLOOKUP(B7982,'الموردين والمخازن'!$A$9:$L$10006,2,0)," ")</f>
        <v xml:space="preserve"> </v>
      </c>
      <c r="D7982" s="22"/>
      <c r="E7982" s="22"/>
      <c r="F7982" s="33"/>
      <c r="G7982" s="69" t="str">
        <f t="shared" si="124"/>
        <v/>
      </c>
    </row>
    <row r="7983" spans="1:7" ht="19.5" thickTop="1" thickBot="1">
      <c r="A7983" s="22"/>
      <c r="B7983" s="22"/>
      <c r="C7983" s="22" t="str">
        <f>IF(B7983&gt;0,VLOOKUP(B7983,'الموردين والمخازن'!$A$9:$L$10006,2,0)," ")</f>
        <v xml:space="preserve"> </v>
      </c>
      <c r="D7983" s="22"/>
      <c r="E7983" s="22"/>
      <c r="F7983" s="33"/>
      <c r="G7983" s="69" t="str">
        <f t="shared" si="124"/>
        <v/>
      </c>
    </row>
    <row r="7984" spans="1:7" ht="19.5" thickTop="1" thickBot="1">
      <c r="A7984" s="22"/>
      <c r="B7984" s="22"/>
      <c r="C7984" s="22" t="str">
        <f>IF(B7984&gt;0,VLOOKUP(B7984,'الموردين والمخازن'!$A$9:$L$10006,2,0)," ")</f>
        <v xml:space="preserve"> </v>
      </c>
      <c r="D7984" s="22"/>
      <c r="E7984" s="22"/>
      <c r="F7984" s="33"/>
      <c r="G7984" s="69" t="str">
        <f t="shared" si="124"/>
        <v/>
      </c>
    </row>
    <row r="7985" spans="1:7" ht="19.5" thickTop="1" thickBot="1">
      <c r="A7985" s="22"/>
      <c r="B7985" s="22"/>
      <c r="C7985" s="22" t="str">
        <f>IF(B7985&gt;0,VLOOKUP(B7985,'الموردين والمخازن'!$A$9:$L$10006,2,0)," ")</f>
        <v xml:space="preserve"> </v>
      </c>
      <c r="D7985" s="22"/>
      <c r="E7985" s="22"/>
      <c r="F7985" s="33"/>
      <c r="G7985" s="69" t="str">
        <f t="shared" si="124"/>
        <v/>
      </c>
    </row>
    <row r="7986" spans="1:7" ht="19.5" thickTop="1" thickBot="1">
      <c r="A7986" s="22"/>
      <c r="B7986" s="22"/>
      <c r="C7986" s="22" t="str">
        <f>IF(B7986&gt;0,VLOOKUP(B7986,'الموردين والمخازن'!$A$9:$L$10006,2,0)," ")</f>
        <v xml:space="preserve"> </v>
      </c>
      <c r="D7986" s="22"/>
      <c r="E7986" s="22"/>
      <c r="F7986" s="33"/>
      <c r="G7986" s="69" t="str">
        <f t="shared" si="124"/>
        <v/>
      </c>
    </row>
    <row r="7987" spans="1:7" ht="19.5" thickTop="1" thickBot="1">
      <c r="A7987" s="22"/>
      <c r="B7987" s="22"/>
      <c r="C7987" s="22" t="str">
        <f>IF(B7987&gt;0,VLOOKUP(B7987,'الموردين والمخازن'!$A$9:$L$10006,2,0)," ")</f>
        <v xml:space="preserve"> </v>
      </c>
      <c r="D7987" s="22"/>
      <c r="E7987" s="22"/>
      <c r="F7987" s="33"/>
      <c r="G7987" s="69" t="str">
        <f t="shared" si="124"/>
        <v/>
      </c>
    </row>
    <row r="7988" spans="1:7" ht="19.5" thickTop="1" thickBot="1">
      <c r="A7988" s="22"/>
      <c r="B7988" s="22"/>
      <c r="C7988" s="22" t="str">
        <f>IF(B7988&gt;0,VLOOKUP(B7988,'الموردين والمخازن'!$A$9:$L$10006,2,0)," ")</f>
        <v xml:space="preserve"> </v>
      </c>
      <c r="D7988" s="22"/>
      <c r="E7988" s="22"/>
      <c r="F7988" s="33"/>
      <c r="G7988" s="69" t="str">
        <f t="shared" si="124"/>
        <v/>
      </c>
    </row>
    <row r="7989" spans="1:7" ht="19.5" thickTop="1" thickBot="1">
      <c r="A7989" s="22"/>
      <c r="B7989" s="22"/>
      <c r="C7989" s="22" t="str">
        <f>IF(B7989&gt;0,VLOOKUP(B7989,'الموردين والمخازن'!$A$9:$L$10006,2,0)," ")</f>
        <v xml:space="preserve"> </v>
      </c>
      <c r="D7989" s="22"/>
      <c r="E7989" s="22"/>
      <c r="F7989" s="33"/>
      <c r="G7989" s="69" t="str">
        <f t="shared" si="124"/>
        <v/>
      </c>
    </row>
    <row r="7990" spans="1:7" ht="19.5" thickTop="1" thickBot="1">
      <c r="A7990" s="22"/>
      <c r="B7990" s="22"/>
      <c r="C7990" s="22" t="str">
        <f>IF(B7990&gt;0,VLOOKUP(B7990,'الموردين والمخازن'!$A$9:$L$10006,2,0)," ")</f>
        <v xml:space="preserve"> </v>
      </c>
      <c r="D7990" s="22"/>
      <c r="E7990" s="22"/>
      <c r="F7990" s="33"/>
      <c r="G7990" s="69" t="str">
        <f t="shared" si="124"/>
        <v/>
      </c>
    </row>
    <row r="7991" spans="1:7" ht="19.5" thickTop="1" thickBot="1">
      <c r="A7991" s="22"/>
      <c r="B7991" s="22"/>
      <c r="C7991" s="22" t="str">
        <f>IF(B7991&gt;0,VLOOKUP(B7991,'الموردين والمخازن'!$A$9:$L$10006,2,0)," ")</f>
        <v xml:space="preserve"> </v>
      </c>
      <c r="D7991" s="22"/>
      <c r="E7991" s="22"/>
      <c r="F7991" s="33"/>
      <c r="G7991" s="69" t="str">
        <f t="shared" si="124"/>
        <v/>
      </c>
    </row>
    <row r="7992" spans="1:7" ht="19.5" thickTop="1" thickBot="1">
      <c r="A7992" s="22"/>
      <c r="B7992" s="22"/>
      <c r="C7992" s="22" t="str">
        <f>IF(B7992&gt;0,VLOOKUP(B7992,'الموردين والمخازن'!$A$9:$L$10006,2,0)," ")</f>
        <v xml:space="preserve"> </v>
      </c>
      <c r="D7992" s="22"/>
      <c r="E7992" s="22"/>
      <c r="F7992" s="33"/>
      <c r="G7992" s="69" t="str">
        <f t="shared" si="124"/>
        <v/>
      </c>
    </row>
    <row r="7993" spans="1:7" ht="19.5" thickTop="1" thickBot="1">
      <c r="A7993" s="22"/>
      <c r="B7993" s="22"/>
      <c r="C7993" s="22" t="str">
        <f>IF(B7993&gt;0,VLOOKUP(B7993,'الموردين والمخازن'!$A$9:$L$10006,2,0)," ")</f>
        <v xml:space="preserve"> </v>
      </c>
      <c r="D7993" s="22"/>
      <c r="E7993" s="22"/>
      <c r="F7993" s="33"/>
      <c r="G7993" s="69" t="str">
        <f t="shared" si="124"/>
        <v/>
      </c>
    </row>
    <row r="7994" spans="1:7" ht="19.5" thickTop="1" thickBot="1">
      <c r="A7994" s="22"/>
      <c r="B7994" s="22"/>
      <c r="C7994" s="22" t="str">
        <f>IF(B7994&gt;0,VLOOKUP(B7994,'الموردين والمخازن'!$A$9:$L$10006,2,0)," ")</f>
        <v xml:space="preserve"> </v>
      </c>
      <c r="D7994" s="22"/>
      <c r="E7994" s="22"/>
      <c r="F7994" s="33"/>
      <c r="G7994" s="69" t="str">
        <f t="shared" si="124"/>
        <v/>
      </c>
    </row>
    <row r="7995" spans="1:7" ht="19.5" thickTop="1" thickBot="1">
      <c r="A7995" s="22"/>
      <c r="B7995" s="22"/>
      <c r="C7995" s="22" t="str">
        <f>IF(B7995&gt;0,VLOOKUP(B7995,'الموردين والمخازن'!$A$9:$L$10006,2,0)," ")</f>
        <v xml:space="preserve"> </v>
      </c>
      <c r="D7995" s="22"/>
      <c r="E7995" s="22"/>
      <c r="F7995" s="33"/>
      <c r="G7995" s="69" t="str">
        <f t="shared" si="124"/>
        <v/>
      </c>
    </row>
    <row r="7996" spans="1:7" ht="19.5" thickTop="1" thickBot="1">
      <c r="A7996" s="22"/>
      <c r="B7996" s="22"/>
      <c r="C7996" s="22" t="str">
        <f>IF(B7996&gt;0,VLOOKUP(B7996,'الموردين والمخازن'!$A$9:$L$10006,2,0)," ")</f>
        <v xml:space="preserve"> </v>
      </c>
      <c r="D7996" s="22"/>
      <c r="E7996" s="22"/>
      <c r="F7996" s="33"/>
      <c r="G7996" s="69" t="str">
        <f t="shared" si="124"/>
        <v/>
      </c>
    </row>
    <row r="7997" spans="1:7" ht="19.5" thickTop="1" thickBot="1">
      <c r="A7997" s="22"/>
      <c r="B7997" s="22"/>
      <c r="C7997" s="22" t="str">
        <f>IF(B7997&gt;0,VLOOKUP(B7997,'الموردين والمخازن'!$A$9:$L$10006,2,0)," ")</f>
        <v xml:space="preserve"> </v>
      </c>
      <c r="D7997" s="22"/>
      <c r="E7997" s="22"/>
      <c r="F7997" s="33"/>
      <c r="G7997" s="69" t="str">
        <f t="shared" si="124"/>
        <v/>
      </c>
    </row>
    <row r="7998" spans="1:7" ht="19.5" thickTop="1" thickBot="1">
      <c r="A7998" s="22"/>
      <c r="B7998" s="22"/>
      <c r="C7998" s="22" t="str">
        <f>IF(B7998&gt;0,VLOOKUP(B7998,'الموردين والمخازن'!$A$9:$L$10006,2,0)," ")</f>
        <v xml:space="preserve"> </v>
      </c>
      <c r="D7998" s="22"/>
      <c r="E7998" s="22"/>
      <c r="F7998" s="33"/>
      <c r="G7998" s="69" t="str">
        <f t="shared" si="124"/>
        <v/>
      </c>
    </row>
    <row r="7999" spans="1:7" ht="19.5" thickTop="1" thickBot="1">
      <c r="A7999" s="22"/>
      <c r="B7999" s="22"/>
      <c r="C7999" s="22" t="str">
        <f>IF(B7999&gt;0,VLOOKUP(B7999,'الموردين والمخازن'!$A$9:$L$10006,2,0)," ")</f>
        <v xml:space="preserve"> </v>
      </c>
      <c r="D7999" s="22"/>
      <c r="E7999" s="22"/>
      <c r="F7999" s="33"/>
      <c r="G7999" s="69" t="str">
        <f t="shared" si="124"/>
        <v/>
      </c>
    </row>
    <row r="8000" spans="1:7" ht="19.5" thickTop="1" thickBot="1">
      <c r="A8000" s="22"/>
      <c r="B8000" s="22"/>
      <c r="C8000" s="22" t="str">
        <f>IF(B8000&gt;0,VLOOKUP(B8000,'الموردين والمخازن'!$A$9:$L$10006,2,0)," ")</f>
        <v xml:space="preserve"> </v>
      </c>
      <c r="D8000" s="22"/>
      <c r="E8000" s="22"/>
      <c r="F8000" s="33"/>
      <c r="G8000" s="69" t="str">
        <f t="shared" si="124"/>
        <v/>
      </c>
    </row>
    <row r="8001" spans="1:7" ht="19.5" thickTop="1" thickBot="1">
      <c r="A8001" s="22"/>
      <c r="B8001" s="22"/>
      <c r="C8001" s="22" t="str">
        <f>IF(B8001&gt;0,VLOOKUP(B8001,'الموردين والمخازن'!$A$9:$L$10006,2,0)," ")</f>
        <v xml:space="preserve"> </v>
      </c>
      <c r="D8001" s="22"/>
      <c r="E8001" s="22"/>
      <c r="F8001" s="33"/>
      <c r="G8001" s="69" t="str">
        <f t="shared" si="124"/>
        <v/>
      </c>
    </row>
    <row r="8002" spans="1:7" ht="19.5" thickTop="1" thickBot="1">
      <c r="A8002" s="22"/>
      <c r="B8002" s="22"/>
      <c r="C8002" s="22" t="str">
        <f>IF(B8002&gt;0,VLOOKUP(B8002,'الموردين والمخازن'!$A$9:$L$10006,2,0)," ")</f>
        <v xml:space="preserve"> </v>
      </c>
      <c r="D8002" s="22"/>
      <c r="E8002" s="22"/>
      <c r="F8002" s="33"/>
      <c r="G8002" s="69" t="str">
        <f t="shared" si="124"/>
        <v/>
      </c>
    </row>
    <row r="8003" spans="1:7" ht="19.5" thickTop="1" thickBot="1">
      <c r="A8003" s="22"/>
      <c r="B8003" s="22"/>
      <c r="C8003" s="22" t="str">
        <f>IF(B8003&gt;0,VLOOKUP(B8003,'الموردين والمخازن'!$A$9:$L$10006,2,0)," ")</f>
        <v xml:space="preserve"> </v>
      </c>
      <c r="D8003" s="22"/>
      <c r="E8003" s="22"/>
      <c r="F8003" s="33"/>
      <c r="G8003" s="69" t="str">
        <f t="shared" si="124"/>
        <v/>
      </c>
    </row>
    <row r="8004" spans="1:7" ht="19.5" thickTop="1" thickBot="1">
      <c r="A8004" s="22"/>
      <c r="B8004" s="22"/>
      <c r="C8004" s="22" t="str">
        <f>IF(B8004&gt;0,VLOOKUP(B8004,'الموردين والمخازن'!$A$9:$L$10006,2,0)," ")</f>
        <v xml:space="preserve"> </v>
      </c>
      <c r="D8004" s="22"/>
      <c r="E8004" s="22"/>
      <c r="F8004" s="33"/>
      <c r="G8004" s="69" t="str">
        <f t="shared" si="124"/>
        <v/>
      </c>
    </row>
    <row r="8005" spans="1:7" ht="19.5" thickTop="1" thickBot="1">
      <c r="A8005" s="22"/>
      <c r="B8005" s="22"/>
      <c r="C8005" s="22" t="str">
        <f>IF(B8005&gt;0,VLOOKUP(B8005,'الموردين والمخازن'!$A$9:$L$10006,2,0)," ")</f>
        <v xml:space="preserve"> </v>
      </c>
      <c r="D8005" s="22"/>
      <c r="E8005" s="22"/>
      <c r="F8005" s="33"/>
      <c r="G8005" s="69" t="str">
        <f t="shared" si="124"/>
        <v/>
      </c>
    </row>
    <row r="8006" spans="1:7" ht="19.5" thickTop="1" thickBot="1">
      <c r="A8006" s="22"/>
      <c r="B8006" s="22"/>
      <c r="C8006" s="22" t="str">
        <f>IF(B8006&gt;0,VLOOKUP(B8006,'الموردين والمخازن'!$A$9:$L$10006,2,0)," ")</f>
        <v xml:space="preserve"> </v>
      </c>
      <c r="D8006" s="22"/>
      <c r="E8006" s="22"/>
      <c r="F8006" s="33"/>
      <c r="G8006" s="69" t="str">
        <f t="shared" si="124"/>
        <v/>
      </c>
    </row>
    <row r="8007" spans="1:7" ht="19.5" thickTop="1" thickBot="1">
      <c r="A8007" s="22"/>
      <c r="B8007" s="22"/>
      <c r="C8007" s="22" t="str">
        <f>IF(B8007&gt;0,VLOOKUP(B8007,'الموردين والمخازن'!$A$9:$L$10006,2,0)," ")</f>
        <v xml:space="preserve"> </v>
      </c>
      <c r="D8007" s="22"/>
      <c r="E8007" s="22"/>
      <c r="F8007" s="33"/>
      <c r="G8007" s="69" t="str">
        <f t="shared" si="124"/>
        <v/>
      </c>
    </row>
    <row r="8008" spans="1:7" ht="19.5" thickTop="1" thickBot="1">
      <c r="A8008" s="22"/>
      <c r="B8008" s="22"/>
      <c r="C8008" s="22" t="str">
        <f>IF(B8008&gt;0,VLOOKUP(B8008,'الموردين والمخازن'!$A$9:$L$10006,2,0)," ")</f>
        <v xml:space="preserve"> </v>
      </c>
      <c r="D8008" s="22"/>
      <c r="E8008" s="22"/>
      <c r="F8008" s="33"/>
      <c r="G8008" s="69" t="str">
        <f t="shared" si="124"/>
        <v/>
      </c>
    </row>
    <row r="8009" spans="1:7" ht="19.5" thickTop="1" thickBot="1">
      <c r="A8009" s="22"/>
      <c r="B8009" s="22"/>
      <c r="C8009" s="22" t="str">
        <f>IF(B8009&gt;0,VLOOKUP(B8009,'الموردين والمخازن'!$A$9:$L$10006,2,0)," ")</f>
        <v xml:space="preserve"> </v>
      </c>
      <c r="D8009" s="22"/>
      <c r="E8009" s="22"/>
      <c r="F8009" s="33"/>
      <c r="G8009" s="69" t="str">
        <f t="shared" ref="G8009:G8072" si="125">B8009&amp;A8009</f>
        <v/>
      </c>
    </row>
    <row r="8010" spans="1:7" ht="19.5" thickTop="1" thickBot="1">
      <c r="A8010" s="22"/>
      <c r="B8010" s="22"/>
      <c r="C8010" s="22" t="str">
        <f>IF(B8010&gt;0,VLOOKUP(B8010,'الموردين والمخازن'!$A$9:$L$10006,2,0)," ")</f>
        <v xml:space="preserve"> </v>
      </c>
      <c r="D8010" s="22"/>
      <c r="E8010" s="22"/>
      <c r="F8010" s="33"/>
      <c r="G8010" s="69" t="str">
        <f t="shared" si="125"/>
        <v/>
      </c>
    </row>
    <row r="8011" spans="1:7" ht="19.5" thickTop="1" thickBot="1">
      <c r="A8011" s="22"/>
      <c r="B8011" s="22"/>
      <c r="C8011" s="22" t="str">
        <f>IF(B8011&gt;0,VLOOKUP(B8011,'الموردين والمخازن'!$A$9:$L$10006,2,0)," ")</f>
        <v xml:space="preserve"> </v>
      </c>
      <c r="D8011" s="22"/>
      <c r="E8011" s="22"/>
      <c r="F8011" s="33"/>
      <c r="G8011" s="69" t="str">
        <f t="shared" si="125"/>
        <v/>
      </c>
    </row>
    <row r="8012" spans="1:7" ht="19.5" thickTop="1" thickBot="1">
      <c r="A8012" s="22"/>
      <c r="B8012" s="22"/>
      <c r="C8012" s="22" t="str">
        <f>IF(B8012&gt;0,VLOOKUP(B8012,'الموردين والمخازن'!$A$9:$L$10006,2,0)," ")</f>
        <v xml:space="preserve"> </v>
      </c>
      <c r="D8012" s="22"/>
      <c r="E8012" s="22"/>
      <c r="F8012" s="33"/>
      <c r="G8012" s="69" t="str">
        <f t="shared" si="125"/>
        <v/>
      </c>
    </row>
    <row r="8013" spans="1:7" ht="19.5" thickTop="1" thickBot="1">
      <c r="A8013" s="22"/>
      <c r="B8013" s="22"/>
      <c r="C8013" s="22" t="str">
        <f>IF(B8013&gt;0,VLOOKUP(B8013,'الموردين والمخازن'!$A$9:$L$10006,2,0)," ")</f>
        <v xml:space="preserve"> </v>
      </c>
      <c r="D8013" s="22"/>
      <c r="E8013" s="22"/>
      <c r="F8013" s="33"/>
      <c r="G8013" s="69" t="str">
        <f t="shared" si="125"/>
        <v/>
      </c>
    </row>
    <row r="8014" spans="1:7" ht="19.5" thickTop="1" thickBot="1">
      <c r="A8014" s="22"/>
      <c r="B8014" s="22"/>
      <c r="C8014" s="22" t="str">
        <f>IF(B8014&gt;0,VLOOKUP(B8014,'الموردين والمخازن'!$A$9:$L$10006,2,0)," ")</f>
        <v xml:space="preserve"> </v>
      </c>
      <c r="D8014" s="22"/>
      <c r="E8014" s="22"/>
      <c r="F8014" s="33"/>
      <c r="G8014" s="69" t="str">
        <f t="shared" si="125"/>
        <v/>
      </c>
    </row>
    <row r="8015" spans="1:7" ht="19.5" thickTop="1" thickBot="1">
      <c r="A8015" s="22"/>
      <c r="B8015" s="22"/>
      <c r="C8015" s="22" t="str">
        <f>IF(B8015&gt;0,VLOOKUP(B8015,'الموردين والمخازن'!$A$9:$L$10006,2,0)," ")</f>
        <v xml:space="preserve"> </v>
      </c>
      <c r="D8015" s="22"/>
      <c r="E8015" s="22"/>
      <c r="F8015" s="33"/>
      <c r="G8015" s="69" t="str">
        <f t="shared" si="125"/>
        <v/>
      </c>
    </row>
    <row r="8016" spans="1:7" ht="19.5" thickTop="1" thickBot="1">
      <c r="A8016" s="22"/>
      <c r="B8016" s="22"/>
      <c r="C8016" s="22" t="str">
        <f>IF(B8016&gt;0,VLOOKUP(B8016,'الموردين والمخازن'!$A$9:$L$10006,2,0)," ")</f>
        <v xml:space="preserve"> </v>
      </c>
      <c r="D8016" s="22"/>
      <c r="E8016" s="22"/>
      <c r="F8016" s="33"/>
      <c r="G8016" s="69" t="str">
        <f t="shared" si="125"/>
        <v/>
      </c>
    </row>
    <row r="8017" spans="1:7" ht="19.5" thickTop="1" thickBot="1">
      <c r="A8017" s="22"/>
      <c r="B8017" s="22"/>
      <c r="C8017" s="22" t="str">
        <f>IF(B8017&gt;0,VLOOKUP(B8017,'الموردين والمخازن'!$A$9:$L$10006,2,0)," ")</f>
        <v xml:space="preserve"> </v>
      </c>
      <c r="D8017" s="22"/>
      <c r="E8017" s="22"/>
      <c r="F8017" s="33"/>
      <c r="G8017" s="69" t="str">
        <f t="shared" si="125"/>
        <v/>
      </c>
    </row>
    <row r="8018" spans="1:7" ht="19.5" thickTop="1" thickBot="1">
      <c r="A8018" s="22"/>
      <c r="B8018" s="22"/>
      <c r="C8018" s="22" t="str">
        <f>IF(B8018&gt;0,VLOOKUP(B8018,'الموردين والمخازن'!$A$9:$L$10006,2,0)," ")</f>
        <v xml:space="preserve"> </v>
      </c>
      <c r="D8018" s="22"/>
      <c r="E8018" s="22"/>
      <c r="F8018" s="33"/>
      <c r="G8018" s="69" t="str">
        <f t="shared" si="125"/>
        <v/>
      </c>
    </row>
    <row r="8019" spans="1:7" ht="19.5" thickTop="1" thickBot="1">
      <c r="A8019" s="22"/>
      <c r="B8019" s="22"/>
      <c r="C8019" s="22" t="str">
        <f>IF(B8019&gt;0,VLOOKUP(B8019,'الموردين والمخازن'!$A$9:$L$10006,2,0)," ")</f>
        <v xml:space="preserve"> </v>
      </c>
      <c r="D8019" s="22"/>
      <c r="E8019" s="22"/>
      <c r="F8019" s="33"/>
      <c r="G8019" s="69" t="str">
        <f t="shared" si="125"/>
        <v/>
      </c>
    </row>
    <row r="8020" spans="1:7" ht="19.5" thickTop="1" thickBot="1">
      <c r="A8020" s="22"/>
      <c r="B8020" s="22"/>
      <c r="C8020" s="22" t="str">
        <f>IF(B8020&gt;0,VLOOKUP(B8020,'الموردين والمخازن'!$A$9:$L$10006,2,0)," ")</f>
        <v xml:space="preserve"> </v>
      </c>
      <c r="D8020" s="22"/>
      <c r="E8020" s="22"/>
      <c r="F8020" s="33"/>
      <c r="G8020" s="69" t="str">
        <f t="shared" si="125"/>
        <v/>
      </c>
    </row>
    <row r="8021" spans="1:7" ht="19.5" thickTop="1" thickBot="1">
      <c r="A8021" s="22"/>
      <c r="B8021" s="22"/>
      <c r="C8021" s="22" t="str">
        <f>IF(B8021&gt;0,VLOOKUP(B8021,'الموردين والمخازن'!$A$9:$L$10006,2,0)," ")</f>
        <v xml:space="preserve"> </v>
      </c>
      <c r="D8021" s="22"/>
      <c r="E8021" s="22"/>
      <c r="F8021" s="33"/>
      <c r="G8021" s="69" t="str">
        <f t="shared" si="125"/>
        <v/>
      </c>
    </row>
    <row r="8022" spans="1:7" ht="19.5" thickTop="1" thickBot="1">
      <c r="A8022" s="22"/>
      <c r="B8022" s="22"/>
      <c r="C8022" s="22" t="str">
        <f>IF(B8022&gt;0,VLOOKUP(B8022,'الموردين والمخازن'!$A$9:$L$10006,2,0)," ")</f>
        <v xml:space="preserve"> </v>
      </c>
      <c r="D8022" s="22"/>
      <c r="E8022" s="22"/>
      <c r="F8022" s="33"/>
      <c r="G8022" s="69" t="str">
        <f t="shared" si="125"/>
        <v/>
      </c>
    </row>
    <row r="8023" spans="1:7" ht="19.5" thickTop="1" thickBot="1">
      <c r="A8023" s="22"/>
      <c r="B8023" s="22"/>
      <c r="C8023" s="22" t="str">
        <f>IF(B8023&gt;0,VLOOKUP(B8023,'الموردين والمخازن'!$A$9:$L$10006,2,0)," ")</f>
        <v xml:space="preserve"> </v>
      </c>
      <c r="D8023" s="22"/>
      <c r="E8023" s="22"/>
      <c r="F8023" s="33"/>
      <c r="G8023" s="69" t="str">
        <f t="shared" si="125"/>
        <v/>
      </c>
    </row>
    <row r="8024" spans="1:7" ht="19.5" thickTop="1" thickBot="1">
      <c r="A8024" s="22"/>
      <c r="B8024" s="22"/>
      <c r="C8024" s="22" t="str">
        <f>IF(B8024&gt;0,VLOOKUP(B8024,'الموردين والمخازن'!$A$9:$L$10006,2,0)," ")</f>
        <v xml:space="preserve"> </v>
      </c>
      <c r="D8024" s="22"/>
      <c r="E8024" s="22"/>
      <c r="F8024" s="33"/>
      <c r="G8024" s="69" t="str">
        <f t="shared" si="125"/>
        <v/>
      </c>
    </row>
    <row r="8025" spans="1:7" ht="19.5" thickTop="1" thickBot="1">
      <c r="A8025" s="22"/>
      <c r="B8025" s="22"/>
      <c r="C8025" s="22" t="str">
        <f>IF(B8025&gt;0,VLOOKUP(B8025,'الموردين والمخازن'!$A$9:$L$10006,2,0)," ")</f>
        <v xml:space="preserve"> </v>
      </c>
      <c r="D8025" s="22"/>
      <c r="E8025" s="22"/>
      <c r="F8025" s="33"/>
      <c r="G8025" s="69" t="str">
        <f t="shared" si="125"/>
        <v/>
      </c>
    </row>
    <row r="8026" spans="1:7" ht="19.5" thickTop="1" thickBot="1">
      <c r="A8026" s="22"/>
      <c r="B8026" s="22"/>
      <c r="C8026" s="22" t="str">
        <f>IF(B8026&gt;0,VLOOKUP(B8026,'الموردين والمخازن'!$A$9:$L$10006,2,0)," ")</f>
        <v xml:space="preserve"> </v>
      </c>
      <c r="D8026" s="22"/>
      <c r="E8026" s="22"/>
      <c r="F8026" s="33"/>
      <c r="G8026" s="69" t="str">
        <f t="shared" si="125"/>
        <v/>
      </c>
    </row>
    <row r="8027" spans="1:7" ht="19.5" thickTop="1" thickBot="1">
      <c r="A8027" s="22"/>
      <c r="B8027" s="22"/>
      <c r="C8027" s="22" t="str">
        <f>IF(B8027&gt;0,VLOOKUP(B8027,'الموردين والمخازن'!$A$9:$L$10006,2,0)," ")</f>
        <v xml:space="preserve"> </v>
      </c>
      <c r="D8027" s="22"/>
      <c r="E8027" s="22"/>
      <c r="F8027" s="33"/>
      <c r="G8027" s="69" t="str">
        <f t="shared" si="125"/>
        <v/>
      </c>
    </row>
    <row r="8028" spans="1:7" ht="19.5" thickTop="1" thickBot="1">
      <c r="A8028" s="22"/>
      <c r="B8028" s="22"/>
      <c r="C8028" s="22" t="str">
        <f>IF(B8028&gt;0,VLOOKUP(B8028,'الموردين والمخازن'!$A$9:$L$10006,2,0)," ")</f>
        <v xml:space="preserve"> </v>
      </c>
      <c r="D8028" s="22"/>
      <c r="E8028" s="22"/>
      <c r="F8028" s="33"/>
      <c r="G8028" s="69" t="str">
        <f t="shared" si="125"/>
        <v/>
      </c>
    </row>
    <row r="8029" spans="1:7" ht="19.5" thickTop="1" thickBot="1">
      <c r="A8029" s="22"/>
      <c r="B8029" s="22"/>
      <c r="C8029" s="22" t="str">
        <f>IF(B8029&gt;0,VLOOKUP(B8029,'الموردين والمخازن'!$A$9:$L$10006,2,0)," ")</f>
        <v xml:space="preserve"> </v>
      </c>
      <c r="D8029" s="22"/>
      <c r="E8029" s="22"/>
      <c r="F8029" s="33"/>
      <c r="G8029" s="69" t="str">
        <f t="shared" si="125"/>
        <v/>
      </c>
    </row>
    <row r="8030" spans="1:7" ht="19.5" thickTop="1" thickBot="1">
      <c r="A8030" s="22"/>
      <c r="B8030" s="22"/>
      <c r="C8030" s="22" t="str">
        <f>IF(B8030&gt;0,VLOOKUP(B8030,'الموردين والمخازن'!$A$9:$L$10006,2,0)," ")</f>
        <v xml:space="preserve"> </v>
      </c>
      <c r="D8030" s="22"/>
      <c r="E8030" s="22"/>
      <c r="F8030" s="33"/>
      <c r="G8030" s="69" t="str">
        <f t="shared" si="125"/>
        <v/>
      </c>
    </row>
    <row r="8031" spans="1:7" ht="19.5" thickTop="1" thickBot="1">
      <c r="A8031" s="22"/>
      <c r="B8031" s="22"/>
      <c r="C8031" s="22" t="str">
        <f>IF(B8031&gt;0,VLOOKUP(B8031,'الموردين والمخازن'!$A$9:$L$10006,2,0)," ")</f>
        <v xml:space="preserve"> </v>
      </c>
      <c r="D8031" s="22"/>
      <c r="E8031" s="22"/>
      <c r="F8031" s="33"/>
      <c r="G8031" s="69" t="str">
        <f t="shared" si="125"/>
        <v/>
      </c>
    </row>
    <row r="8032" spans="1:7" ht="19.5" thickTop="1" thickBot="1">
      <c r="A8032" s="22"/>
      <c r="B8032" s="22"/>
      <c r="C8032" s="22" t="str">
        <f>IF(B8032&gt;0,VLOOKUP(B8032,'الموردين والمخازن'!$A$9:$L$10006,2,0)," ")</f>
        <v xml:space="preserve"> </v>
      </c>
      <c r="D8032" s="22"/>
      <c r="E8032" s="22"/>
      <c r="F8032" s="33"/>
      <c r="G8032" s="69" t="str">
        <f t="shared" si="125"/>
        <v/>
      </c>
    </row>
    <row r="8033" spans="1:7" ht="19.5" thickTop="1" thickBot="1">
      <c r="A8033" s="22"/>
      <c r="B8033" s="22"/>
      <c r="C8033" s="22" t="str">
        <f>IF(B8033&gt;0,VLOOKUP(B8033,'الموردين والمخازن'!$A$9:$L$10006,2,0)," ")</f>
        <v xml:space="preserve"> </v>
      </c>
      <c r="D8033" s="22"/>
      <c r="E8033" s="22"/>
      <c r="F8033" s="33"/>
      <c r="G8033" s="69" t="str">
        <f t="shared" si="125"/>
        <v/>
      </c>
    </row>
    <row r="8034" spans="1:7" ht="19.5" thickTop="1" thickBot="1">
      <c r="A8034" s="22"/>
      <c r="B8034" s="22"/>
      <c r="C8034" s="22" t="str">
        <f>IF(B8034&gt;0,VLOOKUP(B8034,'الموردين والمخازن'!$A$9:$L$10006,2,0)," ")</f>
        <v xml:space="preserve"> </v>
      </c>
      <c r="D8034" s="22"/>
      <c r="E8034" s="22"/>
      <c r="F8034" s="33"/>
      <c r="G8034" s="69" t="str">
        <f t="shared" si="125"/>
        <v/>
      </c>
    </row>
    <row r="8035" spans="1:7" ht="19.5" thickTop="1" thickBot="1">
      <c r="A8035" s="22"/>
      <c r="B8035" s="22"/>
      <c r="C8035" s="22" t="str">
        <f>IF(B8035&gt;0,VLOOKUP(B8035,'الموردين والمخازن'!$A$9:$L$10006,2,0)," ")</f>
        <v xml:space="preserve"> </v>
      </c>
      <c r="D8035" s="22"/>
      <c r="E8035" s="22"/>
      <c r="F8035" s="33"/>
      <c r="G8035" s="69" t="str">
        <f t="shared" si="125"/>
        <v/>
      </c>
    </row>
    <row r="8036" spans="1:7" ht="19.5" thickTop="1" thickBot="1">
      <c r="A8036" s="22"/>
      <c r="B8036" s="22"/>
      <c r="C8036" s="22" t="str">
        <f>IF(B8036&gt;0,VLOOKUP(B8036,'الموردين والمخازن'!$A$9:$L$10006,2,0)," ")</f>
        <v xml:space="preserve"> </v>
      </c>
      <c r="D8036" s="22"/>
      <c r="E8036" s="22"/>
      <c r="F8036" s="33"/>
      <c r="G8036" s="69" t="str">
        <f t="shared" si="125"/>
        <v/>
      </c>
    </row>
    <row r="8037" spans="1:7" ht="19.5" thickTop="1" thickBot="1">
      <c r="A8037" s="22"/>
      <c r="B8037" s="22"/>
      <c r="C8037" s="22" t="str">
        <f>IF(B8037&gt;0,VLOOKUP(B8037,'الموردين والمخازن'!$A$9:$L$10006,2,0)," ")</f>
        <v xml:space="preserve"> </v>
      </c>
      <c r="D8037" s="22"/>
      <c r="E8037" s="22"/>
      <c r="F8037" s="33"/>
      <c r="G8037" s="69" t="str">
        <f t="shared" si="125"/>
        <v/>
      </c>
    </row>
    <row r="8038" spans="1:7" ht="19.5" thickTop="1" thickBot="1">
      <c r="A8038" s="22"/>
      <c r="B8038" s="22"/>
      <c r="C8038" s="22" t="str">
        <f>IF(B8038&gt;0,VLOOKUP(B8038,'الموردين والمخازن'!$A$9:$L$10006,2,0)," ")</f>
        <v xml:space="preserve"> </v>
      </c>
      <c r="D8038" s="22"/>
      <c r="E8038" s="22"/>
      <c r="F8038" s="33"/>
      <c r="G8038" s="69" t="str">
        <f t="shared" si="125"/>
        <v/>
      </c>
    </row>
    <row r="8039" spans="1:7" ht="19.5" thickTop="1" thickBot="1">
      <c r="A8039" s="22"/>
      <c r="B8039" s="22"/>
      <c r="C8039" s="22" t="str">
        <f>IF(B8039&gt;0,VLOOKUP(B8039,'الموردين والمخازن'!$A$9:$L$10006,2,0)," ")</f>
        <v xml:space="preserve"> </v>
      </c>
      <c r="D8039" s="22"/>
      <c r="E8039" s="22"/>
      <c r="F8039" s="33"/>
      <c r="G8039" s="69" t="str">
        <f t="shared" si="125"/>
        <v/>
      </c>
    </row>
    <row r="8040" spans="1:7" ht="19.5" thickTop="1" thickBot="1">
      <c r="A8040" s="22"/>
      <c r="B8040" s="22"/>
      <c r="C8040" s="22" t="str">
        <f>IF(B8040&gt;0,VLOOKUP(B8040,'الموردين والمخازن'!$A$9:$L$10006,2,0)," ")</f>
        <v xml:space="preserve"> </v>
      </c>
      <c r="D8040" s="22"/>
      <c r="E8040" s="22"/>
      <c r="F8040" s="33"/>
      <c r="G8040" s="69" t="str">
        <f t="shared" si="125"/>
        <v/>
      </c>
    </row>
    <row r="8041" spans="1:7" ht="19.5" thickTop="1" thickBot="1">
      <c r="A8041" s="22"/>
      <c r="B8041" s="22"/>
      <c r="C8041" s="22" t="str">
        <f>IF(B8041&gt;0,VLOOKUP(B8041,'الموردين والمخازن'!$A$9:$L$10006,2,0)," ")</f>
        <v xml:space="preserve"> </v>
      </c>
      <c r="D8041" s="22"/>
      <c r="E8041" s="22"/>
      <c r="F8041" s="33"/>
      <c r="G8041" s="69" t="str">
        <f t="shared" si="125"/>
        <v/>
      </c>
    </row>
    <row r="8042" spans="1:7" ht="19.5" thickTop="1" thickBot="1">
      <c r="A8042" s="22"/>
      <c r="B8042" s="22"/>
      <c r="C8042" s="22" t="str">
        <f>IF(B8042&gt;0,VLOOKUP(B8042,'الموردين والمخازن'!$A$9:$L$10006,2,0)," ")</f>
        <v xml:space="preserve"> </v>
      </c>
      <c r="D8042" s="22"/>
      <c r="E8042" s="22"/>
      <c r="F8042" s="33"/>
      <c r="G8042" s="69" t="str">
        <f t="shared" si="125"/>
        <v/>
      </c>
    </row>
    <row r="8043" spans="1:7" ht="19.5" thickTop="1" thickBot="1">
      <c r="A8043" s="22"/>
      <c r="B8043" s="22"/>
      <c r="C8043" s="22" t="str">
        <f>IF(B8043&gt;0,VLOOKUP(B8043,'الموردين والمخازن'!$A$9:$L$10006,2,0)," ")</f>
        <v xml:space="preserve"> </v>
      </c>
      <c r="D8043" s="22"/>
      <c r="E8043" s="22"/>
      <c r="F8043" s="33"/>
      <c r="G8043" s="69" t="str">
        <f t="shared" si="125"/>
        <v/>
      </c>
    </row>
    <row r="8044" spans="1:7" ht="19.5" thickTop="1" thickBot="1">
      <c r="A8044" s="22"/>
      <c r="B8044" s="22"/>
      <c r="C8044" s="22" t="str">
        <f>IF(B8044&gt;0,VLOOKUP(B8044,'الموردين والمخازن'!$A$9:$L$10006,2,0)," ")</f>
        <v xml:space="preserve"> </v>
      </c>
      <c r="D8044" s="22"/>
      <c r="E8044" s="22"/>
      <c r="F8044" s="33"/>
      <c r="G8044" s="69" t="str">
        <f t="shared" si="125"/>
        <v/>
      </c>
    </row>
    <row r="8045" spans="1:7" ht="19.5" thickTop="1" thickBot="1">
      <c r="A8045" s="22"/>
      <c r="B8045" s="22"/>
      <c r="C8045" s="22" t="str">
        <f>IF(B8045&gt;0,VLOOKUP(B8045,'الموردين والمخازن'!$A$9:$L$10006,2,0)," ")</f>
        <v xml:space="preserve"> </v>
      </c>
      <c r="D8045" s="22"/>
      <c r="E8045" s="22"/>
      <c r="F8045" s="33"/>
      <c r="G8045" s="69" t="str">
        <f t="shared" si="125"/>
        <v/>
      </c>
    </row>
    <row r="8046" spans="1:7" ht="19.5" thickTop="1" thickBot="1">
      <c r="A8046" s="22"/>
      <c r="B8046" s="22"/>
      <c r="C8046" s="22" t="str">
        <f>IF(B8046&gt;0,VLOOKUP(B8046,'الموردين والمخازن'!$A$9:$L$10006,2,0)," ")</f>
        <v xml:space="preserve"> </v>
      </c>
      <c r="D8046" s="22"/>
      <c r="E8046" s="22"/>
      <c r="F8046" s="33"/>
      <c r="G8046" s="69" t="str">
        <f t="shared" si="125"/>
        <v/>
      </c>
    </row>
    <row r="8047" spans="1:7" ht="19.5" thickTop="1" thickBot="1">
      <c r="A8047" s="22"/>
      <c r="B8047" s="22"/>
      <c r="C8047" s="22" t="str">
        <f>IF(B8047&gt;0,VLOOKUP(B8047,'الموردين والمخازن'!$A$9:$L$10006,2,0)," ")</f>
        <v xml:space="preserve"> </v>
      </c>
      <c r="D8047" s="22"/>
      <c r="E8047" s="22"/>
      <c r="F8047" s="33"/>
      <c r="G8047" s="69" t="str">
        <f t="shared" si="125"/>
        <v/>
      </c>
    </row>
    <row r="8048" spans="1:7" ht="19.5" thickTop="1" thickBot="1">
      <c r="A8048" s="22"/>
      <c r="B8048" s="22"/>
      <c r="C8048" s="22" t="str">
        <f>IF(B8048&gt;0,VLOOKUP(B8048,'الموردين والمخازن'!$A$9:$L$10006,2,0)," ")</f>
        <v xml:space="preserve"> </v>
      </c>
      <c r="D8048" s="22"/>
      <c r="E8048" s="22"/>
      <c r="F8048" s="33"/>
      <c r="G8048" s="69" t="str">
        <f t="shared" si="125"/>
        <v/>
      </c>
    </row>
    <row r="8049" spans="1:7" ht="19.5" thickTop="1" thickBot="1">
      <c r="A8049" s="22"/>
      <c r="B8049" s="22"/>
      <c r="C8049" s="22" t="str">
        <f>IF(B8049&gt;0,VLOOKUP(B8049,'الموردين والمخازن'!$A$9:$L$10006,2,0)," ")</f>
        <v xml:space="preserve"> </v>
      </c>
      <c r="D8049" s="22"/>
      <c r="E8049" s="22"/>
      <c r="F8049" s="33"/>
      <c r="G8049" s="69" t="str">
        <f t="shared" si="125"/>
        <v/>
      </c>
    </row>
    <row r="8050" spans="1:7" ht="19.5" thickTop="1" thickBot="1">
      <c r="A8050" s="22"/>
      <c r="B8050" s="22"/>
      <c r="C8050" s="22" t="str">
        <f>IF(B8050&gt;0,VLOOKUP(B8050,'الموردين والمخازن'!$A$9:$L$10006,2,0)," ")</f>
        <v xml:space="preserve"> </v>
      </c>
      <c r="D8050" s="22"/>
      <c r="E8050" s="22"/>
      <c r="F8050" s="33"/>
      <c r="G8050" s="69" t="str">
        <f t="shared" si="125"/>
        <v/>
      </c>
    </row>
    <row r="8051" spans="1:7" ht="19.5" thickTop="1" thickBot="1">
      <c r="A8051" s="22"/>
      <c r="B8051" s="22"/>
      <c r="C8051" s="22" t="str">
        <f>IF(B8051&gt;0,VLOOKUP(B8051,'الموردين والمخازن'!$A$9:$L$10006,2,0)," ")</f>
        <v xml:space="preserve"> </v>
      </c>
      <c r="D8051" s="22"/>
      <c r="E8051" s="22"/>
      <c r="F8051" s="33"/>
      <c r="G8051" s="69" t="str">
        <f t="shared" si="125"/>
        <v/>
      </c>
    </row>
    <row r="8052" spans="1:7" ht="19.5" thickTop="1" thickBot="1">
      <c r="A8052" s="22"/>
      <c r="B8052" s="22"/>
      <c r="C8052" s="22" t="str">
        <f>IF(B8052&gt;0,VLOOKUP(B8052,'الموردين والمخازن'!$A$9:$L$10006,2,0)," ")</f>
        <v xml:space="preserve"> </v>
      </c>
      <c r="D8052" s="22"/>
      <c r="E8052" s="22"/>
      <c r="F8052" s="33"/>
      <c r="G8052" s="69" t="str">
        <f t="shared" si="125"/>
        <v/>
      </c>
    </row>
    <row r="8053" spans="1:7" ht="19.5" thickTop="1" thickBot="1">
      <c r="A8053" s="22"/>
      <c r="B8053" s="22"/>
      <c r="C8053" s="22" t="str">
        <f>IF(B8053&gt;0,VLOOKUP(B8053,'الموردين والمخازن'!$A$9:$L$10006,2,0)," ")</f>
        <v xml:space="preserve"> </v>
      </c>
      <c r="D8053" s="22"/>
      <c r="E8053" s="22"/>
      <c r="F8053" s="33"/>
      <c r="G8053" s="69" t="str">
        <f t="shared" si="125"/>
        <v/>
      </c>
    </row>
    <row r="8054" spans="1:7" ht="19.5" thickTop="1" thickBot="1">
      <c r="A8054" s="22"/>
      <c r="B8054" s="22"/>
      <c r="C8054" s="22" t="str">
        <f>IF(B8054&gt;0,VLOOKUP(B8054,'الموردين والمخازن'!$A$9:$L$10006,2,0)," ")</f>
        <v xml:space="preserve"> </v>
      </c>
      <c r="D8054" s="22"/>
      <c r="E8054" s="22"/>
      <c r="F8054" s="33"/>
      <c r="G8054" s="69" t="str">
        <f t="shared" si="125"/>
        <v/>
      </c>
    </row>
    <row r="8055" spans="1:7" ht="19.5" thickTop="1" thickBot="1">
      <c r="A8055" s="22"/>
      <c r="B8055" s="22"/>
      <c r="C8055" s="22" t="str">
        <f>IF(B8055&gt;0,VLOOKUP(B8055,'الموردين والمخازن'!$A$9:$L$10006,2,0)," ")</f>
        <v xml:space="preserve"> </v>
      </c>
      <c r="D8055" s="22"/>
      <c r="E8055" s="22"/>
      <c r="F8055" s="33"/>
      <c r="G8055" s="69" t="str">
        <f t="shared" si="125"/>
        <v/>
      </c>
    </row>
    <row r="8056" spans="1:7" ht="19.5" thickTop="1" thickBot="1">
      <c r="A8056" s="22"/>
      <c r="B8056" s="22"/>
      <c r="C8056" s="22" t="str">
        <f>IF(B8056&gt;0,VLOOKUP(B8056,'الموردين والمخازن'!$A$9:$L$10006,2,0)," ")</f>
        <v xml:space="preserve"> </v>
      </c>
      <c r="D8056" s="22"/>
      <c r="E8056" s="22"/>
      <c r="F8056" s="33"/>
      <c r="G8056" s="69" t="str">
        <f t="shared" si="125"/>
        <v/>
      </c>
    </row>
    <row r="8057" spans="1:7" ht="19.5" thickTop="1" thickBot="1">
      <c r="A8057" s="22"/>
      <c r="B8057" s="22"/>
      <c r="C8057" s="22" t="str">
        <f>IF(B8057&gt;0,VLOOKUP(B8057,'الموردين والمخازن'!$A$9:$L$10006,2,0)," ")</f>
        <v xml:space="preserve"> </v>
      </c>
      <c r="D8057" s="22"/>
      <c r="E8057" s="22"/>
      <c r="F8057" s="33"/>
      <c r="G8057" s="69" t="str">
        <f t="shared" si="125"/>
        <v/>
      </c>
    </row>
    <row r="8058" spans="1:7" ht="19.5" thickTop="1" thickBot="1">
      <c r="A8058" s="22"/>
      <c r="B8058" s="22"/>
      <c r="C8058" s="22" t="str">
        <f>IF(B8058&gt;0,VLOOKUP(B8058,'الموردين والمخازن'!$A$9:$L$10006,2,0)," ")</f>
        <v xml:space="preserve"> </v>
      </c>
      <c r="D8058" s="22"/>
      <c r="E8058" s="22"/>
      <c r="F8058" s="33"/>
      <c r="G8058" s="69" t="str">
        <f t="shared" si="125"/>
        <v/>
      </c>
    </row>
    <row r="8059" spans="1:7" ht="19.5" thickTop="1" thickBot="1">
      <c r="A8059" s="22"/>
      <c r="B8059" s="22"/>
      <c r="C8059" s="22" t="str">
        <f>IF(B8059&gt;0,VLOOKUP(B8059,'الموردين والمخازن'!$A$9:$L$10006,2,0)," ")</f>
        <v xml:space="preserve"> </v>
      </c>
      <c r="D8059" s="22"/>
      <c r="E8059" s="22"/>
      <c r="F8059" s="33"/>
      <c r="G8059" s="69" t="str">
        <f t="shared" si="125"/>
        <v/>
      </c>
    </row>
    <row r="8060" spans="1:7" ht="19.5" thickTop="1" thickBot="1">
      <c r="A8060" s="22"/>
      <c r="B8060" s="22"/>
      <c r="C8060" s="22" t="str">
        <f>IF(B8060&gt;0,VLOOKUP(B8060,'الموردين والمخازن'!$A$9:$L$10006,2,0)," ")</f>
        <v xml:space="preserve"> </v>
      </c>
      <c r="D8060" s="22"/>
      <c r="E8060" s="22"/>
      <c r="F8060" s="33"/>
      <c r="G8060" s="69" t="str">
        <f t="shared" si="125"/>
        <v/>
      </c>
    </row>
    <row r="8061" spans="1:7" ht="19.5" thickTop="1" thickBot="1">
      <c r="A8061" s="22"/>
      <c r="B8061" s="22"/>
      <c r="C8061" s="22" t="str">
        <f>IF(B8061&gt;0,VLOOKUP(B8061,'الموردين والمخازن'!$A$9:$L$10006,2,0)," ")</f>
        <v xml:space="preserve"> </v>
      </c>
      <c r="D8061" s="22"/>
      <c r="E8061" s="22"/>
      <c r="F8061" s="33"/>
      <c r="G8061" s="69" t="str">
        <f t="shared" si="125"/>
        <v/>
      </c>
    </row>
    <row r="8062" spans="1:7" ht="19.5" thickTop="1" thickBot="1">
      <c r="A8062" s="22"/>
      <c r="B8062" s="22"/>
      <c r="C8062" s="22" t="str">
        <f>IF(B8062&gt;0,VLOOKUP(B8062,'الموردين والمخازن'!$A$9:$L$10006,2,0)," ")</f>
        <v xml:space="preserve"> </v>
      </c>
      <c r="D8062" s="22"/>
      <c r="E8062" s="22"/>
      <c r="F8062" s="33"/>
      <c r="G8062" s="69" t="str">
        <f t="shared" si="125"/>
        <v/>
      </c>
    </row>
    <row r="8063" spans="1:7" ht="19.5" thickTop="1" thickBot="1">
      <c r="A8063" s="22"/>
      <c r="B8063" s="22"/>
      <c r="C8063" s="22" t="str">
        <f>IF(B8063&gt;0,VLOOKUP(B8063,'الموردين والمخازن'!$A$9:$L$10006,2,0)," ")</f>
        <v xml:space="preserve"> </v>
      </c>
      <c r="D8063" s="22"/>
      <c r="E8063" s="22"/>
      <c r="F8063" s="33"/>
      <c r="G8063" s="69" t="str">
        <f t="shared" si="125"/>
        <v/>
      </c>
    </row>
    <row r="8064" spans="1:7" ht="19.5" thickTop="1" thickBot="1">
      <c r="A8064" s="22"/>
      <c r="B8064" s="22"/>
      <c r="C8064" s="22" t="str">
        <f>IF(B8064&gt;0,VLOOKUP(B8064,'الموردين والمخازن'!$A$9:$L$10006,2,0)," ")</f>
        <v xml:space="preserve"> </v>
      </c>
      <c r="D8064" s="22"/>
      <c r="E8064" s="22"/>
      <c r="F8064" s="33"/>
      <c r="G8064" s="69" t="str">
        <f t="shared" si="125"/>
        <v/>
      </c>
    </row>
    <row r="8065" spans="1:7" ht="19.5" thickTop="1" thickBot="1">
      <c r="A8065" s="22"/>
      <c r="B8065" s="22"/>
      <c r="C8065" s="22" t="str">
        <f>IF(B8065&gt;0,VLOOKUP(B8065,'الموردين والمخازن'!$A$9:$L$10006,2,0)," ")</f>
        <v xml:space="preserve"> </v>
      </c>
      <c r="D8065" s="22"/>
      <c r="E8065" s="22"/>
      <c r="F8065" s="33"/>
      <c r="G8065" s="69" t="str">
        <f t="shared" si="125"/>
        <v/>
      </c>
    </row>
    <row r="8066" spans="1:7" ht="19.5" thickTop="1" thickBot="1">
      <c r="A8066" s="22"/>
      <c r="B8066" s="22"/>
      <c r="C8066" s="22" t="str">
        <f>IF(B8066&gt;0,VLOOKUP(B8066,'الموردين والمخازن'!$A$9:$L$10006,2,0)," ")</f>
        <v xml:space="preserve"> </v>
      </c>
      <c r="D8066" s="22"/>
      <c r="E8066" s="22"/>
      <c r="F8066" s="33"/>
      <c r="G8066" s="69" t="str">
        <f t="shared" si="125"/>
        <v/>
      </c>
    </row>
    <row r="8067" spans="1:7" ht="19.5" thickTop="1" thickBot="1">
      <c r="A8067" s="22"/>
      <c r="B8067" s="22"/>
      <c r="C8067" s="22" t="str">
        <f>IF(B8067&gt;0,VLOOKUP(B8067,'الموردين والمخازن'!$A$9:$L$10006,2,0)," ")</f>
        <v xml:space="preserve"> </v>
      </c>
      <c r="D8067" s="22"/>
      <c r="E8067" s="22"/>
      <c r="F8067" s="33"/>
      <c r="G8067" s="69" t="str">
        <f t="shared" si="125"/>
        <v/>
      </c>
    </row>
    <row r="8068" spans="1:7" ht="19.5" thickTop="1" thickBot="1">
      <c r="A8068" s="22"/>
      <c r="B8068" s="22"/>
      <c r="C8068" s="22" t="str">
        <f>IF(B8068&gt;0,VLOOKUP(B8068,'الموردين والمخازن'!$A$9:$L$10006,2,0)," ")</f>
        <v xml:space="preserve"> </v>
      </c>
      <c r="D8068" s="22"/>
      <c r="E8068" s="22"/>
      <c r="F8068" s="33"/>
      <c r="G8068" s="69" t="str">
        <f t="shared" si="125"/>
        <v/>
      </c>
    </row>
    <row r="8069" spans="1:7" ht="19.5" thickTop="1" thickBot="1">
      <c r="A8069" s="22"/>
      <c r="B8069" s="22"/>
      <c r="C8069" s="22" t="str">
        <f>IF(B8069&gt;0,VLOOKUP(B8069,'الموردين والمخازن'!$A$9:$L$10006,2,0)," ")</f>
        <v xml:space="preserve"> </v>
      </c>
      <c r="D8069" s="22"/>
      <c r="E8069" s="22"/>
      <c r="F8069" s="33"/>
      <c r="G8069" s="69" t="str">
        <f t="shared" si="125"/>
        <v/>
      </c>
    </row>
    <row r="8070" spans="1:7" ht="19.5" thickTop="1" thickBot="1">
      <c r="A8070" s="22"/>
      <c r="B8070" s="22"/>
      <c r="C8070" s="22" t="str">
        <f>IF(B8070&gt;0,VLOOKUP(B8070,'الموردين والمخازن'!$A$9:$L$10006,2,0)," ")</f>
        <v xml:space="preserve"> </v>
      </c>
      <c r="D8070" s="22"/>
      <c r="E8070" s="22"/>
      <c r="F8070" s="33"/>
      <c r="G8070" s="69" t="str">
        <f t="shared" si="125"/>
        <v/>
      </c>
    </row>
    <row r="8071" spans="1:7" ht="19.5" thickTop="1" thickBot="1">
      <c r="A8071" s="22"/>
      <c r="B8071" s="22"/>
      <c r="C8071" s="22" t="str">
        <f>IF(B8071&gt;0,VLOOKUP(B8071,'الموردين والمخازن'!$A$9:$L$10006,2,0)," ")</f>
        <v xml:space="preserve"> </v>
      </c>
      <c r="D8071" s="22"/>
      <c r="E8071" s="22"/>
      <c r="F8071" s="33"/>
      <c r="G8071" s="69" t="str">
        <f t="shared" si="125"/>
        <v/>
      </c>
    </row>
    <row r="8072" spans="1:7" ht="19.5" thickTop="1" thickBot="1">
      <c r="A8072" s="22"/>
      <c r="B8072" s="22"/>
      <c r="C8072" s="22" t="str">
        <f>IF(B8072&gt;0,VLOOKUP(B8072,'الموردين والمخازن'!$A$9:$L$10006,2,0)," ")</f>
        <v xml:space="preserve"> </v>
      </c>
      <c r="D8072" s="22"/>
      <c r="E8072" s="22"/>
      <c r="F8072" s="33"/>
      <c r="G8072" s="69" t="str">
        <f t="shared" si="125"/>
        <v/>
      </c>
    </row>
    <row r="8073" spans="1:7" ht="19.5" thickTop="1" thickBot="1">
      <c r="A8073" s="22"/>
      <c r="B8073" s="22"/>
      <c r="C8073" s="22" t="str">
        <f>IF(B8073&gt;0,VLOOKUP(B8073,'الموردين والمخازن'!$A$9:$L$10006,2,0)," ")</f>
        <v xml:space="preserve"> </v>
      </c>
      <c r="D8073" s="22"/>
      <c r="E8073" s="22"/>
      <c r="F8073" s="33"/>
      <c r="G8073" s="69" t="str">
        <f t="shared" ref="G8073:G8136" si="126">B8073&amp;A8073</f>
        <v/>
      </c>
    </row>
    <row r="8074" spans="1:7" ht="19.5" thickTop="1" thickBot="1">
      <c r="A8074" s="22"/>
      <c r="B8074" s="22"/>
      <c r="C8074" s="22" t="str">
        <f>IF(B8074&gt;0,VLOOKUP(B8074,'الموردين والمخازن'!$A$9:$L$10006,2,0)," ")</f>
        <v xml:space="preserve"> </v>
      </c>
      <c r="D8074" s="22"/>
      <c r="E8074" s="22"/>
      <c r="F8074" s="33"/>
      <c r="G8074" s="69" t="str">
        <f t="shared" si="126"/>
        <v/>
      </c>
    </row>
    <row r="8075" spans="1:7" ht="19.5" thickTop="1" thickBot="1">
      <c r="A8075" s="22"/>
      <c r="B8075" s="22"/>
      <c r="C8075" s="22" t="str">
        <f>IF(B8075&gt;0,VLOOKUP(B8075,'الموردين والمخازن'!$A$9:$L$10006,2,0)," ")</f>
        <v xml:space="preserve"> </v>
      </c>
      <c r="D8075" s="22"/>
      <c r="E8075" s="22"/>
      <c r="F8075" s="33"/>
      <c r="G8075" s="69" t="str">
        <f t="shared" si="126"/>
        <v/>
      </c>
    </row>
    <row r="8076" spans="1:7" ht="19.5" thickTop="1" thickBot="1">
      <c r="A8076" s="22"/>
      <c r="B8076" s="22"/>
      <c r="C8076" s="22" t="str">
        <f>IF(B8076&gt;0,VLOOKUP(B8076,'الموردين والمخازن'!$A$9:$L$10006,2,0)," ")</f>
        <v xml:space="preserve"> </v>
      </c>
      <c r="D8076" s="22"/>
      <c r="E8076" s="22"/>
      <c r="F8076" s="33"/>
      <c r="G8076" s="69" t="str">
        <f t="shared" si="126"/>
        <v/>
      </c>
    </row>
    <row r="8077" spans="1:7" ht="19.5" thickTop="1" thickBot="1">
      <c r="A8077" s="22"/>
      <c r="B8077" s="22"/>
      <c r="C8077" s="22" t="str">
        <f>IF(B8077&gt;0,VLOOKUP(B8077,'الموردين والمخازن'!$A$9:$L$10006,2,0)," ")</f>
        <v xml:space="preserve"> </v>
      </c>
      <c r="D8077" s="22"/>
      <c r="E8077" s="22"/>
      <c r="F8077" s="33"/>
      <c r="G8077" s="69" t="str">
        <f t="shared" si="126"/>
        <v/>
      </c>
    </row>
    <row r="8078" spans="1:7" ht="19.5" thickTop="1" thickBot="1">
      <c r="A8078" s="22"/>
      <c r="B8078" s="22"/>
      <c r="C8078" s="22" t="str">
        <f>IF(B8078&gt;0,VLOOKUP(B8078,'الموردين والمخازن'!$A$9:$L$10006,2,0)," ")</f>
        <v xml:space="preserve"> </v>
      </c>
      <c r="D8078" s="22"/>
      <c r="E8078" s="22"/>
      <c r="F8078" s="33"/>
      <c r="G8078" s="69" t="str">
        <f t="shared" si="126"/>
        <v/>
      </c>
    </row>
    <row r="8079" spans="1:7" ht="19.5" thickTop="1" thickBot="1">
      <c r="A8079" s="22"/>
      <c r="B8079" s="22"/>
      <c r="C8079" s="22" t="str">
        <f>IF(B8079&gt;0,VLOOKUP(B8079,'الموردين والمخازن'!$A$9:$L$10006,2,0)," ")</f>
        <v xml:space="preserve"> </v>
      </c>
      <c r="D8079" s="22"/>
      <c r="E8079" s="22"/>
      <c r="F8079" s="33"/>
      <c r="G8079" s="69" t="str">
        <f t="shared" si="126"/>
        <v/>
      </c>
    </row>
    <row r="8080" spans="1:7" ht="19.5" thickTop="1" thickBot="1">
      <c r="A8080" s="22"/>
      <c r="B8080" s="22"/>
      <c r="C8080" s="22" t="str">
        <f>IF(B8080&gt;0,VLOOKUP(B8080,'الموردين والمخازن'!$A$9:$L$10006,2,0)," ")</f>
        <v xml:space="preserve"> </v>
      </c>
      <c r="D8080" s="22"/>
      <c r="E8080" s="22"/>
      <c r="F8080" s="33"/>
      <c r="G8080" s="69" t="str">
        <f t="shared" si="126"/>
        <v/>
      </c>
    </row>
    <row r="8081" spans="1:7" ht="19.5" thickTop="1" thickBot="1">
      <c r="A8081" s="22"/>
      <c r="B8081" s="22"/>
      <c r="C8081" s="22" t="str">
        <f>IF(B8081&gt;0,VLOOKUP(B8081,'الموردين والمخازن'!$A$9:$L$10006,2,0)," ")</f>
        <v xml:space="preserve"> </v>
      </c>
      <c r="D8081" s="22"/>
      <c r="E8081" s="22"/>
      <c r="F8081" s="33"/>
      <c r="G8081" s="69" t="str">
        <f t="shared" si="126"/>
        <v/>
      </c>
    </row>
    <row r="8082" spans="1:7" ht="19.5" thickTop="1" thickBot="1">
      <c r="A8082" s="22"/>
      <c r="B8082" s="22"/>
      <c r="C8082" s="22" t="str">
        <f>IF(B8082&gt;0,VLOOKUP(B8082,'الموردين والمخازن'!$A$9:$L$10006,2,0)," ")</f>
        <v xml:space="preserve"> </v>
      </c>
      <c r="D8082" s="22"/>
      <c r="E8082" s="22"/>
      <c r="F8082" s="33"/>
      <c r="G8082" s="69" t="str">
        <f t="shared" si="126"/>
        <v/>
      </c>
    </row>
    <row r="8083" spans="1:7" ht="19.5" thickTop="1" thickBot="1">
      <c r="A8083" s="22"/>
      <c r="B8083" s="22"/>
      <c r="C8083" s="22" t="str">
        <f>IF(B8083&gt;0,VLOOKUP(B8083,'الموردين والمخازن'!$A$9:$L$10006,2,0)," ")</f>
        <v xml:space="preserve"> </v>
      </c>
      <c r="D8083" s="22"/>
      <c r="E8083" s="22"/>
      <c r="F8083" s="33"/>
      <c r="G8083" s="69" t="str">
        <f t="shared" si="126"/>
        <v/>
      </c>
    </row>
    <row r="8084" spans="1:7" ht="19.5" thickTop="1" thickBot="1">
      <c r="A8084" s="22"/>
      <c r="B8084" s="22"/>
      <c r="C8084" s="22" t="str">
        <f>IF(B8084&gt;0,VLOOKUP(B8084,'الموردين والمخازن'!$A$9:$L$10006,2,0)," ")</f>
        <v xml:space="preserve"> </v>
      </c>
      <c r="D8084" s="22"/>
      <c r="E8084" s="22"/>
      <c r="F8084" s="33"/>
      <c r="G8084" s="69" t="str">
        <f t="shared" si="126"/>
        <v/>
      </c>
    </row>
    <row r="8085" spans="1:7" ht="19.5" thickTop="1" thickBot="1">
      <c r="A8085" s="22"/>
      <c r="B8085" s="22"/>
      <c r="C8085" s="22" t="str">
        <f>IF(B8085&gt;0,VLOOKUP(B8085,'الموردين والمخازن'!$A$9:$L$10006,2,0)," ")</f>
        <v xml:space="preserve"> </v>
      </c>
      <c r="D8085" s="22"/>
      <c r="E8085" s="22"/>
      <c r="F8085" s="33"/>
      <c r="G8085" s="69" t="str">
        <f t="shared" si="126"/>
        <v/>
      </c>
    </row>
    <row r="8086" spans="1:7" ht="19.5" thickTop="1" thickBot="1">
      <c r="A8086" s="22"/>
      <c r="B8086" s="22"/>
      <c r="C8086" s="22" t="str">
        <f>IF(B8086&gt;0,VLOOKUP(B8086,'الموردين والمخازن'!$A$9:$L$10006,2,0)," ")</f>
        <v xml:space="preserve"> </v>
      </c>
      <c r="D8086" s="22"/>
      <c r="E8086" s="22"/>
      <c r="F8086" s="33"/>
      <c r="G8086" s="69" t="str">
        <f t="shared" si="126"/>
        <v/>
      </c>
    </row>
    <row r="8087" spans="1:7" ht="19.5" thickTop="1" thickBot="1">
      <c r="A8087" s="22"/>
      <c r="B8087" s="22"/>
      <c r="C8087" s="22" t="str">
        <f>IF(B8087&gt;0,VLOOKUP(B8087,'الموردين والمخازن'!$A$9:$L$10006,2,0)," ")</f>
        <v xml:space="preserve"> </v>
      </c>
      <c r="D8087" s="22"/>
      <c r="E8087" s="22"/>
      <c r="F8087" s="33"/>
      <c r="G8087" s="69" t="str">
        <f t="shared" si="126"/>
        <v/>
      </c>
    </row>
    <row r="8088" spans="1:7" ht="19.5" thickTop="1" thickBot="1">
      <c r="A8088" s="22"/>
      <c r="B8088" s="22"/>
      <c r="C8088" s="22" t="str">
        <f>IF(B8088&gt;0,VLOOKUP(B8088,'الموردين والمخازن'!$A$9:$L$10006,2,0)," ")</f>
        <v xml:space="preserve"> </v>
      </c>
      <c r="D8088" s="22"/>
      <c r="E8088" s="22"/>
      <c r="F8088" s="33"/>
      <c r="G8088" s="69" t="str">
        <f t="shared" si="126"/>
        <v/>
      </c>
    </row>
    <row r="8089" spans="1:7" ht="19.5" thickTop="1" thickBot="1">
      <c r="A8089" s="22"/>
      <c r="B8089" s="22"/>
      <c r="C8089" s="22" t="str">
        <f>IF(B8089&gt;0,VLOOKUP(B8089,'الموردين والمخازن'!$A$9:$L$10006,2,0)," ")</f>
        <v xml:space="preserve"> </v>
      </c>
      <c r="D8089" s="22"/>
      <c r="E8089" s="22"/>
      <c r="F8089" s="33"/>
      <c r="G8089" s="69" t="str">
        <f t="shared" si="126"/>
        <v/>
      </c>
    </row>
    <row r="8090" spans="1:7" ht="19.5" thickTop="1" thickBot="1">
      <c r="A8090" s="22"/>
      <c r="B8090" s="22"/>
      <c r="C8090" s="22" t="str">
        <f>IF(B8090&gt;0,VLOOKUP(B8090,'الموردين والمخازن'!$A$9:$L$10006,2,0)," ")</f>
        <v xml:space="preserve"> </v>
      </c>
      <c r="D8090" s="22"/>
      <c r="E8090" s="22"/>
      <c r="F8090" s="33"/>
      <c r="G8090" s="69" t="str">
        <f t="shared" si="126"/>
        <v/>
      </c>
    </row>
    <row r="8091" spans="1:7" ht="19.5" thickTop="1" thickBot="1">
      <c r="A8091" s="22"/>
      <c r="B8091" s="22"/>
      <c r="C8091" s="22" t="str">
        <f>IF(B8091&gt;0,VLOOKUP(B8091,'الموردين والمخازن'!$A$9:$L$10006,2,0)," ")</f>
        <v xml:space="preserve"> </v>
      </c>
      <c r="D8091" s="22"/>
      <c r="E8091" s="22"/>
      <c r="F8091" s="33"/>
      <c r="G8091" s="69" t="str">
        <f t="shared" si="126"/>
        <v/>
      </c>
    </row>
    <row r="8092" spans="1:7" ht="19.5" thickTop="1" thickBot="1">
      <c r="A8092" s="22"/>
      <c r="B8092" s="22"/>
      <c r="C8092" s="22" t="str">
        <f>IF(B8092&gt;0,VLOOKUP(B8092,'الموردين والمخازن'!$A$9:$L$10006,2,0)," ")</f>
        <v xml:space="preserve"> </v>
      </c>
      <c r="D8092" s="22"/>
      <c r="E8092" s="22"/>
      <c r="F8092" s="33"/>
      <c r="G8092" s="69" t="str">
        <f t="shared" si="126"/>
        <v/>
      </c>
    </row>
    <row r="8093" spans="1:7" ht="19.5" thickTop="1" thickBot="1">
      <c r="A8093" s="22"/>
      <c r="B8093" s="22"/>
      <c r="C8093" s="22" t="str">
        <f>IF(B8093&gt;0,VLOOKUP(B8093,'الموردين والمخازن'!$A$9:$L$10006,2,0)," ")</f>
        <v xml:space="preserve"> </v>
      </c>
      <c r="D8093" s="22"/>
      <c r="E8093" s="22"/>
      <c r="F8093" s="33"/>
      <c r="G8093" s="69" t="str">
        <f t="shared" si="126"/>
        <v/>
      </c>
    </row>
    <row r="8094" spans="1:7" ht="19.5" thickTop="1" thickBot="1">
      <c r="A8094" s="22"/>
      <c r="B8094" s="22"/>
      <c r="C8094" s="22" t="str">
        <f>IF(B8094&gt;0,VLOOKUP(B8094,'الموردين والمخازن'!$A$9:$L$10006,2,0)," ")</f>
        <v xml:space="preserve"> </v>
      </c>
      <c r="D8094" s="22"/>
      <c r="E8094" s="22"/>
      <c r="F8094" s="33"/>
      <c r="G8094" s="69" t="str">
        <f t="shared" si="126"/>
        <v/>
      </c>
    </row>
    <row r="8095" spans="1:7" ht="19.5" thickTop="1" thickBot="1">
      <c r="A8095" s="22"/>
      <c r="B8095" s="22"/>
      <c r="C8095" s="22" t="str">
        <f>IF(B8095&gt;0,VLOOKUP(B8095,'الموردين والمخازن'!$A$9:$L$10006,2,0)," ")</f>
        <v xml:space="preserve"> </v>
      </c>
      <c r="D8095" s="22"/>
      <c r="E8095" s="22"/>
      <c r="F8095" s="33"/>
      <c r="G8095" s="69" t="str">
        <f t="shared" si="126"/>
        <v/>
      </c>
    </row>
    <row r="8096" spans="1:7" ht="19.5" thickTop="1" thickBot="1">
      <c r="A8096" s="22"/>
      <c r="B8096" s="22"/>
      <c r="C8096" s="22" t="str">
        <f>IF(B8096&gt;0,VLOOKUP(B8096,'الموردين والمخازن'!$A$9:$L$10006,2,0)," ")</f>
        <v xml:space="preserve"> </v>
      </c>
      <c r="D8096" s="22"/>
      <c r="E8096" s="22"/>
      <c r="F8096" s="33"/>
      <c r="G8096" s="69" t="str">
        <f t="shared" si="126"/>
        <v/>
      </c>
    </row>
    <row r="8097" spans="1:7" ht="19.5" thickTop="1" thickBot="1">
      <c r="A8097" s="22"/>
      <c r="B8097" s="22"/>
      <c r="C8097" s="22" t="str">
        <f>IF(B8097&gt;0,VLOOKUP(B8097,'الموردين والمخازن'!$A$9:$L$10006,2,0)," ")</f>
        <v xml:space="preserve"> </v>
      </c>
      <c r="D8097" s="22"/>
      <c r="E8097" s="22"/>
      <c r="F8097" s="33"/>
      <c r="G8097" s="69" t="str">
        <f t="shared" si="126"/>
        <v/>
      </c>
    </row>
    <row r="8098" spans="1:7" ht="19.5" thickTop="1" thickBot="1">
      <c r="A8098" s="22"/>
      <c r="B8098" s="22"/>
      <c r="C8098" s="22" t="str">
        <f>IF(B8098&gt;0,VLOOKUP(B8098,'الموردين والمخازن'!$A$9:$L$10006,2,0)," ")</f>
        <v xml:space="preserve"> </v>
      </c>
      <c r="D8098" s="22"/>
      <c r="E8098" s="22"/>
      <c r="F8098" s="33"/>
      <c r="G8098" s="69" t="str">
        <f t="shared" si="126"/>
        <v/>
      </c>
    </row>
    <row r="8099" spans="1:7" ht="19.5" thickTop="1" thickBot="1">
      <c r="A8099" s="22"/>
      <c r="B8099" s="22"/>
      <c r="C8099" s="22" t="str">
        <f>IF(B8099&gt;0,VLOOKUP(B8099,'الموردين والمخازن'!$A$9:$L$10006,2,0)," ")</f>
        <v xml:space="preserve"> </v>
      </c>
      <c r="D8099" s="22"/>
      <c r="E8099" s="22"/>
      <c r="F8099" s="33"/>
      <c r="G8099" s="69" t="str">
        <f t="shared" si="126"/>
        <v/>
      </c>
    </row>
    <row r="8100" spans="1:7" ht="19.5" thickTop="1" thickBot="1">
      <c r="A8100" s="22"/>
      <c r="B8100" s="22"/>
      <c r="C8100" s="22" t="str">
        <f>IF(B8100&gt;0,VLOOKUP(B8100,'الموردين والمخازن'!$A$9:$L$10006,2,0)," ")</f>
        <v xml:space="preserve"> </v>
      </c>
      <c r="D8100" s="22"/>
      <c r="E8100" s="22"/>
      <c r="F8100" s="33"/>
      <c r="G8100" s="69" t="str">
        <f t="shared" si="126"/>
        <v/>
      </c>
    </row>
    <row r="8101" spans="1:7" ht="19.5" thickTop="1" thickBot="1">
      <c r="A8101" s="22"/>
      <c r="B8101" s="22"/>
      <c r="C8101" s="22" t="str">
        <f>IF(B8101&gt;0,VLOOKUP(B8101,'الموردين والمخازن'!$A$9:$L$10006,2,0)," ")</f>
        <v xml:space="preserve"> </v>
      </c>
      <c r="D8101" s="22"/>
      <c r="E8101" s="22"/>
      <c r="F8101" s="33"/>
      <c r="G8101" s="69" t="str">
        <f t="shared" si="126"/>
        <v/>
      </c>
    </row>
    <row r="8102" spans="1:7" ht="19.5" thickTop="1" thickBot="1">
      <c r="A8102" s="22"/>
      <c r="B8102" s="22"/>
      <c r="C8102" s="22" t="str">
        <f>IF(B8102&gt;0,VLOOKUP(B8102,'الموردين والمخازن'!$A$9:$L$10006,2,0)," ")</f>
        <v xml:space="preserve"> </v>
      </c>
      <c r="D8102" s="22"/>
      <c r="E8102" s="22"/>
      <c r="F8102" s="33"/>
      <c r="G8102" s="69" t="str">
        <f t="shared" si="126"/>
        <v/>
      </c>
    </row>
    <row r="8103" spans="1:7" ht="19.5" thickTop="1" thickBot="1">
      <c r="A8103" s="22"/>
      <c r="B8103" s="22"/>
      <c r="C8103" s="22" t="str">
        <f>IF(B8103&gt;0,VLOOKUP(B8103,'الموردين والمخازن'!$A$9:$L$10006,2,0)," ")</f>
        <v xml:space="preserve"> </v>
      </c>
      <c r="D8103" s="22"/>
      <c r="E8103" s="22"/>
      <c r="F8103" s="33"/>
      <c r="G8103" s="69" t="str">
        <f t="shared" si="126"/>
        <v/>
      </c>
    </row>
    <row r="8104" spans="1:7" ht="19.5" thickTop="1" thickBot="1">
      <c r="A8104" s="22"/>
      <c r="B8104" s="22"/>
      <c r="C8104" s="22" t="str">
        <f>IF(B8104&gt;0,VLOOKUP(B8104,'الموردين والمخازن'!$A$9:$L$10006,2,0)," ")</f>
        <v xml:space="preserve"> </v>
      </c>
      <c r="D8104" s="22"/>
      <c r="E8104" s="22"/>
      <c r="F8104" s="33"/>
      <c r="G8104" s="69" t="str">
        <f t="shared" si="126"/>
        <v/>
      </c>
    </row>
    <row r="8105" spans="1:7" ht="19.5" thickTop="1" thickBot="1">
      <c r="A8105" s="22"/>
      <c r="B8105" s="22"/>
      <c r="C8105" s="22" t="str">
        <f>IF(B8105&gt;0,VLOOKUP(B8105,'الموردين والمخازن'!$A$9:$L$10006,2,0)," ")</f>
        <v xml:space="preserve"> </v>
      </c>
      <c r="D8105" s="22"/>
      <c r="E8105" s="22"/>
      <c r="F8105" s="33"/>
      <c r="G8105" s="69" t="str">
        <f t="shared" si="126"/>
        <v/>
      </c>
    </row>
    <row r="8106" spans="1:7" ht="19.5" thickTop="1" thickBot="1">
      <c r="A8106" s="22"/>
      <c r="B8106" s="22"/>
      <c r="C8106" s="22" t="str">
        <f>IF(B8106&gt;0,VLOOKUP(B8106,'الموردين والمخازن'!$A$9:$L$10006,2,0)," ")</f>
        <v xml:space="preserve"> </v>
      </c>
      <c r="D8106" s="22"/>
      <c r="E8106" s="22"/>
      <c r="F8106" s="33"/>
      <c r="G8106" s="69" t="str">
        <f t="shared" si="126"/>
        <v/>
      </c>
    </row>
    <row r="8107" spans="1:7" ht="19.5" thickTop="1" thickBot="1">
      <c r="A8107" s="22"/>
      <c r="B8107" s="22"/>
      <c r="C8107" s="22" t="str">
        <f>IF(B8107&gt;0,VLOOKUP(B8107,'الموردين والمخازن'!$A$9:$L$10006,2,0)," ")</f>
        <v xml:space="preserve"> </v>
      </c>
      <c r="D8107" s="22"/>
      <c r="E8107" s="22"/>
      <c r="F8107" s="33"/>
      <c r="G8107" s="69" t="str">
        <f t="shared" si="126"/>
        <v/>
      </c>
    </row>
    <row r="8108" spans="1:7" ht="19.5" thickTop="1" thickBot="1">
      <c r="A8108" s="22"/>
      <c r="B8108" s="22"/>
      <c r="C8108" s="22" t="str">
        <f>IF(B8108&gt;0,VLOOKUP(B8108,'الموردين والمخازن'!$A$9:$L$10006,2,0)," ")</f>
        <v xml:space="preserve"> </v>
      </c>
      <c r="D8108" s="22"/>
      <c r="E8108" s="22"/>
      <c r="F8108" s="33"/>
      <c r="G8108" s="69" t="str">
        <f t="shared" si="126"/>
        <v/>
      </c>
    </row>
    <row r="8109" spans="1:7" ht="19.5" thickTop="1" thickBot="1">
      <c r="A8109" s="22"/>
      <c r="B8109" s="22"/>
      <c r="C8109" s="22" t="str">
        <f>IF(B8109&gt;0,VLOOKUP(B8109,'الموردين والمخازن'!$A$9:$L$10006,2,0)," ")</f>
        <v xml:space="preserve"> </v>
      </c>
      <c r="D8109" s="22"/>
      <c r="E8109" s="22"/>
      <c r="F8109" s="33"/>
      <c r="G8109" s="69" t="str">
        <f t="shared" si="126"/>
        <v/>
      </c>
    </row>
    <row r="8110" spans="1:7" ht="19.5" thickTop="1" thickBot="1">
      <c r="A8110" s="22"/>
      <c r="B8110" s="22"/>
      <c r="C8110" s="22" t="str">
        <f>IF(B8110&gt;0,VLOOKUP(B8110,'الموردين والمخازن'!$A$9:$L$10006,2,0)," ")</f>
        <v xml:space="preserve"> </v>
      </c>
      <c r="D8110" s="22"/>
      <c r="E8110" s="22"/>
      <c r="F8110" s="33"/>
      <c r="G8110" s="69" t="str">
        <f t="shared" si="126"/>
        <v/>
      </c>
    </row>
    <row r="8111" spans="1:7" ht="19.5" thickTop="1" thickBot="1">
      <c r="A8111" s="22"/>
      <c r="B8111" s="22"/>
      <c r="C8111" s="22" t="str">
        <f>IF(B8111&gt;0,VLOOKUP(B8111,'الموردين والمخازن'!$A$9:$L$10006,2,0)," ")</f>
        <v xml:space="preserve"> </v>
      </c>
      <c r="D8111" s="22"/>
      <c r="E8111" s="22"/>
      <c r="F8111" s="33"/>
      <c r="G8111" s="69" t="str">
        <f t="shared" si="126"/>
        <v/>
      </c>
    </row>
    <row r="8112" spans="1:7" ht="19.5" thickTop="1" thickBot="1">
      <c r="A8112" s="22"/>
      <c r="B8112" s="22"/>
      <c r="C8112" s="22" t="str">
        <f>IF(B8112&gt;0,VLOOKUP(B8112,'الموردين والمخازن'!$A$9:$L$10006,2,0)," ")</f>
        <v xml:space="preserve"> </v>
      </c>
      <c r="D8112" s="22"/>
      <c r="E8112" s="22"/>
      <c r="F8112" s="33"/>
      <c r="G8112" s="69" t="str">
        <f t="shared" si="126"/>
        <v/>
      </c>
    </row>
    <row r="8113" spans="1:7" ht="19.5" thickTop="1" thickBot="1">
      <c r="A8113" s="22"/>
      <c r="B8113" s="22"/>
      <c r="C8113" s="22" t="str">
        <f>IF(B8113&gt;0,VLOOKUP(B8113,'الموردين والمخازن'!$A$9:$L$10006,2,0)," ")</f>
        <v xml:space="preserve"> </v>
      </c>
      <c r="D8113" s="22"/>
      <c r="E8113" s="22"/>
      <c r="F8113" s="33"/>
      <c r="G8113" s="69" t="str">
        <f t="shared" si="126"/>
        <v/>
      </c>
    </row>
    <row r="8114" spans="1:7" ht="19.5" thickTop="1" thickBot="1">
      <c r="A8114" s="22"/>
      <c r="B8114" s="22"/>
      <c r="C8114" s="22" t="str">
        <f>IF(B8114&gt;0,VLOOKUP(B8114,'الموردين والمخازن'!$A$9:$L$10006,2,0)," ")</f>
        <v xml:space="preserve"> </v>
      </c>
      <c r="D8114" s="22"/>
      <c r="E8114" s="22"/>
      <c r="F8114" s="33"/>
      <c r="G8114" s="69" t="str">
        <f t="shared" si="126"/>
        <v/>
      </c>
    </row>
    <row r="8115" spans="1:7" ht="19.5" thickTop="1" thickBot="1">
      <c r="A8115" s="22"/>
      <c r="B8115" s="22"/>
      <c r="C8115" s="22" t="str">
        <f>IF(B8115&gt;0,VLOOKUP(B8115,'الموردين والمخازن'!$A$9:$L$10006,2,0)," ")</f>
        <v xml:space="preserve"> </v>
      </c>
      <c r="D8115" s="22"/>
      <c r="E8115" s="22"/>
      <c r="F8115" s="33"/>
      <c r="G8115" s="69" t="str">
        <f t="shared" si="126"/>
        <v/>
      </c>
    </row>
    <row r="8116" spans="1:7" ht="19.5" thickTop="1" thickBot="1">
      <c r="A8116" s="22"/>
      <c r="B8116" s="22"/>
      <c r="C8116" s="22" t="str">
        <f>IF(B8116&gt;0,VLOOKUP(B8116,'الموردين والمخازن'!$A$9:$L$10006,2,0)," ")</f>
        <v xml:space="preserve"> </v>
      </c>
      <c r="D8116" s="22"/>
      <c r="E8116" s="22"/>
      <c r="F8116" s="33"/>
      <c r="G8116" s="69" t="str">
        <f t="shared" si="126"/>
        <v/>
      </c>
    </row>
    <row r="8117" spans="1:7" ht="19.5" thickTop="1" thickBot="1">
      <c r="A8117" s="22"/>
      <c r="B8117" s="22"/>
      <c r="C8117" s="22" t="str">
        <f>IF(B8117&gt;0,VLOOKUP(B8117,'الموردين والمخازن'!$A$9:$L$10006,2,0)," ")</f>
        <v xml:space="preserve"> </v>
      </c>
      <c r="D8117" s="22"/>
      <c r="E8117" s="22"/>
      <c r="F8117" s="33"/>
      <c r="G8117" s="69" t="str">
        <f t="shared" si="126"/>
        <v/>
      </c>
    </row>
    <row r="8118" spans="1:7" ht="19.5" thickTop="1" thickBot="1">
      <c r="A8118" s="22"/>
      <c r="B8118" s="22"/>
      <c r="C8118" s="22" t="str">
        <f>IF(B8118&gt;0,VLOOKUP(B8118,'الموردين والمخازن'!$A$9:$L$10006,2,0)," ")</f>
        <v xml:space="preserve"> </v>
      </c>
      <c r="D8118" s="22"/>
      <c r="E8118" s="22"/>
      <c r="F8118" s="33"/>
      <c r="G8118" s="69" t="str">
        <f t="shared" si="126"/>
        <v/>
      </c>
    </row>
    <row r="8119" spans="1:7" ht="19.5" thickTop="1" thickBot="1">
      <c r="A8119" s="22"/>
      <c r="B8119" s="22"/>
      <c r="C8119" s="22" t="str">
        <f>IF(B8119&gt;0,VLOOKUP(B8119,'الموردين والمخازن'!$A$9:$L$10006,2,0)," ")</f>
        <v xml:space="preserve"> </v>
      </c>
      <c r="D8119" s="22"/>
      <c r="E8119" s="22"/>
      <c r="F8119" s="33"/>
      <c r="G8119" s="69" t="str">
        <f t="shared" si="126"/>
        <v/>
      </c>
    </row>
    <row r="8120" spans="1:7" ht="19.5" thickTop="1" thickBot="1">
      <c r="A8120" s="22"/>
      <c r="B8120" s="22"/>
      <c r="C8120" s="22" t="str">
        <f>IF(B8120&gt;0,VLOOKUP(B8120,'الموردين والمخازن'!$A$9:$L$10006,2,0)," ")</f>
        <v xml:space="preserve"> </v>
      </c>
      <c r="D8120" s="22"/>
      <c r="E8120" s="22"/>
      <c r="F8120" s="33"/>
      <c r="G8120" s="69" t="str">
        <f t="shared" si="126"/>
        <v/>
      </c>
    </row>
    <row r="8121" spans="1:7" ht="19.5" thickTop="1" thickBot="1">
      <c r="A8121" s="22"/>
      <c r="B8121" s="22"/>
      <c r="C8121" s="22" t="str">
        <f>IF(B8121&gt;0,VLOOKUP(B8121,'الموردين والمخازن'!$A$9:$L$10006,2,0)," ")</f>
        <v xml:space="preserve"> </v>
      </c>
      <c r="D8121" s="22"/>
      <c r="E8121" s="22"/>
      <c r="F8121" s="33"/>
      <c r="G8121" s="69" t="str">
        <f t="shared" si="126"/>
        <v/>
      </c>
    </row>
    <row r="8122" spans="1:7" ht="19.5" thickTop="1" thickBot="1">
      <c r="A8122" s="22"/>
      <c r="B8122" s="22"/>
      <c r="C8122" s="22" t="str">
        <f>IF(B8122&gt;0,VLOOKUP(B8122,'الموردين والمخازن'!$A$9:$L$10006,2,0)," ")</f>
        <v xml:space="preserve"> </v>
      </c>
      <c r="D8122" s="22"/>
      <c r="E8122" s="22"/>
      <c r="F8122" s="33"/>
      <c r="G8122" s="69" t="str">
        <f t="shared" si="126"/>
        <v/>
      </c>
    </row>
    <row r="8123" spans="1:7" ht="19.5" thickTop="1" thickBot="1">
      <c r="A8123" s="22"/>
      <c r="B8123" s="22"/>
      <c r="C8123" s="22" t="str">
        <f>IF(B8123&gt;0,VLOOKUP(B8123,'الموردين والمخازن'!$A$9:$L$10006,2,0)," ")</f>
        <v xml:space="preserve"> </v>
      </c>
      <c r="D8123" s="22"/>
      <c r="E8123" s="22"/>
      <c r="F8123" s="33"/>
      <c r="G8123" s="69" t="str">
        <f t="shared" si="126"/>
        <v/>
      </c>
    </row>
    <row r="8124" spans="1:7" ht="19.5" thickTop="1" thickBot="1">
      <c r="A8124" s="22"/>
      <c r="B8124" s="22"/>
      <c r="C8124" s="22" t="str">
        <f>IF(B8124&gt;0,VLOOKUP(B8124,'الموردين والمخازن'!$A$9:$L$10006,2,0)," ")</f>
        <v xml:space="preserve"> </v>
      </c>
      <c r="D8124" s="22"/>
      <c r="E8124" s="22"/>
      <c r="F8124" s="33"/>
      <c r="G8124" s="69" t="str">
        <f t="shared" si="126"/>
        <v/>
      </c>
    </row>
    <row r="8125" spans="1:7" ht="19.5" thickTop="1" thickBot="1">
      <c r="A8125" s="22"/>
      <c r="B8125" s="22"/>
      <c r="C8125" s="22" t="str">
        <f>IF(B8125&gt;0,VLOOKUP(B8125,'الموردين والمخازن'!$A$9:$L$10006,2,0)," ")</f>
        <v xml:space="preserve"> </v>
      </c>
      <c r="D8125" s="22"/>
      <c r="E8125" s="22"/>
      <c r="F8125" s="33"/>
      <c r="G8125" s="69" t="str">
        <f t="shared" si="126"/>
        <v/>
      </c>
    </row>
    <row r="8126" spans="1:7" ht="19.5" thickTop="1" thickBot="1">
      <c r="A8126" s="22"/>
      <c r="B8126" s="22"/>
      <c r="C8126" s="22" t="str">
        <f>IF(B8126&gt;0,VLOOKUP(B8126,'الموردين والمخازن'!$A$9:$L$10006,2,0)," ")</f>
        <v xml:space="preserve"> </v>
      </c>
      <c r="D8126" s="22"/>
      <c r="E8126" s="22"/>
      <c r="F8126" s="33"/>
      <c r="G8126" s="69" t="str">
        <f t="shared" si="126"/>
        <v/>
      </c>
    </row>
    <row r="8127" spans="1:7" ht="19.5" thickTop="1" thickBot="1">
      <c r="A8127" s="22"/>
      <c r="B8127" s="22"/>
      <c r="C8127" s="22" t="str">
        <f>IF(B8127&gt;0,VLOOKUP(B8127,'الموردين والمخازن'!$A$9:$L$10006,2,0)," ")</f>
        <v xml:space="preserve"> </v>
      </c>
      <c r="D8127" s="22"/>
      <c r="E8127" s="22"/>
      <c r="F8127" s="33"/>
      <c r="G8127" s="69" t="str">
        <f t="shared" si="126"/>
        <v/>
      </c>
    </row>
    <row r="8128" spans="1:7" ht="19.5" thickTop="1" thickBot="1">
      <c r="A8128" s="22"/>
      <c r="B8128" s="22"/>
      <c r="C8128" s="22" t="str">
        <f>IF(B8128&gt;0,VLOOKUP(B8128,'الموردين والمخازن'!$A$9:$L$10006,2,0)," ")</f>
        <v xml:space="preserve"> </v>
      </c>
      <c r="D8128" s="22"/>
      <c r="E8128" s="22"/>
      <c r="F8128" s="33"/>
      <c r="G8128" s="69" t="str">
        <f t="shared" si="126"/>
        <v/>
      </c>
    </row>
    <row r="8129" spans="1:7" ht="19.5" thickTop="1" thickBot="1">
      <c r="A8129" s="22"/>
      <c r="B8129" s="22"/>
      <c r="C8129" s="22" t="str">
        <f>IF(B8129&gt;0,VLOOKUP(B8129,'الموردين والمخازن'!$A$9:$L$10006,2,0)," ")</f>
        <v xml:space="preserve"> </v>
      </c>
      <c r="D8129" s="22"/>
      <c r="E8129" s="22"/>
      <c r="F8129" s="33"/>
      <c r="G8129" s="69" t="str">
        <f t="shared" si="126"/>
        <v/>
      </c>
    </row>
    <row r="8130" spans="1:7" ht="19.5" thickTop="1" thickBot="1">
      <c r="A8130" s="22"/>
      <c r="B8130" s="22"/>
      <c r="C8130" s="22" t="str">
        <f>IF(B8130&gt;0,VLOOKUP(B8130,'الموردين والمخازن'!$A$9:$L$10006,2,0)," ")</f>
        <v xml:space="preserve"> </v>
      </c>
      <c r="D8130" s="22"/>
      <c r="E8130" s="22"/>
      <c r="F8130" s="33"/>
      <c r="G8130" s="69" t="str">
        <f t="shared" si="126"/>
        <v/>
      </c>
    </row>
    <row r="8131" spans="1:7" ht="19.5" thickTop="1" thickBot="1">
      <c r="A8131" s="22"/>
      <c r="B8131" s="22"/>
      <c r="C8131" s="22" t="str">
        <f>IF(B8131&gt;0,VLOOKUP(B8131,'الموردين والمخازن'!$A$9:$L$10006,2,0)," ")</f>
        <v xml:space="preserve"> </v>
      </c>
      <c r="D8131" s="22"/>
      <c r="E8131" s="22"/>
      <c r="F8131" s="33"/>
      <c r="G8131" s="69" t="str">
        <f t="shared" si="126"/>
        <v/>
      </c>
    </row>
    <row r="8132" spans="1:7" ht="19.5" thickTop="1" thickBot="1">
      <c r="A8132" s="22"/>
      <c r="B8132" s="22"/>
      <c r="C8132" s="22" t="str">
        <f>IF(B8132&gt;0,VLOOKUP(B8132,'الموردين والمخازن'!$A$9:$L$10006,2,0)," ")</f>
        <v xml:space="preserve"> </v>
      </c>
      <c r="D8132" s="22"/>
      <c r="E8132" s="22"/>
      <c r="F8132" s="33"/>
      <c r="G8132" s="69" t="str">
        <f t="shared" si="126"/>
        <v/>
      </c>
    </row>
    <row r="8133" spans="1:7" ht="19.5" thickTop="1" thickBot="1">
      <c r="A8133" s="22"/>
      <c r="B8133" s="22"/>
      <c r="C8133" s="22" t="str">
        <f>IF(B8133&gt;0,VLOOKUP(B8133,'الموردين والمخازن'!$A$9:$L$10006,2,0)," ")</f>
        <v xml:space="preserve"> </v>
      </c>
      <c r="D8133" s="22"/>
      <c r="E8133" s="22"/>
      <c r="F8133" s="33"/>
      <c r="G8133" s="69" t="str">
        <f t="shared" si="126"/>
        <v/>
      </c>
    </row>
    <row r="8134" spans="1:7" ht="19.5" thickTop="1" thickBot="1">
      <c r="A8134" s="22"/>
      <c r="B8134" s="22"/>
      <c r="C8134" s="22" t="str">
        <f>IF(B8134&gt;0,VLOOKUP(B8134,'الموردين والمخازن'!$A$9:$L$10006,2,0)," ")</f>
        <v xml:space="preserve"> </v>
      </c>
      <c r="D8134" s="22"/>
      <c r="E8134" s="22"/>
      <c r="F8134" s="33"/>
      <c r="G8134" s="69" t="str">
        <f t="shared" si="126"/>
        <v/>
      </c>
    </row>
    <row r="8135" spans="1:7" ht="19.5" thickTop="1" thickBot="1">
      <c r="A8135" s="22"/>
      <c r="B8135" s="22"/>
      <c r="C8135" s="22" t="str">
        <f>IF(B8135&gt;0,VLOOKUP(B8135,'الموردين والمخازن'!$A$9:$L$10006,2,0)," ")</f>
        <v xml:space="preserve"> </v>
      </c>
      <c r="D8135" s="22"/>
      <c r="E8135" s="22"/>
      <c r="F8135" s="33"/>
      <c r="G8135" s="69" t="str">
        <f t="shared" si="126"/>
        <v/>
      </c>
    </row>
    <row r="8136" spans="1:7" ht="19.5" thickTop="1" thickBot="1">
      <c r="A8136" s="22"/>
      <c r="B8136" s="22"/>
      <c r="C8136" s="22" t="str">
        <f>IF(B8136&gt;0,VLOOKUP(B8136,'الموردين والمخازن'!$A$9:$L$10006,2,0)," ")</f>
        <v xml:space="preserve"> </v>
      </c>
      <c r="D8136" s="22"/>
      <c r="E8136" s="22"/>
      <c r="F8136" s="33"/>
      <c r="G8136" s="69" t="str">
        <f t="shared" si="126"/>
        <v/>
      </c>
    </row>
    <row r="8137" spans="1:7" ht="19.5" thickTop="1" thickBot="1">
      <c r="A8137" s="22"/>
      <c r="B8137" s="22"/>
      <c r="C8137" s="22" t="str">
        <f>IF(B8137&gt;0,VLOOKUP(B8137,'الموردين والمخازن'!$A$9:$L$10006,2,0)," ")</f>
        <v xml:space="preserve"> </v>
      </c>
      <c r="D8137" s="22"/>
      <c r="E8137" s="22"/>
      <c r="F8137" s="33"/>
      <c r="G8137" s="69" t="str">
        <f t="shared" ref="G8137:G8200" si="127">B8137&amp;A8137</f>
        <v/>
      </c>
    </row>
    <row r="8138" spans="1:7" ht="19.5" thickTop="1" thickBot="1">
      <c r="A8138" s="22"/>
      <c r="B8138" s="22"/>
      <c r="C8138" s="22" t="str">
        <f>IF(B8138&gt;0,VLOOKUP(B8138,'الموردين والمخازن'!$A$9:$L$10006,2,0)," ")</f>
        <v xml:space="preserve"> </v>
      </c>
      <c r="D8138" s="22"/>
      <c r="E8138" s="22"/>
      <c r="F8138" s="33"/>
      <c r="G8138" s="69" t="str">
        <f t="shared" si="127"/>
        <v/>
      </c>
    </row>
    <row r="8139" spans="1:7" ht="19.5" thickTop="1" thickBot="1">
      <c r="A8139" s="22"/>
      <c r="B8139" s="22"/>
      <c r="C8139" s="22" t="str">
        <f>IF(B8139&gt;0,VLOOKUP(B8139,'الموردين والمخازن'!$A$9:$L$10006,2,0)," ")</f>
        <v xml:space="preserve"> </v>
      </c>
      <c r="D8139" s="22"/>
      <c r="E8139" s="22"/>
      <c r="F8139" s="33"/>
      <c r="G8139" s="69" t="str">
        <f t="shared" si="127"/>
        <v/>
      </c>
    </row>
    <row r="8140" spans="1:7" ht="19.5" thickTop="1" thickBot="1">
      <c r="A8140" s="22"/>
      <c r="B8140" s="22"/>
      <c r="C8140" s="22" t="str">
        <f>IF(B8140&gt;0,VLOOKUP(B8140,'الموردين والمخازن'!$A$9:$L$10006,2,0)," ")</f>
        <v xml:space="preserve"> </v>
      </c>
      <c r="D8140" s="22"/>
      <c r="E8140" s="22"/>
      <c r="F8140" s="33"/>
      <c r="G8140" s="69" t="str">
        <f t="shared" si="127"/>
        <v/>
      </c>
    </row>
    <row r="8141" spans="1:7" ht="19.5" thickTop="1" thickBot="1">
      <c r="A8141" s="22"/>
      <c r="B8141" s="22"/>
      <c r="C8141" s="22" t="str">
        <f>IF(B8141&gt;0,VLOOKUP(B8141,'الموردين والمخازن'!$A$9:$L$10006,2,0)," ")</f>
        <v xml:space="preserve"> </v>
      </c>
      <c r="D8141" s="22"/>
      <c r="E8141" s="22"/>
      <c r="F8141" s="33"/>
      <c r="G8141" s="69" t="str">
        <f t="shared" si="127"/>
        <v/>
      </c>
    </row>
    <row r="8142" spans="1:7" ht="19.5" thickTop="1" thickBot="1">
      <c r="A8142" s="22"/>
      <c r="B8142" s="22"/>
      <c r="C8142" s="22" t="str">
        <f>IF(B8142&gt;0,VLOOKUP(B8142,'الموردين والمخازن'!$A$9:$L$10006,2,0)," ")</f>
        <v xml:space="preserve"> </v>
      </c>
      <c r="D8142" s="22"/>
      <c r="E8142" s="22"/>
      <c r="F8142" s="33"/>
      <c r="G8142" s="69" t="str">
        <f t="shared" si="127"/>
        <v/>
      </c>
    </row>
    <row r="8143" spans="1:7" ht="19.5" thickTop="1" thickBot="1">
      <c r="A8143" s="22"/>
      <c r="B8143" s="22"/>
      <c r="C8143" s="22" t="str">
        <f>IF(B8143&gt;0,VLOOKUP(B8143,'الموردين والمخازن'!$A$9:$L$10006,2,0)," ")</f>
        <v xml:space="preserve"> </v>
      </c>
      <c r="D8143" s="22"/>
      <c r="E8143" s="22"/>
      <c r="F8143" s="33"/>
      <c r="G8143" s="69" t="str">
        <f t="shared" si="127"/>
        <v/>
      </c>
    </row>
    <row r="8144" spans="1:7" ht="19.5" thickTop="1" thickBot="1">
      <c r="A8144" s="22"/>
      <c r="B8144" s="22"/>
      <c r="C8144" s="22" t="str">
        <f>IF(B8144&gt;0,VLOOKUP(B8144,'الموردين والمخازن'!$A$9:$L$10006,2,0)," ")</f>
        <v xml:space="preserve"> </v>
      </c>
      <c r="D8144" s="22"/>
      <c r="E8144" s="22"/>
      <c r="F8144" s="33"/>
      <c r="G8144" s="69" t="str">
        <f t="shared" si="127"/>
        <v/>
      </c>
    </row>
    <row r="8145" spans="1:7" ht="19.5" thickTop="1" thickBot="1">
      <c r="A8145" s="22"/>
      <c r="B8145" s="22"/>
      <c r="C8145" s="22" t="str">
        <f>IF(B8145&gt;0,VLOOKUP(B8145,'الموردين والمخازن'!$A$9:$L$10006,2,0)," ")</f>
        <v xml:space="preserve"> </v>
      </c>
      <c r="D8145" s="22"/>
      <c r="E8145" s="22"/>
      <c r="F8145" s="33"/>
      <c r="G8145" s="69" t="str">
        <f t="shared" si="127"/>
        <v/>
      </c>
    </row>
    <row r="8146" spans="1:7" ht="19.5" thickTop="1" thickBot="1">
      <c r="A8146" s="22"/>
      <c r="B8146" s="22"/>
      <c r="C8146" s="22" t="str">
        <f>IF(B8146&gt;0,VLOOKUP(B8146,'الموردين والمخازن'!$A$9:$L$10006,2,0)," ")</f>
        <v xml:space="preserve"> </v>
      </c>
      <c r="D8146" s="22"/>
      <c r="E8146" s="22"/>
      <c r="F8146" s="33"/>
      <c r="G8146" s="69" t="str">
        <f t="shared" si="127"/>
        <v/>
      </c>
    </row>
    <row r="8147" spans="1:7" ht="19.5" thickTop="1" thickBot="1">
      <c r="A8147" s="22"/>
      <c r="B8147" s="22"/>
      <c r="C8147" s="22" t="str">
        <f>IF(B8147&gt;0,VLOOKUP(B8147,'الموردين والمخازن'!$A$9:$L$10006,2,0)," ")</f>
        <v xml:space="preserve"> </v>
      </c>
      <c r="D8147" s="22"/>
      <c r="E8147" s="22"/>
      <c r="F8147" s="33"/>
      <c r="G8147" s="69" t="str">
        <f t="shared" si="127"/>
        <v/>
      </c>
    </row>
    <row r="8148" spans="1:7" ht="19.5" thickTop="1" thickBot="1">
      <c r="A8148" s="22"/>
      <c r="B8148" s="22"/>
      <c r="C8148" s="22" t="str">
        <f>IF(B8148&gt;0,VLOOKUP(B8148,'الموردين والمخازن'!$A$9:$L$10006,2,0)," ")</f>
        <v xml:space="preserve"> </v>
      </c>
      <c r="D8148" s="22"/>
      <c r="E8148" s="22"/>
      <c r="F8148" s="33"/>
      <c r="G8148" s="69" t="str">
        <f t="shared" si="127"/>
        <v/>
      </c>
    </row>
    <row r="8149" spans="1:7" ht="19.5" thickTop="1" thickBot="1">
      <c r="A8149" s="22"/>
      <c r="B8149" s="22"/>
      <c r="C8149" s="22" t="str">
        <f>IF(B8149&gt;0,VLOOKUP(B8149,'الموردين والمخازن'!$A$9:$L$10006,2,0)," ")</f>
        <v xml:space="preserve"> </v>
      </c>
      <c r="D8149" s="22"/>
      <c r="E8149" s="22"/>
      <c r="F8149" s="33"/>
      <c r="G8149" s="69" t="str">
        <f t="shared" si="127"/>
        <v/>
      </c>
    </row>
    <row r="8150" spans="1:7" ht="19.5" thickTop="1" thickBot="1">
      <c r="A8150" s="22"/>
      <c r="B8150" s="22"/>
      <c r="C8150" s="22" t="str">
        <f>IF(B8150&gt;0,VLOOKUP(B8150,'الموردين والمخازن'!$A$9:$L$10006,2,0)," ")</f>
        <v xml:space="preserve"> </v>
      </c>
      <c r="D8150" s="22"/>
      <c r="E8150" s="22"/>
      <c r="F8150" s="33"/>
      <c r="G8150" s="69" t="str">
        <f t="shared" si="127"/>
        <v/>
      </c>
    </row>
    <row r="8151" spans="1:7" ht="19.5" thickTop="1" thickBot="1">
      <c r="A8151" s="22"/>
      <c r="B8151" s="22"/>
      <c r="C8151" s="22" t="str">
        <f>IF(B8151&gt;0,VLOOKUP(B8151,'الموردين والمخازن'!$A$9:$L$10006,2,0)," ")</f>
        <v xml:space="preserve"> </v>
      </c>
      <c r="D8151" s="22"/>
      <c r="E8151" s="22"/>
      <c r="F8151" s="33"/>
      <c r="G8151" s="69" t="str">
        <f t="shared" si="127"/>
        <v/>
      </c>
    </row>
    <row r="8152" spans="1:7" ht="19.5" thickTop="1" thickBot="1">
      <c r="A8152" s="22"/>
      <c r="B8152" s="22"/>
      <c r="C8152" s="22" t="str">
        <f>IF(B8152&gt;0,VLOOKUP(B8152,'الموردين والمخازن'!$A$9:$L$10006,2,0)," ")</f>
        <v xml:space="preserve"> </v>
      </c>
      <c r="D8152" s="22"/>
      <c r="E8152" s="22"/>
      <c r="F8152" s="33"/>
      <c r="G8152" s="69" t="str">
        <f t="shared" si="127"/>
        <v/>
      </c>
    </row>
    <row r="8153" spans="1:7" ht="19.5" thickTop="1" thickBot="1">
      <c r="A8153" s="22"/>
      <c r="B8153" s="22"/>
      <c r="C8153" s="22" t="str">
        <f>IF(B8153&gt;0,VLOOKUP(B8153,'الموردين والمخازن'!$A$9:$L$10006,2,0)," ")</f>
        <v xml:space="preserve"> </v>
      </c>
      <c r="D8153" s="22"/>
      <c r="E8153" s="22"/>
      <c r="F8153" s="33"/>
      <c r="G8153" s="69" t="str">
        <f t="shared" si="127"/>
        <v/>
      </c>
    </row>
    <row r="8154" spans="1:7" ht="19.5" thickTop="1" thickBot="1">
      <c r="A8154" s="22"/>
      <c r="B8154" s="22"/>
      <c r="C8154" s="22" t="str">
        <f>IF(B8154&gt;0,VLOOKUP(B8154,'الموردين والمخازن'!$A$9:$L$10006,2,0)," ")</f>
        <v xml:space="preserve"> </v>
      </c>
      <c r="D8154" s="22"/>
      <c r="E8154" s="22"/>
      <c r="F8154" s="33"/>
      <c r="G8154" s="69" t="str">
        <f t="shared" si="127"/>
        <v/>
      </c>
    </row>
    <row r="8155" spans="1:7" ht="19.5" thickTop="1" thickBot="1">
      <c r="A8155" s="22"/>
      <c r="B8155" s="22"/>
      <c r="C8155" s="22" t="str">
        <f>IF(B8155&gt;0,VLOOKUP(B8155,'الموردين والمخازن'!$A$9:$L$10006,2,0)," ")</f>
        <v xml:space="preserve"> </v>
      </c>
      <c r="D8155" s="22"/>
      <c r="E8155" s="22"/>
      <c r="F8155" s="33"/>
      <c r="G8155" s="69" t="str">
        <f t="shared" si="127"/>
        <v/>
      </c>
    </row>
    <row r="8156" spans="1:7" ht="19.5" thickTop="1" thickBot="1">
      <c r="A8156" s="22"/>
      <c r="B8156" s="22"/>
      <c r="C8156" s="22" t="str">
        <f>IF(B8156&gt;0,VLOOKUP(B8156,'الموردين والمخازن'!$A$9:$L$10006,2,0)," ")</f>
        <v xml:space="preserve"> </v>
      </c>
      <c r="D8156" s="22"/>
      <c r="E8156" s="22"/>
      <c r="F8156" s="33"/>
      <c r="G8156" s="69" t="str">
        <f t="shared" si="127"/>
        <v/>
      </c>
    </row>
    <row r="8157" spans="1:7" ht="19.5" thickTop="1" thickBot="1">
      <c r="A8157" s="22"/>
      <c r="B8157" s="22"/>
      <c r="C8157" s="22" t="str">
        <f>IF(B8157&gt;0,VLOOKUP(B8157,'الموردين والمخازن'!$A$9:$L$10006,2,0)," ")</f>
        <v xml:space="preserve"> </v>
      </c>
      <c r="D8157" s="22"/>
      <c r="E8157" s="22"/>
      <c r="F8157" s="33"/>
      <c r="G8157" s="69" t="str">
        <f t="shared" si="127"/>
        <v/>
      </c>
    </row>
    <row r="8158" spans="1:7" ht="19.5" thickTop="1" thickBot="1">
      <c r="A8158" s="22"/>
      <c r="B8158" s="22"/>
      <c r="C8158" s="22" t="str">
        <f>IF(B8158&gt;0,VLOOKUP(B8158,'الموردين والمخازن'!$A$9:$L$10006,2,0)," ")</f>
        <v xml:space="preserve"> </v>
      </c>
      <c r="D8158" s="22"/>
      <c r="E8158" s="22"/>
      <c r="F8158" s="33"/>
      <c r="G8158" s="69" t="str">
        <f t="shared" si="127"/>
        <v/>
      </c>
    </row>
    <row r="8159" spans="1:7" ht="19.5" thickTop="1" thickBot="1">
      <c r="A8159" s="22"/>
      <c r="B8159" s="22"/>
      <c r="C8159" s="22" t="str">
        <f>IF(B8159&gt;0,VLOOKUP(B8159,'الموردين والمخازن'!$A$9:$L$10006,2,0)," ")</f>
        <v xml:space="preserve"> </v>
      </c>
      <c r="D8159" s="22"/>
      <c r="E8159" s="22"/>
      <c r="F8159" s="33"/>
      <c r="G8159" s="69" t="str">
        <f t="shared" si="127"/>
        <v/>
      </c>
    </row>
    <row r="8160" spans="1:7" ht="19.5" thickTop="1" thickBot="1">
      <c r="A8160" s="22"/>
      <c r="B8160" s="22"/>
      <c r="C8160" s="22" t="str">
        <f>IF(B8160&gt;0,VLOOKUP(B8160,'الموردين والمخازن'!$A$9:$L$10006,2,0)," ")</f>
        <v xml:space="preserve"> </v>
      </c>
      <c r="D8160" s="22"/>
      <c r="E8160" s="22"/>
      <c r="F8160" s="33"/>
      <c r="G8160" s="69" t="str">
        <f t="shared" si="127"/>
        <v/>
      </c>
    </row>
    <row r="8161" spans="1:7" ht="19.5" thickTop="1" thickBot="1">
      <c r="A8161" s="22"/>
      <c r="B8161" s="22"/>
      <c r="C8161" s="22" t="str">
        <f>IF(B8161&gt;0,VLOOKUP(B8161,'الموردين والمخازن'!$A$9:$L$10006,2,0)," ")</f>
        <v xml:space="preserve"> </v>
      </c>
      <c r="D8161" s="22"/>
      <c r="E8161" s="22"/>
      <c r="F8161" s="33"/>
      <c r="G8161" s="69" t="str">
        <f t="shared" si="127"/>
        <v/>
      </c>
    </row>
    <row r="8162" spans="1:7" ht="19.5" thickTop="1" thickBot="1">
      <c r="A8162" s="22"/>
      <c r="B8162" s="22"/>
      <c r="C8162" s="22" t="str">
        <f>IF(B8162&gt;0,VLOOKUP(B8162,'الموردين والمخازن'!$A$9:$L$10006,2,0)," ")</f>
        <v xml:space="preserve"> </v>
      </c>
      <c r="D8162" s="22"/>
      <c r="E8162" s="22"/>
      <c r="F8162" s="33"/>
      <c r="G8162" s="69" t="str">
        <f t="shared" si="127"/>
        <v/>
      </c>
    </row>
    <row r="8163" spans="1:7" ht="19.5" thickTop="1" thickBot="1">
      <c r="A8163" s="22"/>
      <c r="B8163" s="22"/>
      <c r="C8163" s="22" t="str">
        <f>IF(B8163&gt;0,VLOOKUP(B8163,'الموردين والمخازن'!$A$9:$L$10006,2,0)," ")</f>
        <v xml:space="preserve"> </v>
      </c>
      <c r="D8163" s="22"/>
      <c r="E8163" s="22"/>
      <c r="F8163" s="33"/>
      <c r="G8163" s="69" t="str">
        <f t="shared" si="127"/>
        <v/>
      </c>
    </row>
    <row r="8164" spans="1:7" ht="19.5" thickTop="1" thickBot="1">
      <c r="A8164" s="22"/>
      <c r="B8164" s="22"/>
      <c r="C8164" s="22" t="str">
        <f>IF(B8164&gt;0,VLOOKUP(B8164,'الموردين والمخازن'!$A$9:$L$10006,2,0)," ")</f>
        <v xml:space="preserve"> </v>
      </c>
      <c r="D8164" s="22"/>
      <c r="E8164" s="22"/>
      <c r="F8164" s="33"/>
      <c r="G8164" s="69" t="str">
        <f t="shared" si="127"/>
        <v/>
      </c>
    </row>
    <row r="8165" spans="1:7" ht="19.5" thickTop="1" thickBot="1">
      <c r="A8165" s="22"/>
      <c r="B8165" s="22"/>
      <c r="C8165" s="22" t="str">
        <f>IF(B8165&gt;0,VLOOKUP(B8165,'الموردين والمخازن'!$A$9:$L$10006,2,0)," ")</f>
        <v xml:space="preserve"> </v>
      </c>
      <c r="D8165" s="22"/>
      <c r="E8165" s="22"/>
      <c r="F8165" s="33"/>
      <c r="G8165" s="69" t="str">
        <f t="shared" si="127"/>
        <v/>
      </c>
    </row>
    <row r="8166" spans="1:7" ht="19.5" thickTop="1" thickBot="1">
      <c r="A8166" s="22"/>
      <c r="B8166" s="22"/>
      <c r="C8166" s="22" t="str">
        <f>IF(B8166&gt;0,VLOOKUP(B8166,'الموردين والمخازن'!$A$9:$L$10006,2,0)," ")</f>
        <v xml:space="preserve"> </v>
      </c>
      <c r="D8166" s="22"/>
      <c r="E8166" s="22"/>
      <c r="F8166" s="33"/>
      <c r="G8166" s="69" t="str">
        <f t="shared" si="127"/>
        <v/>
      </c>
    </row>
    <row r="8167" spans="1:7" ht="19.5" thickTop="1" thickBot="1">
      <c r="A8167" s="22"/>
      <c r="B8167" s="22"/>
      <c r="C8167" s="22" t="str">
        <f>IF(B8167&gt;0,VLOOKUP(B8167,'الموردين والمخازن'!$A$9:$L$10006,2,0)," ")</f>
        <v xml:space="preserve"> </v>
      </c>
      <c r="D8167" s="22"/>
      <c r="E8167" s="22"/>
      <c r="F8167" s="33"/>
      <c r="G8167" s="69" t="str">
        <f t="shared" si="127"/>
        <v/>
      </c>
    </row>
    <row r="8168" spans="1:7" ht="19.5" thickTop="1" thickBot="1">
      <c r="A8168" s="22"/>
      <c r="B8168" s="22"/>
      <c r="C8168" s="22" t="str">
        <f>IF(B8168&gt;0,VLOOKUP(B8168,'الموردين والمخازن'!$A$9:$L$10006,2,0)," ")</f>
        <v xml:space="preserve"> </v>
      </c>
      <c r="D8168" s="22"/>
      <c r="E8168" s="22"/>
      <c r="F8168" s="33"/>
      <c r="G8168" s="69" t="str">
        <f t="shared" si="127"/>
        <v/>
      </c>
    </row>
    <row r="8169" spans="1:7" ht="19.5" thickTop="1" thickBot="1">
      <c r="A8169" s="22"/>
      <c r="B8169" s="22"/>
      <c r="C8169" s="22" t="str">
        <f>IF(B8169&gt;0,VLOOKUP(B8169,'الموردين والمخازن'!$A$9:$L$10006,2,0)," ")</f>
        <v xml:space="preserve"> </v>
      </c>
      <c r="D8169" s="22"/>
      <c r="E8169" s="22"/>
      <c r="F8169" s="33"/>
      <c r="G8169" s="69" t="str">
        <f t="shared" si="127"/>
        <v/>
      </c>
    </row>
    <row r="8170" spans="1:7" ht="19.5" thickTop="1" thickBot="1">
      <c r="A8170" s="22"/>
      <c r="B8170" s="22"/>
      <c r="C8170" s="22" t="str">
        <f>IF(B8170&gt;0,VLOOKUP(B8170,'الموردين والمخازن'!$A$9:$L$10006,2,0)," ")</f>
        <v xml:space="preserve"> </v>
      </c>
      <c r="D8170" s="22"/>
      <c r="E8170" s="22"/>
      <c r="F8170" s="33"/>
      <c r="G8170" s="69" t="str">
        <f t="shared" si="127"/>
        <v/>
      </c>
    </row>
    <row r="8171" spans="1:7" ht="19.5" thickTop="1" thickBot="1">
      <c r="A8171" s="22"/>
      <c r="B8171" s="22"/>
      <c r="C8171" s="22" t="str">
        <f>IF(B8171&gt;0,VLOOKUP(B8171,'الموردين والمخازن'!$A$9:$L$10006,2,0)," ")</f>
        <v xml:space="preserve"> </v>
      </c>
      <c r="D8171" s="22"/>
      <c r="E8171" s="22"/>
      <c r="F8171" s="33"/>
      <c r="G8171" s="69" t="str">
        <f t="shared" si="127"/>
        <v/>
      </c>
    </row>
    <row r="8172" spans="1:7" ht="19.5" thickTop="1" thickBot="1">
      <c r="A8172" s="22"/>
      <c r="B8172" s="22"/>
      <c r="C8172" s="22" t="str">
        <f>IF(B8172&gt;0,VLOOKUP(B8172,'الموردين والمخازن'!$A$9:$L$10006,2,0)," ")</f>
        <v xml:space="preserve"> </v>
      </c>
      <c r="D8172" s="22"/>
      <c r="E8172" s="22"/>
      <c r="F8172" s="33"/>
      <c r="G8172" s="69" t="str">
        <f t="shared" si="127"/>
        <v/>
      </c>
    </row>
    <row r="8173" spans="1:7" ht="19.5" thickTop="1" thickBot="1">
      <c r="A8173" s="22"/>
      <c r="B8173" s="22"/>
      <c r="C8173" s="22" t="str">
        <f>IF(B8173&gt;0,VLOOKUP(B8173,'الموردين والمخازن'!$A$9:$L$10006,2,0)," ")</f>
        <v xml:space="preserve"> </v>
      </c>
      <c r="D8173" s="22"/>
      <c r="E8173" s="22"/>
      <c r="F8173" s="33"/>
      <c r="G8173" s="69" t="str">
        <f t="shared" si="127"/>
        <v/>
      </c>
    </row>
    <row r="8174" spans="1:7" ht="19.5" thickTop="1" thickBot="1">
      <c r="A8174" s="22"/>
      <c r="B8174" s="22"/>
      <c r="C8174" s="22" t="str">
        <f>IF(B8174&gt;0,VLOOKUP(B8174,'الموردين والمخازن'!$A$9:$L$10006,2,0)," ")</f>
        <v xml:space="preserve"> </v>
      </c>
      <c r="D8174" s="22"/>
      <c r="E8174" s="22"/>
      <c r="F8174" s="33"/>
      <c r="G8174" s="69" t="str">
        <f t="shared" si="127"/>
        <v/>
      </c>
    </row>
    <row r="8175" spans="1:7" ht="19.5" thickTop="1" thickBot="1">
      <c r="A8175" s="22"/>
      <c r="B8175" s="22"/>
      <c r="C8175" s="22" t="str">
        <f>IF(B8175&gt;0,VLOOKUP(B8175,'الموردين والمخازن'!$A$9:$L$10006,2,0)," ")</f>
        <v xml:space="preserve"> </v>
      </c>
      <c r="D8175" s="22"/>
      <c r="E8175" s="22"/>
      <c r="F8175" s="33"/>
      <c r="G8175" s="69" t="str">
        <f t="shared" si="127"/>
        <v/>
      </c>
    </row>
    <row r="8176" spans="1:7" ht="19.5" thickTop="1" thickBot="1">
      <c r="A8176" s="22"/>
      <c r="B8176" s="22"/>
      <c r="C8176" s="22" t="str">
        <f>IF(B8176&gt;0,VLOOKUP(B8176,'الموردين والمخازن'!$A$9:$L$10006,2,0)," ")</f>
        <v xml:space="preserve"> </v>
      </c>
      <c r="D8176" s="22"/>
      <c r="E8176" s="22"/>
      <c r="F8176" s="33"/>
      <c r="G8176" s="69" t="str">
        <f t="shared" si="127"/>
        <v/>
      </c>
    </row>
    <row r="8177" spans="1:7" ht="19.5" thickTop="1" thickBot="1">
      <c r="A8177" s="22"/>
      <c r="B8177" s="22"/>
      <c r="C8177" s="22" t="str">
        <f>IF(B8177&gt;0,VLOOKUP(B8177,'الموردين والمخازن'!$A$9:$L$10006,2,0)," ")</f>
        <v xml:space="preserve"> </v>
      </c>
      <c r="D8177" s="22"/>
      <c r="E8177" s="22"/>
      <c r="F8177" s="33"/>
      <c r="G8177" s="69" t="str">
        <f t="shared" si="127"/>
        <v/>
      </c>
    </row>
    <row r="8178" spans="1:7" ht="19.5" thickTop="1" thickBot="1">
      <c r="A8178" s="22"/>
      <c r="B8178" s="22"/>
      <c r="C8178" s="22" t="str">
        <f>IF(B8178&gt;0,VLOOKUP(B8178,'الموردين والمخازن'!$A$9:$L$10006,2,0)," ")</f>
        <v xml:space="preserve"> </v>
      </c>
      <c r="D8178" s="22"/>
      <c r="E8178" s="22"/>
      <c r="F8178" s="33"/>
      <c r="G8178" s="69" t="str">
        <f t="shared" si="127"/>
        <v/>
      </c>
    </row>
    <row r="8179" spans="1:7" ht="19.5" thickTop="1" thickBot="1">
      <c r="A8179" s="22"/>
      <c r="B8179" s="22"/>
      <c r="C8179" s="22" t="str">
        <f>IF(B8179&gt;0,VLOOKUP(B8179,'الموردين والمخازن'!$A$9:$L$10006,2,0)," ")</f>
        <v xml:space="preserve"> </v>
      </c>
      <c r="D8179" s="22"/>
      <c r="E8179" s="22"/>
      <c r="F8179" s="33"/>
      <c r="G8179" s="69" t="str">
        <f t="shared" si="127"/>
        <v/>
      </c>
    </row>
    <row r="8180" spans="1:7" ht="19.5" thickTop="1" thickBot="1">
      <c r="A8180" s="22"/>
      <c r="B8180" s="22"/>
      <c r="C8180" s="22" t="str">
        <f>IF(B8180&gt;0,VLOOKUP(B8180,'الموردين والمخازن'!$A$9:$L$10006,2,0)," ")</f>
        <v xml:space="preserve"> </v>
      </c>
      <c r="D8180" s="22"/>
      <c r="E8180" s="22"/>
      <c r="F8180" s="33"/>
      <c r="G8180" s="69" t="str">
        <f t="shared" si="127"/>
        <v/>
      </c>
    </row>
    <row r="8181" spans="1:7" ht="19.5" thickTop="1" thickBot="1">
      <c r="A8181" s="22"/>
      <c r="B8181" s="22"/>
      <c r="C8181" s="22" t="str">
        <f>IF(B8181&gt;0,VLOOKUP(B8181,'الموردين والمخازن'!$A$9:$L$10006,2,0)," ")</f>
        <v xml:space="preserve"> </v>
      </c>
      <c r="D8181" s="22"/>
      <c r="E8181" s="22"/>
      <c r="F8181" s="33"/>
      <c r="G8181" s="69" t="str">
        <f t="shared" si="127"/>
        <v/>
      </c>
    </row>
    <row r="8182" spans="1:7" ht="19.5" thickTop="1" thickBot="1">
      <c r="A8182" s="22"/>
      <c r="B8182" s="22"/>
      <c r="C8182" s="22" t="str">
        <f>IF(B8182&gt;0,VLOOKUP(B8182,'الموردين والمخازن'!$A$9:$L$10006,2,0)," ")</f>
        <v xml:space="preserve"> </v>
      </c>
      <c r="D8182" s="22"/>
      <c r="E8182" s="22"/>
      <c r="F8182" s="33"/>
      <c r="G8182" s="69" t="str">
        <f t="shared" si="127"/>
        <v/>
      </c>
    </row>
    <row r="8183" spans="1:7" ht="19.5" thickTop="1" thickBot="1">
      <c r="A8183" s="22"/>
      <c r="B8183" s="22"/>
      <c r="C8183" s="22" t="str">
        <f>IF(B8183&gt;0,VLOOKUP(B8183,'الموردين والمخازن'!$A$9:$L$10006,2,0)," ")</f>
        <v xml:space="preserve"> </v>
      </c>
      <c r="D8183" s="22"/>
      <c r="E8183" s="22"/>
      <c r="F8183" s="33"/>
      <c r="G8183" s="69" t="str">
        <f t="shared" si="127"/>
        <v/>
      </c>
    </row>
    <row r="8184" spans="1:7" ht="19.5" thickTop="1" thickBot="1">
      <c r="A8184" s="22"/>
      <c r="B8184" s="22"/>
      <c r="C8184" s="22" t="str">
        <f>IF(B8184&gt;0,VLOOKUP(B8184,'الموردين والمخازن'!$A$9:$L$10006,2,0)," ")</f>
        <v xml:space="preserve"> </v>
      </c>
      <c r="D8184" s="22"/>
      <c r="E8184" s="22"/>
      <c r="F8184" s="33"/>
      <c r="G8184" s="69" t="str">
        <f t="shared" si="127"/>
        <v/>
      </c>
    </row>
    <row r="8185" spans="1:7" ht="19.5" thickTop="1" thickBot="1">
      <c r="A8185" s="22"/>
      <c r="B8185" s="22"/>
      <c r="C8185" s="22" t="str">
        <f>IF(B8185&gt;0,VLOOKUP(B8185,'الموردين والمخازن'!$A$9:$L$10006,2,0)," ")</f>
        <v xml:space="preserve"> </v>
      </c>
      <c r="D8185" s="22"/>
      <c r="E8185" s="22"/>
      <c r="F8185" s="33"/>
      <c r="G8185" s="69" t="str">
        <f t="shared" si="127"/>
        <v/>
      </c>
    </row>
    <row r="8186" spans="1:7" ht="19.5" thickTop="1" thickBot="1">
      <c r="A8186" s="22"/>
      <c r="B8186" s="22"/>
      <c r="C8186" s="22" t="str">
        <f>IF(B8186&gt;0,VLOOKUP(B8186,'الموردين والمخازن'!$A$9:$L$10006,2,0)," ")</f>
        <v xml:space="preserve"> </v>
      </c>
      <c r="D8186" s="22"/>
      <c r="E8186" s="22"/>
      <c r="F8186" s="33"/>
      <c r="G8186" s="69" t="str">
        <f t="shared" si="127"/>
        <v/>
      </c>
    </row>
    <row r="8187" spans="1:7" ht="19.5" thickTop="1" thickBot="1">
      <c r="A8187" s="22"/>
      <c r="B8187" s="22"/>
      <c r="C8187" s="22" t="str">
        <f>IF(B8187&gt;0,VLOOKUP(B8187,'الموردين والمخازن'!$A$9:$L$10006,2,0)," ")</f>
        <v xml:space="preserve"> </v>
      </c>
      <c r="D8187" s="22"/>
      <c r="E8187" s="22"/>
      <c r="F8187" s="33"/>
      <c r="G8187" s="69" t="str">
        <f t="shared" si="127"/>
        <v/>
      </c>
    </row>
    <row r="8188" spans="1:7" ht="19.5" thickTop="1" thickBot="1">
      <c r="A8188" s="22"/>
      <c r="B8188" s="22"/>
      <c r="C8188" s="22" t="str">
        <f>IF(B8188&gt;0,VLOOKUP(B8188,'الموردين والمخازن'!$A$9:$L$10006,2,0)," ")</f>
        <v xml:space="preserve"> </v>
      </c>
      <c r="D8188" s="22"/>
      <c r="E8188" s="22"/>
      <c r="F8188" s="33"/>
      <c r="G8188" s="69" t="str">
        <f t="shared" si="127"/>
        <v/>
      </c>
    </row>
    <row r="8189" spans="1:7" ht="19.5" thickTop="1" thickBot="1">
      <c r="A8189" s="22"/>
      <c r="B8189" s="22"/>
      <c r="C8189" s="22" t="str">
        <f>IF(B8189&gt;0,VLOOKUP(B8189,'الموردين والمخازن'!$A$9:$L$10006,2,0)," ")</f>
        <v xml:space="preserve"> </v>
      </c>
      <c r="D8189" s="22"/>
      <c r="E8189" s="22"/>
      <c r="F8189" s="33"/>
      <c r="G8189" s="69" t="str">
        <f t="shared" si="127"/>
        <v/>
      </c>
    </row>
    <row r="8190" spans="1:7" ht="19.5" thickTop="1" thickBot="1">
      <c r="A8190" s="22"/>
      <c r="B8190" s="22"/>
      <c r="C8190" s="22" t="str">
        <f>IF(B8190&gt;0,VLOOKUP(B8190,'الموردين والمخازن'!$A$9:$L$10006,2,0)," ")</f>
        <v xml:space="preserve"> </v>
      </c>
      <c r="D8190" s="22"/>
      <c r="E8190" s="22"/>
      <c r="F8190" s="33"/>
      <c r="G8190" s="69" t="str">
        <f t="shared" si="127"/>
        <v/>
      </c>
    </row>
    <row r="8191" spans="1:7" ht="19.5" thickTop="1" thickBot="1">
      <c r="A8191" s="22"/>
      <c r="B8191" s="22"/>
      <c r="C8191" s="22" t="str">
        <f>IF(B8191&gt;0,VLOOKUP(B8191,'الموردين والمخازن'!$A$9:$L$10006,2,0)," ")</f>
        <v xml:space="preserve"> </v>
      </c>
      <c r="D8191" s="22"/>
      <c r="E8191" s="22"/>
      <c r="F8191" s="33"/>
      <c r="G8191" s="69" t="str">
        <f t="shared" si="127"/>
        <v/>
      </c>
    </row>
    <row r="8192" spans="1:7" ht="19.5" thickTop="1" thickBot="1">
      <c r="A8192" s="22"/>
      <c r="B8192" s="22"/>
      <c r="C8192" s="22" t="str">
        <f>IF(B8192&gt;0,VLOOKUP(B8192,'الموردين والمخازن'!$A$9:$L$10006,2,0)," ")</f>
        <v xml:space="preserve"> </v>
      </c>
      <c r="D8192" s="22"/>
      <c r="E8192" s="22"/>
      <c r="F8192" s="33"/>
      <c r="G8192" s="69" t="str">
        <f t="shared" si="127"/>
        <v/>
      </c>
    </row>
    <row r="8193" spans="1:7" ht="19.5" thickTop="1" thickBot="1">
      <c r="A8193" s="22"/>
      <c r="B8193" s="22"/>
      <c r="C8193" s="22" t="str">
        <f>IF(B8193&gt;0,VLOOKUP(B8193,'الموردين والمخازن'!$A$9:$L$10006,2,0)," ")</f>
        <v xml:space="preserve"> </v>
      </c>
      <c r="D8193" s="22"/>
      <c r="E8193" s="22"/>
      <c r="F8193" s="33"/>
      <c r="G8193" s="69" t="str">
        <f t="shared" si="127"/>
        <v/>
      </c>
    </row>
    <row r="8194" spans="1:7" ht="19.5" thickTop="1" thickBot="1">
      <c r="A8194" s="22"/>
      <c r="B8194" s="22"/>
      <c r="C8194" s="22" t="str">
        <f>IF(B8194&gt;0,VLOOKUP(B8194,'الموردين والمخازن'!$A$9:$L$10006,2,0)," ")</f>
        <v xml:space="preserve"> </v>
      </c>
      <c r="D8194" s="22"/>
      <c r="E8194" s="22"/>
      <c r="F8194" s="33"/>
      <c r="G8194" s="69" t="str">
        <f t="shared" si="127"/>
        <v/>
      </c>
    </row>
    <row r="8195" spans="1:7" ht="19.5" thickTop="1" thickBot="1">
      <c r="A8195" s="22"/>
      <c r="B8195" s="22"/>
      <c r="C8195" s="22" t="str">
        <f>IF(B8195&gt;0,VLOOKUP(B8195,'الموردين والمخازن'!$A$9:$L$10006,2,0)," ")</f>
        <v xml:space="preserve"> </v>
      </c>
      <c r="D8195" s="22"/>
      <c r="E8195" s="22"/>
      <c r="F8195" s="33"/>
      <c r="G8195" s="69" t="str">
        <f t="shared" si="127"/>
        <v/>
      </c>
    </row>
    <row r="8196" spans="1:7" ht="19.5" thickTop="1" thickBot="1">
      <c r="A8196" s="22"/>
      <c r="B8196" s="22"/>
      <c r="C8196" s="22" t="str">
        <f>IF(B8196&gt;0,VLOOKUP(B8196,'الموردين والمخازن'!$A$9:$L$10006,2,0)," ")</f>
        <v xml:space="preserve"> </v>
      </c>
      <c r="D8196" s="22"/>
      <c r="E8196" s="22"/>
      <c r="F8196" s="33"/>
      <c r="G8196" s="69" t="str">
        <f t="shared" si="127"/>
        <v/>
      </c>
    </row>
    <row r="8197" spans="1:7" ht="19.5" thickTop="1" thickBot="1">
      <c r="A8197" s="22"/>
      <c r="B8197" s="22"/>
      <c r="C8197" s="22" t="str">
        <f>IF(B8197&gt;0,VLOOKUP(B8197,'الموردين والمخازن'!$A$9:$L$10006,2,0)," ")</f>
        <v xml:space="preserve"> </v>
      </c>
      <c r="D8197" s="22"/>
      <c r="E8197" s="22"/>
      <c r="F8197" s="33"/>
      <c r="G8197" s="69" t="str">
        <f t="shared" si="127"/>
        <v/>
      </c>
    </row>
    <row r="8198" spans="1:7" ht="19.5" thickTop="1" thickBot="1">
      <c r="A8198" s="22"/>
      <c r="B8198" s="22"/>
      <c r="C8198" s="22" t="str">
        <f>IF(B8198&gt;0,VLOOKUP(B8198,'الموردين والمخازن'!$A$9:$L$10006,2,0)," ")</f>
        <v xml:space="preserve"> </v>
      </c>
      <c r="D8198" s="22"/>
      <c r="E8198" s="22"/>
      <c r="F8198" s="33"/>
      <c r="G8198" s="69" t="str">
        <f t="shared" si="127"/>
        <v/>
      </c>
    </row>
    <row r="8199" spans="1:7" ht="19.5" thickTop="1" thickBot="1">
      <c r="A8199" s="22"/>
      <c r="B8199" s="22"/>
      <c r="C8199" s="22" t="str">
        <f>IF(B8199&gt;0,VLOOKUP(B8199,'الموردين والمخازن'!$A$9:$L$10006,2,0)," ")</f>
        <v xml:space="preserve"> </v>
      </c>
      <c r="D8199" s="22"/>
      <c r="E8199" s="22"/>
      <c r="F8199" s="33"/>
      <c r="G8199" s="69" t="str">
        <f t="shared" si="127"/>
        <v/>
      </c>
    </row>
    <row r="8200" spans="1:7" ht="19.5" thickTop="1" thickBot="1">
      <c r="A8200" s="22"/>
      <c r="B8200" s="22"/>
      <c r="C8200" s="22" t="str">
        <f>IF(B8200&gt;0,VLOOKUP(B8200,'الموردين والمخازن'!$A$9:$L$10006,2,0)," ")</f>
        <v xml:space="preserve"> </v>
      </c>
      <c r="D8200" s="22"/>
      <c r="E8200" s="22"/>
      <c r="F8200" s="33"/>
      <c r="G8200" s="69" t="str">
        <f t="shared" si="127"/>
        <v/>
      </c>
    </row>
    <row r="8201" spans="1:7" ht="19.5" thickTop="1" thickBot="1">
      <c r="A8201" s="22"/>
      <c r="B8201" s="22"/>
      <c r="C8201" s="22" t="str">
        <f>IF(B8201&gt;0,VLOOKUP(B8201,'الموردين والمخازن'!$A$9:$L$10006,2,0)," ")</f>
        <v xml:space="preserve"> </v>
      </c>
      <c r="D8201" s="22"/>
      <c r="E8201" s="22"/>
      <c r="F8201" s="33"/>
      <c r="G8201" s="69" t="str">
        <f t="shared" ref="G8201:G8264" si="128">B8201&amp;A8201</f>
        <v/>
      </c>
    </row>
    <row r="8202" spans="1:7" ht="19.5" thickTop="1" thickBot="1">
      <c r="A8202" s="22"/>
      <c r="B8202" s="22"/>
      <c r="C8202" s="22" t="str">
        <f>IF(B8202&gt;0,VLOOKUP(B8202,'الموردين والمخازن'!$A$9:$L$10006,2,0)," ")</f>
        <v xml:space="preserve"> </v>
      </c>
      <c r="D8202" s="22"/>
      <c r="E8202" s="22"/>
      <c r="F8202" s="33"/>
      <c r="G8202" s="69" t="str">
        <f t="shared" si="128"/>
        <v/>
      </c>
    </row>
    <row r="8203" spans="1:7" ht="19.5" thickTop="1" thickBot="1">
      <c r="A8203" s="22"/>
      <c r="B8203" s="22"/>
      <c r="C8203" s="22" t="str">
        <f>IF(B8203&gt;0,VLOOKUP(B8203,'الموردين والمخازن'!$A$9:$L$10006,2,0)," ")</f>
        <v xml:space="preserve"> </v>
      </c>
      <c r="D8203" s="22"/>
      <c r="E8203" s="22"/>
      <c r="F8203" s="33"/>
      <c r="G8203" s="69" t="str">
        <f t="shared" si="128"/>
        <v/>
      </c>
    </row>
    <row r="8204" spans="1:7" ht="19.5" thickTop="1" thickBot="1">
      <c r="A8204" s="22"/>
      <c r="B8204" s="22"/>
      <c r="C8204" s="22" t="str">
        <f>IF(B8204&gt;0,VLOOKUP(B8204,'الموردين والمخازن'!$A$9:$L$10006,2,0)," ")</f>
        <v xml:space="preserve"> </v>
      </c>
      <c r="D8204" s="22"/>
      <c r="E8204" s="22"/>
      <c r="F8204" s="33"/>
      <c r="G8204" s="69" t="str">
        <f t="shared" si="128"/>
        <v/>
      </c>
    </row>
    <row r="8205" spans="1:7" ht="19.5" thickTop="1" thickBot="1">
      <c r="A8205" s="22"/>
      <c r="B8205" s="22"/>
      <c r="C8205" s="22" t="str">
        <f>IF(B8205&gt;0,VLOOKUP(B8205,'الموردين والمخازن'!$A$9:$L$10006,2,0)," ")</f>
        <v xml:space="preserve"> </v>
      </c>
      <c r="D8205" s="22"/>
      <c r="E8205" s="22"/>
      <c r="F8205" s="33"/>
      <c r="G8205" s="69" t="str">
        <f t="shared" si="128"/>
        <v/>
      </c>
    </row>
    <row r="8206" spans="1:7" ht="19.5" thickTop="1" thickBot="1">
      <c r="A8206" s="22"/>
      <c r="B8206" s="22"/>
      <c r="C8206" s="22" t="str">
        <f>IF(B8206&gt;0,VLOOKUP(B8206,'الموردين والمخازن'!$A$9:$L$10006,2,0)," ")</f>
        <v xml:space="preserve"> </v>
      </c>
      <c r="D8206" s="22"/>
      <c r="E8206" s="22"/>
      <c r="F8206" s="33"/>
      <c r="G8206" s="69" t="str">
        <f t="shared" si="128"/>
        <v/>
      </c>
    </row>
    <row r="8207" spans="1:7" ht="19.5" thickTop="1" thickBot="1">
      <c r="A8207" s="22"/>
      <c r="B8207" s="22"/>
      <c r="C8207" s="22" t="str">
        <f>IF(B8207&gt;0,VLOOKUP(B8207,'الموردين والمخازن'!$A$9:$L$10006,2,0)," ")</f>
        <v xml:space="preserve"> </v>
      </c>
      <c r="D8207" s="22"/>
      <c r="E8207" s="22"/>
      <c r="F8207" s="33"/>
      <c r="G8207" s="69" t="str">
        <f t="shared" si="128"/>
        <v/>
      </c>
    </row>
    <row r="8208" spans="1:7" ht="19.5" thickTop="1" thickBot="1">
      <c r="A8208" s="22"/>
      <c r="B8208" s="22"/>
      <c r="C8208" s="22" t="str">
        <f>IF(B8208&gt;0,VLOOKUP(B8208,'الموردين والمخازن'!$A$9:$L$10006,2,0)," ")</f>
        <v xml:space="preserve"> </v>
      </c>
      <c r="D8208" s="22"/>
      <c r="E8208" s="22"/>
      <c r="F8208" s="33"/>
      <c r="G8208" s="69" t="str">
        <f t="shared" si="128"/>
        <v/>
      </c>
    </row>
    <row r="8209" spans="1:7" ht="19.5" thickTop="1" thickBot="1">
      <c r="A8209" s="22"/>
      <c r="B8209" s="22"/>
      <c r="C8209" s="22" t="str">
        <f>IF(B8209&gt;0,VLOOKUP(B8209,'الموردين والمخازن'!$A$9:$L$10006,2,0)," ")</f>
        <v xml:space="preserve"> </v>
      </c>
      <c r="D8209" s="22"/>
      <c r="E8209" s="22"/>
      <c r="F8209" s="33"/>
      <c r="G8209" s="69" t="str">
        <f t="shared" si="128"/>
        <v/>
      </c>
    </row>
    <row r="8210" spans="1:7" ht="19.5" thickTop="1" thickBot="1">
      <c r="A8210" s="22"/>
      <c r="B8210" s="22"/>
      <c r="C8210" s="22" t="str">
        <f>IF(B8210&gt;0,VLOOKUP(B8210,'الموردين والمخازن'!$A$9:$L$10006,2,0)," ")</f>
        <v xml:space="preserve"> </v>
      </c>
      <c r="D8210" s="22"/>
      <c r="E8210" s="22"/>
      <c r="F8210" s="33"/>
      <c r="G8210" s="69" t="str">
        <f t="shared" si="128"/>
        <v/>
      </c>
    </row>
    <row r="8211" spans="1:7" ht="19.5" thickTop="1" thickBot="1">
      <c r="A8211" s="22"/>
      <c r="B8211" s="22"/>
      <c r="C8211" s="22" t="str">
        <f>IF(B8211&gt;0,VLOOKUP(B8211,'الموردين والمخازن'!$A$9:$L$10006,2,0)," ")</f>
        <v xml:space="preserve"> </v>
      </c>
      <c r="D8211" s="22"/>
      <c r="E8211" s="22"/>
      <c r="F8211" s="33"/>
      <c r="G8211" s="69" t="str">
        <f t="shared" si="128"/>
        <v/>
      </c>
    </row>
    <row r="8212" spans="1:7" ht="19.5" thickTop="1" thickBot="1">
      <c r="A8212" s="22"/>
      <c r="B8212" s="22"/>
      <c r="C8212" s="22" t="str">
        <f>IF(B8212&gt;0,VLOOKUP(B8212,'الموردين والمخازن'!$A$9:$L$10006,2,0)," ")</f>
        <v xml:space="preserve"> </v>
      </c>
      <c r="D8212" s="22"/>
      <c r="E8212" s="22"/>
      <c r="F8212" s="33"/>
      <c r="G8212" s="69" t="str">
        <f t="shared" si="128"/>
        <v/>
      </c>
    </row>
    <row r="8213" spans="1:7" ht="19.5" thickTop="1" thickBot="1">
      <c r="A8213" s="22"/>
      <c r="B8213" s="22"/>
      <c r="C8213" s="22" t="str">
        <f>IF(B8213&gt;0,VLOOKUP(B8213,'الموردين والمخازن'!$A$9:$L$10006,2,0)," ")</f>
        <v xml:space="preserve"> </v>
      </c>
      <c r="D8213" s="22"/>
      <c r="E8213" s="22"/>
      <c r="F8213" s="33"/>
      <c r="G8213" s="69" t="str">
        <f t="shared" si="128"/>
        <v/>
      </c>
    </row>
    <row r="8214" spans="1:7" ht="19.5" thickTop="1" thickBot="1">
      <c r="A8214" s="22"/>
      <c r="B8214" s="22"/>
      <c r="C8214" s="22" t="str">
        <f>IF(B8214&gt;0,VLOOKUP(B8214,'الموردين والمخازن'!$A$9:$L$10006,2,0)," ")</f>
        <v xml:space="preserve"> </v>
      </c>
      <c r="D8214" s="22"/>
      <c r="E8214" s="22"/>
      <c r="F8214" s="33"/>
      <c r="G8214" s="69" t="str">
        <f t="shared" si="128"/>
        <v/>
      </c>
    </row>
    <row r="8215" spans="1:7" ht="19.5" thickTop="1" thickBot="1">
      <c r="A8215" s="22"/>
      <c r="B8215" s="22"/>
      <c r="C8215" s="22" t="str">
        <f>IF(B8215&gt;0,VLOOKUP(B8215,'الموردين والمخازن'!$A$9:$L$10006,2,0)," ")</f>
        <v xml:space="preserve"> </v>
      </c>
      <c r="D8215" s="22"/>
      <c r="E8215" s="22"/>
      <c r="F8215" s="33"/>
      <c r="G8215" s="69" t="str">
        <f t="shared" si="128"/>
        <v/>
      </c>
    </row>
    <row r="8216" spans="1:7" ht="19.5" thickTop="1" thickBot="1">
      <c r="A8216" s="22"/>
      <c r="B8216" s="22"/>
      <c r="C8216" s="22" t="str">
        <f>IF(B8216&gt;0,VLOOKUP(B8216,'الموردين والمخازن'!$A$9:$L$10006,2,0)," ")</f>
        <v xml:space="preserve"> </v>
      </c>
      <c r="D8216" s="22"/>
      <c r="E8216" s="22"/>
      <c r="F8216" s="33"/>
      <c r="G8216" s="69" t="str">
        <f t="shared" si="128"/>
        <v/>
      </c>
    </row>
    <row r="8217" spans="1:7" ht="19.5" thickTop="1" thickBot="1">
      <c r="A8217" s="22"/>
      <c r="B8217" s="22"/>
      <c r="C8217" s="22" t="str">
        <f>IF(B8217&gt;0,VLOOKUP(B8217,'الموردين والمخازن'!$A$9:$L$10006,2,0)," ")</f>
        <v xml:space="preserve"> </v>
      </c>
      <c r="D8217" s="22"/>
      <c r="E8217" s="22"/>
      <c r="F8217" s="33"/>
      <c r="G8217" s="69" t="str">
        <f t="shared" si="128"/>
        <v/>
      </c>
    </row>
    <row r="8218" spans="1:7" ht="19.5" thickTop="1" thickBot="1">
      <c r="A8218" s="22"/>
      <c r="B8218" s="22"/>
      <c r="C8218" s="22" t="str">
        <f>IF(B8218&gt;0,VLOOKUP(B8218,'الموردين والمخازن'!$A$9:$L$10006,2,0)," ")</f>
        <v xml:space="preserve"> </v>
      </c>
      <c r="D8218" s="22"/>
      <c r="E8218" s="22"/>
      <c r="F8218" s="33"/>
      <c r="G8218" s="69" t="str">
        <f t="shared" si="128"/>
        <v/>
      </c>
    </row>
    <row r="8219" spans="1:7" ht="19.5" thickTop="1" thickBot="1">
      <c r="A8219" s="22"/>
      <c r="B8219" s="22"/>
      <c r="C8219" s="22" t="str">
        <f>IF(B8219&gt;0,VLOOKUP(B8219,'الموردين والمخازن'!$A$9:$L$10006,2,0)," ")</f>
        <v xml:space="preserve"> </v>
      </c>
      <c r="D8219" s="22"/>
      <c r="E8219" s="22"/>
      <c r="F8219" s="33"/>
      <c r="G8219" s="69" t="str">
        <f t="shared" si="128"/>
        <v/>
      </c>
    </row>
    <row r="8220" spans="1:7" ht="19.5" thickTop="1" thickBot="1">
      <c r="A8220" s="22"/>
      <c r="B8220" s="22"/>
      <c r="C8220" s="22" t="str">
        <f>IF(B8220&gt;0,VLOOKUP(B8220,'الموردين والمخازن'!$A$9:$L$10006,2,0)," ")</f>
        <v xml:space="preserve"> </v>
      </c>
      <c r="D8220" s="22"/>
      <c r="E8220" s="22"/>
      <c r="F8220" s="33"/>
      <c r="G8220" s="69" t="str">
        <f t="shared" si="128"/>
        <v/>
      </c>
    </row>
    <row r="8221" spans="1:7" ht="19.5" thickTop="1" thickBot="1">
      <c r="A8221" s="22"/>
      <c r="B8221" s="22"/>
      <c r="C8221" s="22" t="str">
        <f>IF(B8221&gt;0,VLOOKUP(B8221,'الموردين والمخازن'!$A$9:$L$10006,2,0)," ")</f>
        <v xml:space="preserve"> </v>
      </c>
      <c r="D8221" s="22"/>
      <c r="E8221" s="22"/>
      <c r="F8221" s="33"/>
      <c r="G8221" s="69" t="str">
        <f t="shared" si="128"/>
        <v/>
      </c>
    </row>
    <row r="8222" spans="1:7" ht="19.5" thickTop="1" thickBot="1">
      <c r="A8222" s="22"/>
      <c r="B8222" s="22"/>
      <c r="C8222" s="22" t="str">
        <f>IF(B8222&gt;0,VLOOKUP(B8222,'الموردين والمخازن'!$A$9:$L$10006,2,0)," ")</f>
        <v xml:space="preserve"> </v>
      </c>
      <c r="D8222" s="22"/>
      <c r="E8222" s="22"/>
      <c r="F8222" s="33"/>
      <c r="G8222" s="69" t="str">
        <f t="shared" si="128"/>
        <v/>
      </c>
    </row>
    <row r="8223" spans="1:7" ht="19.5" thickTop="1" thickBot="1">
      <c r="A8223" s="22"/>
      <c r="B8223" s="22"/>
      <c r="C8223" s="22" t="str">
        <f>IF(B8223&gt;0,VLOOKUP(B8223,'الموردين والمخازن'!$A$9:$L$10006,2,0)," ")</f>
        <v xml:space="preserve"> </v>
      </c>
      <c r="D8223" s="22"/>
      <c r="E8223" s="22"/>
      <c r="F8223" s="33"/>
      <c r="G8223" s="69" t="str">
        <f t="shared" si="128"/>
        <v/>
      </c>
    </row>
    <row r="8224" spans="1:7" ht="19.5" thickTop="1" thickBot="1">
      <c r="A8224" s="22"/>
      <c r="B8224" s="22"/>
      <c r="C8224" s="22" t="str">
        <f>IF(B8224&gt;0,VLOOKUP(B8224,'الموردين والمخازن'!$A$9:$L$10006,2,0)," ")</f>
        <v xml:space="preserve"> </v>
      </c>
      <c r="D8224" s="22"/>
      <c r="E8224" s="22"/>
      <c r="F8224" s="33"/>
      <c r="G8224" s="69" t="str">
        <f t="shared" si="128"/>
        <v/>
      </c>
    </row>
    <row r="8225" spans="1:7" ht="19.5" thickTop="1" thickBot="1">
      <c r="A8225" s="22"/>
      <c r="B8225" s="22"/>
      <c r="C8225" s="22" t="str">
        <f>IF(B8225&gt;0,VLOOKUP(B8225,'الموردين والمخازن'!$A$9:$L$10006,2,0)," ")</f>
        <v xml:space="preserve"> </v>
      </c>
      <c r="D8225" s="22"/>
      <c r="E8225" s="22"/>
      <c r="F8225" s="33"/>
      <c r="G8225" s="69" t="str">
        <f t="shared" si="128"/>
        <v/>
      </c>
    </row>
    <row r="8226" spans="1:7" ht="19.5" thickTop="1" thickBot="1">
      <c r="A8226" s="22"/>
      <c r="B8226" s="22"/>
      <c r="C8226" s="22" t="str">
        <f>IF(B8226&gt;0,VLOOKUP(B8226,'الموردين والمخازن'!$A$9:$L$10006,2,0)," ")</f>
        <v xml:space="preserve"> </v>
      </c>
      <c r="D8226" s="22"/>
      <c r="E8226" s="22"/>
      <c r="F8226" s="33"/>
      <c r="G8226" s="69" t="str">
        <f t="shared" si="128"/>
        <v/>
      </c>
    </row>
    <row r="8227" spans="1:7" ht="19.5" thickTop="1" thickBot="1">
      <c r="A8227" s="22"/>
      <c r="B8227" s="22"/>
      <c r="C8227" s="22" t="str">
        <f>IF(B8227&gt;0,VLOOKUP(B8227,'الموردين والمخازن'!$A$9:$L$10006,2,0)," ")</f>
        <v xml:space="preserve"> </v>
      </c>
      <c r="D8227" s="22"/>
      <c r="E8227" s="22"/>
      <c r="F8227" s="33"/>
      <c r="G8227" s="69" t="str">
        <f t="shared" si="128"/>
        <v/>
      </c>
    </row>
    <row r="8228" spans="1:7" ht="19.5" thickTop="1" thickBot="1">
      <c r="A8228" s="22"/>
      <c r="B8228" s="22"/>
      <c r="C8228" s="22" t="str">
        <f>IF(B8228&gt;0,VLOOKUP(B8228,'الموردين والمخازن'!$A$9:$L$10006,2,0)," ")</f>
        <v xml:space="preserve"> </v>
      </c>
      <c r="D8228" s="22"/>
      <c r="E8228" s="22"/>
      <c r="F8228" s="33"/>
      <c r="G8228" s="69" t="str">
        <f t="shared" si="128"/>
        <v/>
      </c>
    </row>
    <row r="8229" spans="1:7" ht="19.5" thickTop="1" thickBot="1">
      <c r="A8229" s="22"/>
      <c r="B8229" s="22"/>
      <c r="C8229" s="22" t="str">
        <f>IF(B8229&gt;0,VLOOKUP(B8229,'الموردين والمخازن'!$A$9:$L$10006,2,0)," ")</f>
        <v xml:space="preserve"> </v>
      </c>
      <c r="D8229" s="22"/>
      <c r="E8229" s="22"/>
      <c r="F8229" s="33"/>
      <c r="G8229" s="69" t="str">
        <f t="shared" si="128"/>
        <v/>
      </c>
    </row>
    <row r="8230" spans="1:7" ht="19.5" thickTop="1" thickBot="1">
      <c r="A8230" s="22"/>
      <c r="B8230" s="22"/>
      <c r="C8230" s="22" t="str">
        <f>IF(B8230&gt;0,VLOOKUP(B8230,'الموردين والمخازن'!$A$9:$L$10006,2,0)," ")</f>
        <v xml:space="preserve"> </v>
      </c>
      <c r="D8230" s="22"/>
      <c r="E8230" s="22"/>
      <c r="F8230" s="33"/>
      <c r="G8230" s="69" t="str">
        <f t="shared" si="128"/>
        <v/>
      </c>
    </row>
    <row r="8231" spans="1:7" ht="19.5" thickTop="1" thickBot="1">
      <c r="A8231" s="22"/>
      <c r="B8231" s="22"/>
      <c r="C8231" s="22" t="str">
        <f>IF(B8231&gt;0,VLOOKUP(B8231,'الموردين والمخازن'!$A$9:$L$10006,2,0)," ")</f>
        <v xml:space="preserve"> </v>
      </c>
      <c r="D8231" s="22"/>
      <c r="E8231" s="22"/>
      <c r="F8231" s="33"/>
      <c r="G8231" s="69" t="str">
        <f t="shared" si="128"/>
        <v/>
      </c>
    </row>
    <row r="8232" spans="1:7" ht="19.5" thickTop="1" thickBot="1">
      <c r="A8232" s="22"/>
      <c r="B8232" s="22"/>
      <c r="C8232" s="22" t="str">
        <f>IF(B8232&gt;0,VLOOKUP(B8232,'الموردين والمخازن'!$A$9:$L$10006,2,0)," ")</f>
        <v xml:space="preserve"> </v>
      </c>
      <c r="D8232" s="22"/>
      <c r="E8232" s="22"/>
      <c r="F8232" s="33"/>
      <c r="G8232" s="69" t="str">
        <f t="shared" si="128"/>
        <v/>
      </c>
    </row>
    <row r="8233" spans="1:7" ht="19.5" thickTop="1" thickBot="1">
      <c r="A8233" s="22"/>
      <c r="B8233" s="22"/>
      <c r="C8233" s="22" t="str">
        <f>IF(B8233&gt;0,VLOOKUP(B8233,'الموردين والمخازن'!$A$9:$L$10006,2,0)," ")</f>
        <v xml:space="preserve"> </v>
      </c>
      <c r="D8233" s="22"/>
      <c r="E8233" s="22"/>
      <c r="F8233" s="33"/>
      <c r="G8233" s="69" t="str">
        <f t="shared" si="128"/>
        <v/>
      </c>
    </row>
    <row r="8234" spans="1:7" ht="19.5" thickTop="1" thickBot="1">
      <c r="A8234" s="22"/>
      <c r="B8234" s="22"/>
      <c r="C8234" s="22" t="str">
        <f>IF(B8234&gt;0,VLOOKUP(B8234,'الموردين والمخازن'!$A$9:$L$10006,2,0)," ")</f>
        <v xml:space="preserve"> </v>
      </c>
      <c r="D8234" s="22"/>
      <c r="E8234" s="22"/>
      <c r="F8234" s="33"/>
      <c r="G8234" s="69" t="str">
        <f t="shared" si="128"/>
        <v/>
      </c>
    </row>
    <row r="8235" spans="1:7" ht="19.5" thickTop="1" thickBot="1">
      <c r="A8235" s="22"/>
      <c r="B8235" s="22"/>
      <c r="C8235" s="22" t="str">
        <f>IF(B8235&gt;0,VLOOKUP(B8235,'الموردين والمخازن'!$A$9:$L$10006,2,0)," ")</f>
        <v xml:space="preserve"> </v>
      </c>
      <c r="D8235" s="22"/>
      <c r="E8235" s="22"/>
      <c r="F8235" s="33"/>
      <c r="G8235" s="69" t="str">
        <f t="shared" si="128"/>
        <v/>
      </c>
    </row>
    <row r="8236" spans="1:7" ht="19.5" thickTop="1" thickBot="1">
      <c r="A8236" s="22"/>
      <c r="B8236" s="22"/>
      <c r="C8236" s="22" t="str">
        <f>IF(B8236&gt;0,VLOOKUP(B8236,'الموردين والمخازن'!$A$9:$L$10006,2,0)," ")</f>
        <v xml:space="preserve"> </v>
      </c>
      <c r="D8236" s="22"/>
      <c r="E8236" s="22"/>
      <c r="F8236" s="33"/>
      <c r="G8236" s="69" t="str">
        <f t="shared" si="128"/>
        <v/>
      </c>
    </row>
    <row r="8237" spans="1:7" ht="19.5" thickTop="1" thickBot="1">
      <c r="A8237" s="22"/>
      <c r="B8237" s="22"/>
      <c r="C8237" s="22" t="str">
        <f>IF(B8237&gt;0,VLOOKUP(B8237,'الموردين والمخازن'!$A$9:$L$10006,2,0)," ")</f>
        <v xml:space="preserve"> </v>
      </c>
      <c r="D8237" s="22"/>
      <c r="E8237" s="22"/>
      <c r="F8237" s="33"/>
      <c r="G8237" s="69" t="str">
        <f t="shared" si="128"/>
        <v/>
      </c>
    </row>
    <row r="8238" spans="1:7" ht="19.5" thickTop="1" thickBot="1">
      <c r="A8238" s="22"/>
      <c r="B8238" s="22"/>
      <c r="C8238" s="22" t="str">
        <f>IF(B8238&gt;0,VLOOKUP(B8238,'الموردين والمخازن'!$A$9:$L$10006,2,0)," ")</f>
        <v xml:space="preserve"> </v>
      </c>
      <c r="D8238" s="22"/>
      <c r="E8238" s="22"/>
      <c r="F8238" s="33"/>
      <c r="G8238" s="69" t="str">
        <f t="shared" si="128"/>
        <v/>
      </c>
    </row>
    <row r="8239" spans="1:7" ht="19.5" thickTop="1" thickBot="1">
      <c r="A8239" s="22"/>
      <c r="B8239" s="22"/>
      <c r="C8239" s="22" t="str">
        <f>IF(B8239&gt;0,VLOOKUP(B8239,'الموردين والمخازن'!$A$9:$L$10006,2,0)," ")</f>
        <v xml:space="preserve"> </v>
      </c>
      <c r="D8239" s="22"/>
      <c r="E8239" s="22"/>
      <c r="F8239" s="33"/>
      <c r="G8239" s="69" t="str">
        <f t="shared" si="128"/>
        <v/>
      </c>
    </row>
    <row r="8240" spans="1:7" ht="19.5" thickTop="1" thickBot="1">
      <c r="A8240" s="22"/>
      <c r="B8240" s="22"/>
      <c r="C8240" s="22" t="str">
        <f>IF(B8240&gt;0,VLOOKUP(B8240,'الموردين والمخازن'!$A$9:$L$10006,2,0)," ")</f>
        <v xml:space="preserve"> </v>
      </c>
      <c r="D8240" s="22"/>
      <c r="E8240" s="22"/>
      <c r="F8240" s="33"/>
      <c r="G8240" s="69" t="str">
        <f t="shared" si="128"/>
        <v/>
      </c>
    </row>
    <row r="8241" spans="1:7" ht="19.5" thickTop="1" thickBot="1">
      <c r="A8241" s="22"/>
      <c r="B8241" s="22"/>
      <c r="C8241" s="22" t="str">
        <f>IF(B8241&gt;0,VLOOKUP(B8241,'الموردين والمخازن'!$A$9:$L$10006,2,0)," ")</f>
        <v xml:space="preserve"> </v>
      </c>
      <c r="D8241" s="22"/>
      <c r="E8241" s="22"/>
      <c r="F8241" s="33"/>
      <c r="G8241" s="69" t="str">
        <f t="shared" si="128"/>
        <v/>
      </c>
    </row>
    <row r="8242" spans="1:7" ht="19.5" thickTop="1" thickBot="1">
      <c r="A8242" s="22"/>
      <c r="B8242" s="22"/>
      <c r="C8242" s="22" t="str">
        <f>IF(B8242&gt;0,VLOOKUP(B8242,'الموردين والمخازن'!$A$9:$L$10006,2,0)," ")</f>
        <v xml:space="preserve"> </v>
      </c>
      <c r="D8242" s="22"/>
      <c r="E8242" s="22"/>
      <c r="F8242" s="33"/>
      <c r="G8242" s="69" t="str">
        <f t="shared" si="128"/>
        <v/>
      </c>
    </row>
    <row r="8243" spans="1:7" ht="19.5" thickTop="1" thickBot="1">
      <c r="A8243" s="22"/>
      <c r="B8243" s="22"/>
      <c r="C8243" s="22" t="str">
        <f>IF(B8243&gt;0,VLOOKUP(B8243,'الموردين والمخازن'!$A$9:$L$10006,2,0)," ")</f>
        <v xml:space="preserve"> </v>
      </c>
      <c r="D8243" s="22"/>
      <c r="E8243" s="22"/>
      <c r="F8243" s="33"/>
      <c r="G8243" s="69" t="str">
        <f t="shared" si="128"/>
        <v/>
      </c>
    </row>
    <row r="8244" spans="1:7" ht="19.5" thickTop="1" thickBot="1">
      <c r="A8244" s="22"/>
      <c r="B8244" s="22"/>
      <c r="C8244" s="22" t="str">
        <f>IF(B8244&gt;0,VLOOKUP(B8244,'الموردين والمخازن'!$A$9:$L$10006,2,0)," ")</f>
        <v xml:space="preserve"> </v>
      </c>
      <c r="D8244" s="22"/>
      <c r="E8244" s="22"/>
      <c r="F8244" s="33"/>
      <c r="G8244" s="69" t="str">
        <f t="shared" si="128"/>
        <v/>
      </c>
    </row>
    <row r="8245" spans="1:7" ht="19.5" thickTop="1" thickBot="1">
      <c r="A8245" s="22"/>
      <c r="B8245" s="22"/>
      <c r="C8245" s="22" t="str">
        <f>IF(B8245&gt;0,VLOOKUP(B8245,'الموردين والمخازن'!$A$9:$L$10006,2,0)," ")</f>
        <v xml:space="preserve"> </v>
      </c>
      <c r="D8245" s="22"/>
      <c r="E8245" s="22"/>
      <c r="F8245" s="33"/>
      <c r="G8245" s="69" t="str">
        <f t="shared" si="128"/>
        <v/>
      </c>
    </row>
    <row r="8246" spans="1:7" ht="19.5" thickTop="1" thickBot="1">
      <c r="A8246" s="22"/>
      <c r="B8246" s="22"/>
      <c r="C8246" s="22" t="str">
        <f>IF(B8246&gt;0,VLOOKUP(B8246,'الموردين والمخازن'!$A$9:$L$10006,2,0)," ")</f>
        <v xml:space="preserve"> </v>
      </c>
      <c r="D8246" s="22"/>
      <c r="E8246" s="22"/>
      <c r="F8246" s="33"/>
      <c r="G8246" s="69" t="str">
        <f t="shared" si="128"/>
        <v/>
      </c>
    </row>
    <row r="8247" spans="1:7" ht="19.5" thickTop="1" thickBot="1">
      <c r="A8247" s="22"/>
      <c r="B8247" s="22"/>
      <c r="C8247" s="22" t="str">
        <f>IF(B8247&gt;0,VLOOKUP(B8247,'الموردين والمخازن'!$A$9:$L$10006,2,0)," ")</f>
        <v xml:space="preserve"> </v>
      </c>
      <c r="D8247" s="22"/>
      <c r="E8247" s="22"/>
      <c r="F8247" s="33"/>
      <c r="G8247" s="69" t="str">
        <f t="shared" si="128"/>
        <v/>
      </c>
    </row>
    <row r="8248" spans="1:7" ht="19.5" thickTop="1" thickBot="1">
      <c r="A8248" s="22"/>
      <c r="B8248" s="22"/>
      <c r="C8248" s="22" t="str">
        <f>IF(B8248&gt;0,VLOOKUP(B8248,'الموردين والمخازن'!$A$9:$L$10006,2,0)," ")</f>
        <v xml:space="preserve"> </v>
      </c>
      <c r="D8248" s="22"/>
      <c r="E8248" s="22"/>
      <c r="F8248" s="33"/>
      <c r="G8248" s="69" t="str">
        <f t="shared" si="128"/>
        <v/>
      </c>
    </row>
    <row r="8249" spans="1:7" ht="19.5" thickTop="1" thickBot="1">
      <c r="A8249" s="22"/>
      <c r="B8249" s="22"/>
      <c r="C8249" s="22" t="str">
        <f>IF(B8249&gt;0,VLOOKUP(B8249,'الموردين والمخازن'!$A$9:$L$10006,2,0)," ")</f>
        <v xml:space="preserve"> </v>
      </c>
      <c r="D8249" s="22"/>
      <c r="E8249" s="22"/>
      <c r="F8249" s="33"/>
      <c r="G8249" s="69" t="str">
        <f t="shared" si="128"/>
        <v/>
      </c>
    </row>
    <row r="8250" spans="1:7" ht="19.5" thickTop="1" thickBot="1">
      <c r="A8250" s="22"/>
      <c r="B8250" s="22"/>
      <c r="C8250" s="22" t="str">
        <f>IF(B8250&gt;0,VLOOKUP(B8250,'الموردين والمخازن'!$A$9:$L$10006,2,0)," ")</f>
        <v xml:space="preserve"> </v>
      </c>
      <c r="D8250" s="22"/>
      <c r="E8250" s="22"/>
      <c r="F8250" s="33"/>
      <c r="G8250" s="69" t="str">
        <f t="shared" si="128"/>
        <v/>
      </c>
    </row>
    <row r="8251" spans="1:7" ht="19.5" thickTop="1" thickBot="1">
      <c r="A8251" s="22"/>
      <c r="B8251" s="22"/>
      <c r="C8251" s="22" t="str">
        <f>IF(B8251&gt;0,VLOOKUP(B8251,'الموردين والمخازن'!$A$9:$L$10006,2,0)," ")</f>
        <v xml:space="preserve"> </v>
      </c>
      <c r="D8251" s="22"/>
      <c r="E8251" s="22"/>
      <c r="F8251" s="33"/>
      <c r="G8251" s="69" t="str">
        <f t="shared" si="128"/>
        <v/>
      </c>
    </row>
    <row r="8252" spans="1:7" ht="19.5" thickTop="1" thickBot="1">
      <c r="A8252" s="22"/>
      <c r="B8252" s="22"/>
      <c r="C8252" s="22" t="str">
        <f>IF(B8252&gt;0,VLOOKUP(B8252,'الموردين والمخازن'!$A$9:$L$10006,2,0)," ")</f>
        <v xml:space="preserve"> </v>
      </c>
      <c r="D8252" s="22"/>
      <c r="E8252" s="22"/>
      <c r="F8252" s="33"/>
      <c r="G8252" s="69" t="str">
        <f t="shared" si="128"/>
        <v/>
      </c>
    </row>
    <row r="8253" spans="1:7" ht="19.5" thickTop="1" thickBot="1">
      <c r="A8253" s="22"/>
      <c r="B8253" s="22"/>
      <c r="C8253" s="22" t="str">
        <f>IF(B8253&gt;0,VLOOKUP(B8253,'الموردين والمخازن'!$A$9:$L$10006,2,0)," ")</f>
        <v xml:space="preserve"> </v>
      </c>
      <c r="D8253" s="22"/>
      <c r="E8253" s="22"/>
      <c r="F8253" s="33"/>
      <c r="G8253" s="69" t="str">
        <f t="shared" si="128"/>
        <v/>
      </c>
    </row>
    <row r="8254" spans="1:7" ht="19.5" thickTop="1" thickBot="1">
      <c r="A8254" s="22"/>
      <c r="B8254" s="22"/>
      <c r="C8254" s="22" t="str">
        <f>IF(B8254&gt;0,VLOOKUP(B8254,'الموردين والمخازن'!$A$9:$L$10006,2,0)," ")</f>
        <v xml:space="preserve"> </v>
      </c>
      <c r="D8254" s="22"/>
      <c r="E8254" s="22"/>
      <c r="F8254" s="33"/>
      <c r="G8254" s="69" t="str">
        <f t="shared" si="128"/>
        <v/>
      </c>
    </row>
    <row r="8255" spans="1:7" ht="19.5" thickTop="1" thickBot="1">
      <c r="A8255" s="22"/>
      <c r="B8255" s="22"/>
      <c r="C8255" s="22" t="str">
        <f>IF(B8255&gt;0,VLOOKUP(B8255,'الموردين والمخازن'!$A$9:$L$10006,2,0)," ")</f>
        <v xml:space="preserve"> </v>
      </c>
      <c r="D8255" s="22"/>
      <c r="E8255" s="22"/>
      <c r="F8255" s="33"/>
      <c r="G8255" s="69" t="str">
        <f t="shared" si="128"/>
        <v/>
      </c>
    </row>
    <row r="8256" spans="1:7" ht="19.5" thickTop="1" thickBot="1">
      <c r="A8256" s="22"/>
      <c r="B8256" s="22"/>
      <c r="C8256" s="22" t="str">
        <f>IF(B8256&gt;0,VLOOKUP(B8256,'الموردين والمخازن'!$A$9:$L$10006,2,0)," ")</f>
        <v xml:space="preserve"> </v>
      </c>
      <c r="D8256" s="22"/>
      <c r="E8256" s="22"/>
      <c r="F8256" s="33"/>
      <c r="G8256" s="69" t="str">
        <f t="shared" si="128"/>
        <v/>
      </c>
    </row>
    <row r="8257" spans="1:7" ht="19.5" thickTop="1" thickBot="1">
      <c r="A8257" s="22"/>
      <c r="B8257" s="22"/>
      <c r="C8257" s="22" t="str">
        <f>IF(B8257&gt;0,VLOOKUP(B8257,'الموردين والمخازن'!$A$9:$L$10006,2,0)," ")</f>
        <v xml:space="preserve"> </v>
      </c>
      <c r="D8257" s="22"/>
      <c r="E8257" s="22"/>
      <c r="F8257" s="33"/>
      <c r="G8257" s="69" t="str">
        <f t="shared" si="128"/>
        <v/>
      </c>
    </row>
    <row r="8258" spans="1:7" ht="19.5" thickTop="1" thickBot="1">
      <c r="A8258" s="22"/>
      <c r="B8258" s="22"/>
      <c r="C8258" s="22" t="str">
        <f>IF(B8258&gt;0,VLOOKUP(B8258,'الموردين والمخازن'!$A$9:$L$10006,2,0)," ")</f>
        <v xml:space="preserve"> </v>
      </c>
      <c r="D8258" s="22"/>
      <c r="E8258" s="22"/>
      <c r="F8258" s="33"/>
      <c r="G8258" s="69" t="str">
        <f t="shared" si="128"/>
        <v/>
      </c>
    </row>
    <row r="8259" spans="1:7" ht="19.5" thickTop="1" thickBot="1">
      <c r="A8259" s="22"/>
      <c r="B8259" s="22"/>
      <c r="C8259" s="22" t="str">
        <f>IF(B8259&gt;0,VLOOKUP(B8259,'الموردين والمخازن'!$A$9:$L$10006,2,0)," ")</f>
        <v xml:space="preserve"> </v>
      </c>
      <c r="D8259" s="22"/>
      <c r="E8259" s="22"/>
      <c r="F8259" s="33"/>
      <c r="G8259" s="69" t="str">
        <f t="shared" si="128"/>
        <v/>
      </c>
    </row>
    <row r="8260" spans="1:7" ht="19.5" thickTop="1" thickBot="1">
      <c r="A8260" s="22"/>
      <c r="B8260" s="22"/>
      <c r="C8260" s="22" t="str">
        <f>IF(B8260&gt;0,VLOOKUP(B8260,'الموردين والمخازن'!$A$9:$L$10006,2,0)," ")</f>
        <v xml:space="preserve"> </v>
      </c>
      <c r="D8260" s="22"/>
      <c r="E8260" s="22"/>
      <c r="F8260" s="33"/>
      <c r="G8260" s="69" t="str">
        <f t="shared" si="128"/>
        <v/>
      </c>
    </row>
    <row r="8261" spans="1:7" ht="19.5" thickTop="1" thickBot="1">
      <c r="A8261" s="22"/>
      <c r="B8261" s="22"/>
      <c r="C8261" s="22" t="str">
        <f>IF(B8261&gt;0,VLOOKUP(B8261,'الموردين والمخازن'!$A$9:$L$10006,2,0)," ")</f>
        <v xml:space="preserve"> </v>
      </c>
      <c r="D8261" s="22"/>
      <c r="E8261" s="22"/>
      <c r="F8261" s="33"/>
      <c r="G8261" s="69" t="str">
        <f t="shared" si="128"/>
        <v/>
      </c>
    </row>
    <row r="8262" spans="1:7" ht="19.5" thickTop="1" thickBot="1">
      <c r="A8262" s="22"/>
      <c r="B8262" s="22"/>
      <c r="C8262" s="22" t="str">
        <f>IF(B8262&gt;0,VLOOKUP(B8262,'الموردين والمخازن'!$A$9:$L$10006,2,0)," ")</f>
        <v xml:space="preserve"> </v>
      </c>
      <c r="D8262" s="22"/>
      <c r="E8262" s="22"/>
      <c r="F8262" s="33"/>
      <c r="G8262" s="69" t="str">
        <f t="shared" si="128"/>
        <v/>
      </c>
    </row>
    <row r="8263" spans="1:7" ht="19.5" thickTop="1" thickBot="1">
      <c r="A8263" s="22"/>
      <c r="B8263" s="22"/>
      <c r="C8263" s="22" t="str">
        <f>IF(B8263&gt;0,VLOOKUP(B8263,'الموردين والمخازن'!$A$9:$L$10006,2,0)," ")</f>
        <v xml:space="preserve"> </v>
      </c>
      <c r="D8263" s="22"/>
      <c r="E8263" s="22"/>
      <c r="F8263" s="33"/>
      <c r="G8263" s="69" t="str">
        <f t="shared" si="128"/>
        <v/>
      </c>
    </row>
    <row r="8264" spans="1:7" ht="19.5" thickTop="1" thickBot="1">
      <c r="A8264" s="22"/>
      <c r="B8264" s="22"/>
      <c r="C8264" s="22" t="str">
        <f>IF(B8264&gt;0,VLOOKUP(B8264,'الموردين والمخازن'!$A$9:$L$10006,2,0)," ")</f>
        <v xml:space="preserve"> </v>
      </c>
      <c r="D8264" s="22"/>
      <c r="E8264" s="22"/>
      <c r="F8264" s="33"/>
      <c r="G8264" s="69" t="str">
        <f t="shared" si="128"/>
        <v/>
      </c>
    </row>
    <row r="8265" spans="1:7" ht="19.5" thickTop="1" thickBot="1">
      <c r="A8265" s="22"/>
      <c r="B8265" s="22"/>
      <c r="C8265" s="22" t="str">
        <f>IF(B8265&gt;0,VLOOKUP(B8265,'الموردين والمخازن'!$A$9:$L$10006,2,0)," ")</f>
        <v xml:space="preserve"> </v>
      </c>
      <c r="D8265" s="22"/>
      <c r="E8265" s="22"/>
      <c r="F8265" s="33"/>
      <c r="G8265" s="69" t="str">
        <f t="shared" ref="G8265:G8328" si="129">B8265&amp;A8265</f>
        <v/>
      </c>
    </row>
    <row r="8266" spans="1:7" ht="19.5" thickTop="1" thickBot="1">
      <c r="A8266" s="22"/>
      <c r="B8266" s="22"/>
      <c r="C8266" s="22" t="str">
        <f>IF(B8266&gt;0,VLOOKUP(B8266,'الموردين والمخازن'!$A$9:$L$10006,2,0)," ")</f>
        <v xml:space="preserve"> </v>
      </c>
      <c r="D8266" s="22"/>
      <c r="E8266" s="22"/>
      <c r="F8266" s="33"/>
      <c r="G8266" s="69" t="str">
        <f t="shared" si="129"/>
        <v/>
      </c>
    </row>
    <row r="8267" spans="1:7" ht="19.5" thickTop="1" thickBot="1">
      <c r="A8267" s="22"/>
      <c r="B8267" s="22"/>
      <c r="C8267" s="22" t="str">
        <f>IF(B8267&gt;0,VLOOKUP(B8267,'الموردين والمخازن'!$A$9:$L$10006,2,0)," ")</f>
        <v xml:space="preserve"> </v>
      </c>
      <c r="D8267" s="22"/>
      <c r="E8267" s="22"/>
      <c r="F8267" s="33"/>
      <c r="G8267" s="69" t="str">
        <f t="shared" si="129"/>
        <v/>
      </c>
    </row>
    <row r="8268" spans="1:7" ht="19.5" thickTop="1" thickBot="1">
      <c r="A8268" s="22"/>
      <c r="B8268" s="22"/>
      <c r="C8268" s="22" t="str">
        <f>IF(B8268&gt;0,VLOOKUP(B8268,'الموردين والمخازن'!$A$9:$L$10006,2,0)," ")</f>
        <v xml:space="preserve"> </v>
      </c>
      <c r="D8268" s="22"/>
      <c r="E8268" s="22"/>
      <c r="F8268" s="33"/>
      <c r="G8268" s="69" t="str">
        <f t="shared" si="129"/>
        <v/>
      </c>
    </row>
    <row r="8269" spans="1:7" ht="19.5" thickTop="1" thickBot="1">
      <c r="A8269" s="22"/>
      <c r="B8269" s="22"/>
      <c r="C8269" s="22" t="str">
        <f>IF(B8269&gt;0,VLOOKUP(B8269,'الموردين والمخازن'!$A$9:$L$10006,2,0)," ")</f>
        <v xml:space="preserve"> </v>
      </c>
      <c r="D8269" s="22"/>
      <c r="E8269" s="22"/>
      <c r="F8269" s="33"/>
      <c r="G8269" s="69" t="str">
        <f t="shared" si="129"/>
        <v/>
      </c>
    </row>
    <row r="8270" spans="1:7" ht="19.5" thickTop="1" thickBot="1">
      <c r="A8270" s="22"/>
      <c r="B8270" s="22"/>
      <c r="C8270" s="22" t="str">
        <f>IF(B8270&gt;0,VLOOKUP(B8270,'الموردين والمخازن'!$A$9:$L$10006,2,0)," ")</f>
        <v xml:space="preserve"> </v>
      </c>
      <c r="D8270" s="22"/>
      <c r="E8270" s="22"/>
      <c r="F8270" s="33"/>
      <c r="G8270" s="69" t="str">
        <f t="shared" si="129"/>
        <v/>
      </c>
    </row>
    <row r="8271" spans="1:7" ht="19.5" thickTop="1" thickBot="1">
      <c r="A8271" s="22"/>
      <c r="B8271" s="22"/>
      <c r="C8271" s="22" t="str">
        <f>IF(B8271&gt;0,VLOOKUP(B8271,'الموردين والمخازن'!$A$9:$L$10006,2,0)," ")</f>
        <v xml:space="preserve"> </v>
      </c>
      <c r="D8271" s="22"/>
      <c r="E8271" s="22"/>
      <c r="F8271" s="33"/>
      <c r="G8271" s="69" t="str">
        <f t="shared" si="129"/>
        <v/>
      </c>
    </row>
    <row r="8272" spans="1:7" ht="19.5" thickTop="1" thickBot="1">
      <c r="A8272" s="22"/>
      <c r="B8272" s="22"/>
      <c r="C8272" s="22" t="str">
        <f>IF(B8272&gt;0,VLOOKUP(B8272,'الموردين والمخازن'!$A$9:$L$10006,2,0)," ")</f>
        <v xml:space="preserve"> </v>
      </c>
      <c r="D8272" s="22"/>
      <c r="E8272" s="22"/>
      <c r="F8272" s="33"/>
      <c r="G8272" s="69" t="str">
        <f t="shared" si="129"/>
        <v/>
      </c>
    </row>
    <row r="8273" spans="1:7" ht="19.5" thickTop="1" thickBot="1">
      <c r="A8273" s="22"/>
      <c r="B8273" s="22"/>
      <c r="C8273" s="22" t="str">
        <f>IF(B8273&gt;0,VLOOKUP(B8273,'الموردين والمخازن'!$A$9:$L$10006,2,0)," ")</f>
        <v xml:space="preserve"> </v>
      </c>
      <c r="D8273" s="22"/>
      <c r="E8273" s="22"/>
      <c r="F8273" s="33"/>
      <c r="G8273" s="69" t="str">
        <f t="shared" si="129"/>
        <v/>
      </c>
    </row>
    <row r="8274" spans="1:7" ht="19.5" thickTop="1" thickBot="1">
      <c r="A8274" s="22"/>
      <c r="B8274" s="22"/>
      <c r="C8274" s="22" t="str">
        <f>IF(B8274&gt;0,VLOOKUP(B8274,'الموردين والمخازن'!$A$9:$L$10006,2,0)," ")</f>
        <v xml:space="preserve"> </v>
      </c>
      <c r="D8274" s="22"/>
      <c r="E8274" s="22"/>
      <c r="F8274" s="33"/>
      <c r="G8274" s="69" t="str">
        <f t="shared" si="129"/>
        <v/>
      </c>
    </row>
    <row r="8275" spans="1:7" ht="19.5" thickTop="1" thickBot="1">
      <c r="A8275" s="22"/>
      <c r="B8275" s="22"/>
      <c r="C8275" s="22" t="str">
        <f>IF(B8275&gt;0,VLOOKUP(B8275,'الموردين والمخازن'!$A$9:$L$10006,2,0)," ")</f>
        <v xml:space="preserve"> </v>
      </c>
      <c r="D8275" s="22"/>
      <c r="E8275" s="22"/>
      <c r="F8275" s="33"/>
      <c r="G8275" s="69" t="str">
        <f t="shared" si="129"/>
        <v/>
      </c>
    </row>
    <row r="8276" spans="1:7" ht="19.5" thickTop="1" thickBot="1">
      <c r="A8276" s="22"/>
      <c r="B8276" s="22"/>
      <c r="C8276" s="22" t="str">
        <f>IF(B8276&gt;0,VLOOKUP(B8276,'الموردين والمخازن'!$A$9:$L$10006,2,0)," ")</f>
        <v xml:space="preserve"> </v>
      </c>
      <c r="D8276" s="22"/>
      <c r="E8276" s="22"/>
      <c r="F8276" s="33"/>
      <c r="G8276" s="69" t="str">
        <f t="shared" si="129"/>
        <v/>
      </c>
    </row>
    <row r="8277" spans="1:7" ht="19.5" thickTop="1" thickBot="1">
      <c r="A8277" s="22"/>
      <c r="B8277" s="22"/>
      <c r="C8277" s="22" t="str">
        <f>IF(B8277&gt;0,VLOOKUP(B8277,'الموردين والمخازن'!$A$9:$L$10006,2,0)," ")</f>
        <v xml:space="preserve"> </v>
      </c>
      <c r="D8277" s="22"/>
      <c r="E8277" s="22"/>
      <c r="F8277" s="33"/>
      <c r="G8277" s="69" t="str">
        <f t="shared" si="129"/>
        <v/>
      </c>
    </row>
    <row r="8278" spans="1:7" ht="19.5" thickTop="1" thickBot="1">
      <c r="A8278" s="22"/>
      <c r="B8278" s="22"/>
      <c r="C8278" s="22" t="str">
        <f>IF(B8278&gt;0,VLOOKUP(B8278,'الموردين والمخازن'!$A$9:$L$10006,2,0)," ")</f>
        <v xml:space="preserve"> </v>
      </c>
      <c r="D8278" s="22"/>
      <c r="E8278" s="22"/>
      <c r="F8278" s="33"/>
      <c r="G8278" s="69" t="str">
        <f t="shared" si="129"/>
        <v/>
      </c>
    </row>
    <row r="8279" spans="1:7" ht="19.5" thickTop="1" thickBot="1">
      <c r="A8279" s="22"/>
      <c r="B8279" s="22"/>
      <c r="C8279" s="22" t="str">
        <f>IF(B8279&gt;0,VLOOKUP(B8279,'الموردين والمخازن'!$A$9:$L$10006,2,0)," ")</f>
        <v xml:space="preserve"> </v>
      </c>
      <c r="D8279" s="22"/>
      <c r="E8279" s="22"/>
      <c r="F8279" s="33"/>
      <c r="G8279" s="69" t="str">
        <f t="shared" si="129"/>
        <v/>
      </c>
    </row>
    <row r="8280" spans="1:7" ht="19.5" thickTop="1" thickBot="1">
      <c r="A8280" s="22"/>
      <c r="B8280" s="22"/>
      <c r="C8280" s="22" t="str">
        <f>IF(B8280&gt;0,VLOOKUP(B8280,'الموردين والمخازن'!$A$9:$L$10006,2,0)," ")</f>
        <v xml:space="preserve"> </v>
      </c>
      <c r="D8280" s="22"/>
      <c r="E8280" s="22"/>
      <c r="F8280" s="33"/>
      <c r="G8280" s="69" t="str">
        <f t="shared" si="129"/>
        <v/>
      </c>
    </row>
    <row r="8281" spans="1:7" ht="19.5" thickTop="1" thickBot="1">
      <c r="A8281" s="22"/>
      <c r="B8281" s="22"/>
      <c r="C8281" s="22" t="str">
        <f>IF(B8281&gt;0,VLOOKUP(B8281,'الموردين والمخازن'!$A$9:$L$10006,2,0)," ")</f>
        <v xml:space="preserve"> </v>
      </c>
      <c r="D8281" s="22"/>
      <c r="E8281" s="22"/>
      <c r="F8281" s="33"/>
      <c r="G8281" s="69" t="str">
        <f t="shared" si="129"/>
        <v/>
      </c>
    </row>
    <row r="8282" spans="1:7" ht="19.5" thickTop="1" thickBot="1">
      <c r="A8282" s="22"/>
      <c r="B8282" s="22"/>
      <c r="C8282" s="22" t="str">
        <f>IF(B8282&gt;0,VLOOKUP(B8282,'الموردين والمخازن'!$A$9:$L$10006,2,0)," ")</f>
        <v xml:space="preserve"> </v>
      </c>
      <c r="D8282" s="22"/>
      <c r="E8282" s="22"/>
      <c r="F8282" s="33"/>
      <c r="G8282" s="69" t="str">
        <f t="shared" si="129"/>
        <v/>
      </c>
    </row>
    <row r="8283" spans="1:7" ht="19.5" thickTop="1" thickBot="1">
      <c r="A8283" s="22"/>
      <c r="B8283" s="22"/>
      <c r="C8283" s="22" t="str">
        <f>IF(B8283&gt;0,VLOOKUP(B8283,'الموردين والمخازن'!$A$9:$L$10006,2,0)," ")</f>
        <v xml:space="preserve"> </v>
      </c>
      <c r="D8283" s="22"/>
      <c r="E8283" s="22"/>
      <c r="F8283" s="33"/>
      <c r="G8283" s="69" t="str">
        <f t="shared" si="129"/>
        <v/>
      </c>
    </row>
    <row r="8284" spans="1:7" ht="19.5" thickTop="1" thickBot="1">
      <c r="A8284" s="22"/>
      <c r="B8284" s="22"/>
      <c r="C8284" s="22" t="str">
        <f>IF(B8284&gt;0,VLOOKUP(B8284,'الموردين والمخازن'!$A$9:$L$10006,2,0)," ")</f>
        <v xml:space="preserve"> </v>
      </c>
      <c r="D8284" s="22"/>
      <c r="E8284" s="22"/>
      <c r="F8284" s="33"/>
      <c r="G8284" s="69" t="str">
        <f t="shared" si="129"/>
        <v/>
      </c>
    </row>
    <row r="8285" spans="1:7" ht="19.5" thickTop="1" thickBot="1">
      <c r="A8285" s="22"/>
      <c r="B8285" s="22"/>
      <c r="C8285" s="22" t="str">
        <f>IF(B8285&gt;0,VLOOKUP(B8285,'الموردين والمخازن'!$A$9:$L$10006,2,0)," ")</f>
        <v xml:space="preserve"> </v>
      </c>
      <c r="D8285" s="22"/>
      <c r="E8285" s="22"/>
      <c r="F8285" s="33"/>
      <c r="G8285" s="69" t="str">
        <f t="shared" si="129"/>
        <v/>
      </c>
    </row>
    <row r="8286" spans="1:7" ht="19.5" thickTop="1" thickBot="1">
      <c r="A8286" s="22"/>
      <c r="B8286" s="22"/>
      <c r="C8286" s="22" t="str">
        <f>IF(B8286&gt;0,VLOOKUP(B8286,'الموردين والمخازن'!$A$9:$L$10006,2,0)," ")</f>
        <v xml:space="preserve"> </v>
      </c>
      <c r="D8286" s="22"/>
      <c r="E8286" s="22"/>
      <c r="F8286" s="33"/>
      <c r="G8286" s="69" t="str">
        <f t="shared" si="129"/>
        <v/>
      </c>
    </row>
    <row r="8287" spans="1:7" ht="19.5" thickTop="1" thickBot="1">
      <c r="A8287" s="22"/>
      <c r="B8287" s="22"/>
      <c r="C8287" s="22" t="str">
        <f>IF(B8287&gt;0,VLOOKUP(B8287,'الموردين والمخازن'!$A$9:$L$10006,2,0)," ")</f>
        <v xml:space="preserve"> </v>
      </c>
      <c r="D8287" s="22"/>
      <c r="E8287" s="22"/>
      <c r="F8287" s="33"/>
      <c r="G8287" s="69" t="str">
        <f t="shared" si="129"/>
        <v/>
      </c>
    </row>
    <row r="8288" spans="1:7" ht="19.5" thickTop="1" thickBot="1">
      <c r="A8288" s="22"/>
      <c r="B8288" s="22"/>
      <c r="C8288" s="22" t="str">
        <f>IF(B8288&gt;0,VLOOKUP(B8288,'الموردين والمخازن'!$A$9:$L$10006,2,0)," ")</f>
        <v xml:space="preserve"> </v>
      </c>
      <c r="D8288" s="22"/>
      <c r="E8288" s="22"/>
      <c r="F8288" s="33"/>
      <c r="G8288" s="69" t="str">
        <f t="shared" si="129"/>
        <v/>
      </c>
    </row>
    <row r="8289" spans="1:7" ht="19.5" thickTop="1" thickBot="1">
      <c r="A8289" s="22"/>
      <c r="B8289" s="22"/>
      <c r="C8289" s="22" t="str">
        <f>IF(B8289&gt;0,VLOOKUP(B8289,'الموردين والمخازن'!$A$9:$L$10006,2,0)," ")</f>
        <v xml:space="preserve"> </v>
      </c>
      <c r="D8289" s="22"/>
      <c r="E8289" s="22"/>
      <c r="F8289" s="33"/>
      <c r="G8289" s="69" t="str">
        <f t="shared" si="129"/>
        <v/>
      </c>
    </row>
    <row r="8290" spans="1:7" ht="19.5" thickTop="1" thickBot="1">
      <c r="A8290" s="22"/>
      <c r="B8290" s="22"/>
      <c r="C8290" s="22" t="str">
        <f>IF(B8290&gt;0,VLOOKUP(B8290,'الموردين والمخازن'!$A$9:$L$10006,2,0)," ")</f>
        <v xml:space="preserve"> </v>
      </c>
      <c r="D8290" s="22"/>
      <c r="E8290" s="22"/>
      <c r="F8290" s="33"/>
      <c r="G8290" s="69" t="str">
        <f t="shared" si="129"/>
        <v/>
      </c>
    </row>
    <row r="8291" spans="1:7" ht="19.5" thickTop="1" thickBot="1">
      <c r="A8291" s="22"/>
      <c r="B8291" s="22"/>
      <c r="C8291" s="22" t="str">
        <f>IF(B8291&gt;0,VLOOKUP(B8291,'الموردين والمخازن'!$A$9:$L$10006,2,0)," ")</f>
        <v xml:space="preserve"> </v>
      </c>
      <c r="D8291" s="22"/>
      <c r="E8291" s="22"/>
      <c r="F8291" s="33"/>
      <c r="G8291" s="69" t="str">
        <f t="shared" si="129"/>
        <v/>
      </c>
    </row>
    <row r="8292" spans="1:7" ht="19.5" thickTop="1" thickBot="1">
      <c r="A8292" s="22"/>
      <c r="B8292" s="22"/>
      <c r="C8292" s="22" t="str">
        <f>IF(B8292&gt;0,VLOOKUP(B8292,'الموردين والمخازن'!$A$9:$L$10006,2,0)," ")</f>
        <v xml:space="preserve"> </v>
      </c>
      <c r="D8292" s="22"/>
      <c r="E8292" s="22"/>
      <c r="F8292" s="33"/>
      <c r="G8292" s="69" t="str">
        <f t="shared" si="129"/>
        <v/>
      </c>
    </row>
    <row r="8293" spans="1:7" ht="19.5" thickTop="1" thickBot="1">
      <c r="A8293" s="22"/>
      <c r="B8293" s="22"/>
      <c r="C8293" s="22" t="str">
        <f>IF(B8293&gt;0,VLOOKUP(B8293,'الموردين والمخازن'!$A$9:$L$10006,2,0)," ")</f>
        <v xml:space="preserve"> </v>
      </c>
      <c r="D8293" s="22"/>
      <c r="E8293" s="22"/>
      <c r="F8293" s="33"/>
      <c r="G8293" s="69" t="str">
        <f t="shared" si="129"/>
        <v/>
      </c>
    </row>
    <row r="8294" spans="1:7" ht="19.5" thickTop="1" thickBot="1">
      <c r="A8294" s="22"/>
      <c r="B8294" s="22"/>
      <c r="C8294" s="22" t="str">
        <f>IF(B8294&gt;0,VLOOKUP(B8294,'الموردين والمخازن'!$A$9:$L$10006,2,0)," ")</f>
        <v xml:space="preserve"> </v>
      </c>
      <c r="D8294" s="22"/>
      <c r="E8294" s="22"/>
      <c r="F8294" s="33"/>
      <c r="G8294" s="69" t="str">
        <f t="shared" si="129"/>
        <v/>
      </c>
    </row>
    <row r="8295" spans="1:7" ht="19.5" thickTop="1" thickBot="1">
      <c r="A8295" s="22"/>
      <c r="B8295" s="22"/>
      <c r="C8295" s="22" t="str">
        <f>IF(B8295&gt;0,VLOOKUP(B8295,'الموردين والمخازن'!$A$9:$L$10006,2,0)," ")</f>
        <v xml:space="preserve"> </v>
      </c>
      <c r="D8295" s="22"/>
      <c r="E8295" s="22"/>
      <c r="F8295" s="33"/>
      <c r="G8295" s="69" t="str">
        <f t="shared" si="129"/>
        <v/>
      </c>
    </row>
    <row r="8296" spans="1:7" ht="19.5" thickTop="1" thickBot="1">
      <c r="A8296" s="22"/>
      <c r="B8296" s="22"/>
      <c r="C8296" s="22" t="str">
        <f>IF(B8296&gt;0,VLOOKUP(B8296,'الموردين والمخازن'!$A$9:$L$10006,2,0)," ")</f>
        <v xml:space="preserve"> </v>
      </c>
      <c r="D8296" s="22"/>
      <c r="E8296" s="22"/>
      <c r="F8296" s="33"/>
      <c r="G8296" s="69" t="str">
        <f t="shared" si="129"/>
        <v/>
      </c>
    </row>
    <row r="8297" spans="1:7" ht="19.5" thickTop="1" thickBot="1">
      <c r="A8297" s="22"/>
      <c r="B8297" s="22"/>
      <c r="C8297" s="22" t="str">
        <f>IF(B8297&gt;0,VLOOKUP(B8297,'الموردين والمخازن'!$A$9:$L$10006,2,0)," ")</f>
        <v xml:space="preserve"> </v>
      </c>
      <c r="D8297" s="22"/>
      <c r="E8297" s="22"/>
      <c r="F8297" s="33"/>
      <c r="G8297" s="69" t="str">
        <f t="shared" si="129"/>
        <v/>
      </c>
    </row>
    <row r="8298" spans="1:7" ht="19.5" thickTop="1" thickBot="1">
      <c r="A8298" s="22"/>
      <c r="B8298" s="22"/>
      <c r="C8298" s="22" t="str">
        <f>IF(B8298&gt;0,VLOOKUP(B8298,'الموردين والمخازن'!$A$9:$L$10006,2,0)," ")</f>
        <v xml:space="preserve"> </v>
      </c>
      <c r="D8298" s="22"/>
      <c r="E8298" s="22"/>
      <c r="F8298" s="33"/>
      <c r="G8298" s="69" t="str">
        <f t="shared" si="129"/>
        <v/>
      </c>
    </row>
    <row r="8299" spans="1:7" ht="19.5" thickTop="1" thickBot="1">
      <c r="A8299" s="22"/>
      <c r="B8299" s="22"/>
      <c r="C8299" s="22" t="str">
        <f>IF(B8299&gt;0,VLOOKUP(B8299,'الموردين والمخازن'!$A$9:$L$10006,2,0)," ")</f>
        <v xml:space="preserve"> </v>
      </c>
      <c r="D8299" s="22"/>
      <c r="E8299" s="22"/>
      <c r="F8299" s="33"/>
      <c r="G8299" s="69" t="str">
        <f t="shared" si="129"/>
        <v/>
      </c>
    </row>
    <row r="8300" spans="1:7" ht="19.5" thickTop="1" thickBot="1">
      <c r="A8300" s="22"/>
      <c r="B8300" s="22"/>
      <c r="C8300" s="22" t="str">
        <f>IF(B8300&gt;0,VLOOKUP(B8300,'الموردين والمخازن'!$A$9:$L$10006,2,0)," ")</f>
        <v xml:space="preserve"> </v>
      </c>
      <c r="D8300" s="22"/>
      <c r="E8300" s="22"/>
      <c r="F8300" s="33"/>
      <c r="G8300" s="69" t="str">
        <f t="shared" si="129"/>
        <v/>
      </c>
    </row>
    <row r="8301" spans="1:7" ht="19.5" thickTop="1" thickBot="1">
      <c r="A8301" s="22"/>
      <c r="B8301" s="22"/>
      <c r="C8301" s="22" t="str">
        <f>IF(B8301&gt;0,VLOOKUP(B8301,'الموردين والمخازن'!$A$9:$L$10006,2,0)," ")</f>
        <v xml:space="preserve"> </v>
      </c>
      <c r="D8301" s="22"/>
      <c r="E8301" s="22"/>
      <c r="F8301" s="33"/>
      <c r="G8301" s="69" t="str">
        <f t="shared" si="129"/>
        <v/>
      </c>
    </row>
    <row r="8302" spans="1:7" ht="19.5" thickTop="1" thickBot="1">
      <c r="A8302" s="22"/>
      <c r="B8302" s="22"/>
      <c r="C8302" s="22" t="str">
        <f>IF(B8302&gt;0,VLOOKUP(B8302,'الموردين والمخازن'!$A$9:$L$10006,2,0)," ")</f>
        <v xml:space="preserve"> </v>
      </c>
      <c r="D8302" s="22"/>
      <c r="E8302" s="22"/>
      <c r="F8302" s="33"/>
      <c r="G8302" s="69" t="str">
        <f t="shared" si="129"/>
        <v/>
      </c>
    </row>
    <row r="8303" spans="1:7" ht="19.5" thickTop="1" thickBot="1">
      <c r="A8303" s="22"/>
      <c r="B8303" s="22"/>
      <c r="C8303" s="22" t="str">
        <f>IF(B8303&gt;0,VLOOKUP(B8303,'الموردين والمخازن'!$A$9:$L$10006,2,0)," ")</f>
        <v xml:space="preserve"> </v>
      </c>
      <c r="D8303" s="22"/>
      <c r="E8303" s="22"/>
      <c r="F8303" s="33"/>
      <c r="G8303" s="69" t="str">
        <f t="shared" si="129"/>
        <v/>
      </c>
    </row>
    <row r="8304" spans="1:7" ht="19.5" thickTop="1" thickBot="1">
      <c r="A8304" s="22"/>
      <c r="B8304" s="22"/>
      <c r="C8304" s="22" t="str">
        <f>IF(B8304&gt;0,VLOOKUP(B8304,'الموردين والمخازن'!$A$9:$L$10006,2,0)," ")</f>
        <v xml:space="preserve"> </v>
      </c>
      <c r="D8304" s="22"/>
      <c r="E8304" s="22"/>
      <c r="F8304" s="33"/>
      <c r="G8304" s="69" t="str">
        <f t="shared" si="129"/>
        <v/>
      </c>
    </row>
    <row r="8305" spans="1:7" ht="19.5" thickTop="1" thickBot="1">
      <c r="A8305" s="22"/>
      <c r="B8305" s="22"/>
      <c r="C8305" s="22" t="str">
        <f>IF(B8305&gt;0,VLOOKUP(B8305,'الموردين والمخازن'!$A$9:$L$10006,2,0)," ")</f>
        <v xml:space="preserve"> </v>
      </c>
      <c r="D8305" s="22"/>
      <c r="E8305" s="22"/>
      <c r="F8305" s="33"/>
      <c r="G8305" s="69" t="str">
        <f t="shared" si="129"/>
        <v/>
      </c>
    </row>
    <row r="8306" spans="1:7" ht="19.5" thickTop="1" thickBot="1">
      <c r="A8306" s="22"/>
      <c r="B8306" s="22"/>
      <c r="C8306" s="22" t="str">
        <f>IF(B8306&gt;0,VLOOKUP(B8306,'الموردين والمخازن'!$A$9:$L$10006,2,0)," ")</f>
        <v xml:space="preserve"> </v>
      </c>
      <c r="D8306" s="22"/>
      <c r="E8306" s="22"/>
      <c r="F8306" s="33"/>
      <c r="G8306" s="69" t="str">
        <f t="shared" si="129"/>
        <v/>
      </c>
    </row>
    <row r="8307" spans="1:7" ht="19.5" thickTop="1" thickBot="1">
      <c r="A8307" s="22"/>
      <c r="B8307" s="22"/>
      <c r="C8307" s="22" t="str">
        <f>IF(B8307&gt;0,VLOOKUP(B8307,'الموردين والمخازن'!$A$9:$L$10006,2,0)," ")</f>
        <v xml:space="preserve"> </v>
      </c>
      <c r="D8307" s="22"/>
      <c r="E8307" s="22"/>
      <c r="F8307" s="33"/>
      <c r="G8307" s="69" t="str">
        <f t="shared" si="129"/>
        <v/>
      </c>
    </row>
    <row r="8308" spans="1:7" ht="19.5" thickTop="1" thickBot="1">
      <c r="A8308" s="22"/>
      <c r="B8308" s="22"/>
      <c r="C8308" s="22" t="str">
        <f>IF(B8308&gt;0,VLOOKUP(B8308,'الموردين والمخازن'!$A$9:$L$10006,2,0)," ")</f>
        <v xml:space="preserve"> </v>
      </c>
      <c r="D8308" s="22"/>
      <c r="E8308" s="22"/>
      <c r="F8308" s="33"/>
      <c r="G8308" s="69" t="str">
        <f t="shared" si="129"/>
        <v/>
      </c>
    </row>
    <row r="8309" spans="1:7" ht="19.5" thickTop="1" thickBot="1">
      <c r="A8309" s="22"/>
      <c r="B8309" s="22"/>
      <c r="C8309" s="22" t="str">
        <f>IF(B8309&gt;0,VLOOKUP(B8309,'الموردين والمخازن'!$A$9:$L$10006,2,0)," ")</f>
        <v xml:space="preserve"> </v>
      </c>
      <c r="D8309" s="22"/>
      <c r="E8309" s="22"/>
      <c r="F8309" s="33"/>
      <c r="G8309" s="69" t="str">
        <f t="shared" si="129"/>
        <v/>
      </c>
    </row>
    <row r="8310" spans="1:7" ht="19.5" thickTop="1" thickBot="1">
      <c r="A8310" s="22"/>
      <c r="B8310" s="22"/>
      <c r="C8310" s="22" t="str">
        <f>IF(B8310&gt;0,VLOOKUP(B8310,'الموردين والمخازن'!$A$9:$L$10006,2,0)," ")</f>
        <v xml:space="preserve"> </v>
      </c>
      <c r="D8310" s="22"/>
      <c r="E8310" s="22"/>
      <c r="F8310" s="33"/>
      <c r="G8310" s="69" t="str">
        <f t="shared" si="129"/>
        <v/>
      </c>
    </row>
    <row r="8311" spans="1:7" ht="19.5" thickTop="1" thickBot="1">
      <c r="A8311" s="22"/>
      <c r="B8311" s="22"/>
      <c r="C8311" s="22" t="str">
        <f>IF(B8311&gt;0,VLOOKUP(B8311,'الموردين والمخازن'!$A$9:$L$10006,2,0)," ")</f>
        <v xml:space="preserve"> </v>
      </c>
      <c r="D8311" s="22"/>
      <c r="E8311" s="22"/>
      <c r="F8311" s="33"/>
      <c r="G8311" s="69" t="str">
        <f t="shared" si="129"/>
        <v/>
      </c>
    </row>
    <row r="8312" spans="1:7" ht="19.5" thickTop="1" thickBot="1">
      <c r="A8312" s="22"/>
      <c r="B8312" s="22"/>
      <c r="C8312" s="22" t="str">
        <f>IF(B8312&gt;0,VLOOKUP(B8312,'الموردين والمخازن'!$A$9:$L$10006,2,0)," ")</f>
        <v xml:space="preserve"> </v>
      </c>
      <c r="D8312" s="22"/>
      <c r="E8312" s="22"/>
      <c r="F8312" s="33"/>
      <c r="G8312" s="69" t="str">
        <f t="shared" si="129"/>
        <v/>
      </c>
    </row>
    <row r="8313" spans="1:7" ht="19.5" thickTop="1" thickBot="1">
      <c r="A8313" s="22"/>
      <c r="B8313" s="22"/>
      <c r="C8313" s="22" t="str">
        <f>IF(B8313&gt;0,VLOOKUP(B8313,'الموردين والمخازن'!$A$9:$L$10006,2,0)," ")</f>
        <v xml:space="preserve"> </v>
      </c>
      <c r="D8313" s="22"/>
      <c r="E8313" s="22"/>
      <c r="F8313" s="33"/>
      <c r="G8313" s="69" t="str">
        <f t="shared" si="129"/>
        <v/>
      </c>
    </row>
    <row r="8314" spans="1:7" ht="19.5" thickTop="1" thickBot="1">
      <c r="A8314" s="22"/>
      <c r="B8314" s="22"/>
      <c r="C8314" s="22" t="str">
        <f>IF(B8314&gt;0,VLOOKUP(B8314,'الموردين والمخازن'!$A$9:$L$10006,2,0)," ")</f>
        <v xml:space="preserve"> </v>
      </c>
      <c r="D8314" s="22"/>
      <c r="E8314" s="22"/>
      <c r="F8314" s="33"/>
      <c r="G8314" s="69" t="str">
        <f t="shared" si="129"/>
        <v/>
      </c>
    </row>
    <row r="8315" spans="1:7" ht="19.5" thickTop="1" thickBot="1">
      <c r="A8315" s="22"/>
      <c r="B8315" s="22"/>
      <c r="C8315" s="22" t="str">
        <f>IF(B8315&gt;0,VLOOKUP(B8315,'الموردين والمخازن'!$A$9:$L$10006,2,0)," ")</f>
        <v xml:space="preserve"> </v>
      </c>
      <c r="D8315" s="22"/>
      <c r="E8315" s="22"/>
      <c r="F8315" s="33"/>
      <c r="G8315" s="69" t="str">
        <f t="shared" si="129"/>
        <v/>
      </c>
    </row>
    <row r="8316" spans="1:7" ht="19.5" thickTop="1" thickBot="1">
      <c r="A8316" s="22"/>
      <c r="B8316" s="22"/>
      <c r="C8316" s="22" t="str">
        <f>IF(B8316&gt;0,VLOOKUP(B8316,'الموردين والمخازن'!$A$9:$L$10006,2,0)," ")</f>
        <v xml:space="preserve"> </v>
      </c>
      <c r="D8316" s="22"/>
      <c r="E8316" s="22"/>
      <c r="F8316" s="33"/>
      <c r="G8316" s="69" t="str">
        <f t="shared" si="129"/>
        <v/>
      </c>
    </row>
    <row r="8317" spans="1:7" ht="19.5" thickTop="1" thickBot="1">
      <c r="A8317" s="22"/>
      <c r="B8317" s="22"/>
      <c r="C8317" s="22" t="str">
        <f>IF(B8317&gt;0,VLOOKUP(B8317,'الموردين والمخازن'!$A$9:$L$10006,2,0)," ")</f>
        <v xml:space="preserve"> </v>
      </c>
      <c r="D8317" s="22"/>
      <c r="E8317" s="22"/>
      <c r="F8317" s="33"/>
      <c r="G8317" s="69" t="str">
        <f t="shared" si="129"/>
        <v/>
      </c>
    </row>
    <row r="8318" spans="1:7" ht="19.5" thickTop="1" thickBot="1">
      <c r="A8318" s="22"/>
      <c r="B8318" s="22"/>
      <c r="C8318" s="22" t="str">
        <f>IF(B8318&gt;0,VLOOKUP(B8318,'الموردين والمخازن'!$A$9:$L$10006,2,0)," ")</f>
        <v xml:space="preserve"> </v>
      </c>
      <c r="D8318" s="22"/>
      <c r="E8318" s="22"/>
      <c r="F8318" s="33"/>
      <c r="G8318" s="69" t="str">
        <f t="shared" si="129"/>
        <v/>
      </c>
    </row>
    <row r="8319" spans="1:7" ht="19.5" thickTop="1" thickBot="1">
      <c r="A8319" s="22"/>
      <c r="B8319" s="22"/>
      <c r="C8319" s="22" t="str">
        <f>IF(B8319&gt;0,VLOOKUP(B8319,'الموردين والمخازن'!$A$9:$L$10006,2,0)," ")</f>
        <v xml:space="preserve"> </v>
      </c>
      <c r="D8319" s="22"/>
      <c r="E8319" s="22"/>
      <c r="F8319" s="33"/>
      <c r="G8319" s="69" t="str">
        <f t="shared" si="129"/>
        <v/>
      </c>
    </row>
    <row r="8320" spans="1:7" ht="19.5" thickTop="1" thickBot="1">
      <c r="A8320" s="22"/>
      <c r="B8320" s="22"/>
      <c r="C8320" s="22" t="str">
        <f>IF(B8320&gt;0,VLOOKUP(B8320,'الموردين والمخازن'!$A$9:$L$10006,2,0)," ")</f>
        <v xml:space="preserve"> </v>
      </c>
      <c r="D8320" s="22"/>
      <c r="E8320" s="22"/>
      <c r="F8320" s="33"/>
      <c r="G8320" s="69" t="str">
        <f t="shared" si="129"/>
        <v/>
      </c>
    </row>
    <row r="8321" spans="1:7" ht="19.5" thickTop="1" thickBot="1">
      <c r="A8321" s="22"/>
      <c r="B8321" s="22"/>
      <c r="C8321" s="22" t="str">
        <f>IF(B8321&gt;0,VLOOKUP(B8321,'الموردين والمخازن'!$A$9:$L$10006,2,0)," ")</f>
        <v xml:space="preserve"> </v>
      </c>
      <c r="D8321" s="22"/>
      <c r="E8321" s="22"/>
      <c r="F8321" s="33"/>
      <c r="G8321" s="69" t="str">
        <f t="shared" si="129"/>
        <v/>
      </c>
    </row>
    <row r="8322" spans="1:7" ht="19.5" thickTop="1" thickBot="1">
      <c r="A8322" s="22"/>
      <c r="B8322" s="22"/>
      <c r="C8322" s="22" t="str">
        <f>IF(B8322&gt;0,VLOOKUP(B8322,'الموردين والمخازن'!$A$9:$L$10006,2,0)," ")</f>
        <v xml:space="preserve"> </v>
      </c>
      <c r="D8322" s="22"/>
      <c r="E8322" s="22"/>
      <c r="F8322" s="33"/>
      <c r="G8322" s="69" t="str">
        <f t="shared" si="129"/>
        <v/>
      </c>
    </row>
    <row r="8323" spans="1:7" ht="19.5" thickTop="1" thickBot="1">
      <c r="A8323" s="22"/>
      <c r="B8323" s="22"/>
      <c r="C8323" s="22" t="str">
        <f>IF(B8323&gt;0,VLOOKUP(B8323,'الموردين والمخازن'!$A$9:$L$10006,2,0)," ")</f>
        <v xml:space="preserve"> </v>
      </c>
      <c r="D8323" s="22"/>
      <c r="E8323" s="22"/>
      <c r="F8323" s="33"/>
      <c r="G8323" s="69" t="str">
        <f t="shared" si="129"/>
        <v/>
      </c>
    </row>
    <row r="8324" spans="1:7" ht="19.5" thickTop="1" thickBot="1">
      <c r="A8324" s="22"/>
      <c r="B8324" s="22"/>
      <c r="C8324" s="22" t="str">
        <f>IF(B8324&gt;0,VLOOKUP(B8324,'الموردين والمخازن'!$A$9:$L$10006,2,0)," ")</f>
        <v xml:space="preserve"> </v>
      </c>
      <c r="D8324" s="22"/>
      <c r="E8324" s="22"/>
      <c r="F8324" s="33"/>
      <c r="G8324" s="69" t="str">
        <f t="shared" si="129"/>
        <v/>
      </c>
    </row>
    <row r="8325" spans="1:7" ht="19.5" thickTop="1" thickBot="1">
      <c r="A8325" s="22"/>
      <c r="B8325" s="22"/>
      <c r="C8325" s="22" t="str">
        <f>IF(B8325&gt;0,VLOOKUP(B8325,'الموردين والمخازن'!$A$9:$L$10006,2,0)," ")</f>
        <v xml:space="preserve"> </v>
      </c>
      <c r="D8325" s="22"/>
      <c r="E8325" s="22"/>
      <c r="F8325" s="33"/>
      <c r="G8325" s="69" t="str">
        <f t="shared" si="129"/>
        <v/>
      </c>
    </row>
    <row r="8326" spans="1:7" ht="19.5" thickTop="1" thickBot="1">
      <c r="A8326" s="22"/>
      <c r="B8326" s="22"/>
      <c r="C8326" s="22" t="str">
        <f>IF(B8326&gt;0,VLOOKUP(B8326,'الموردين والمخازن'!$A$9:$L$10006,2,0)," ")</f>
        <v xml:space="preserve"> </v>
      </c>
      <c r="D8326" s="22"/>
      <c r="E8326" s="22"/>
      <c r="F8326" s="33"/>
      <c r="G8326" s="69" t="str">
        <f t="shared" si="129"/>
        <v/>
      </c>
    </row>
    <row r="8327" spans="1:7" ht="19.5" thickTop="1" thickBot="1">
      <c r="A8327" s="22"/>
      <c r="B8327" s="22"/>
      <c r="C8327" s="22" t="str">
        <f>IF(B8327&gt;0,VLOOKUP(B8327,'الموردين والمخازن'!$A$9:$L$10006,2,0)," ")</f>
        <v xml:space="preserve"> </v>
      </c>
      <c r="D8327" s="22"/>
      <c r="E8327" s="22"/>
      <c r="F8327" s="33"/>
      <c r="G8327" s="69" t="str">
        <f t="shared" si="129"/>
        <v/>
      </c>
    </row>
    <row r="8328" spans="1:7" ht="19.5" thickTop="1" thickBot="1">
      <c r="A8328" s="22"/>
      <c r="B8328" s="22"/>
      <c r="C8328" s="22" t="str">
        <f>IF(B8328&gt;0,VLOOKUP(B8328,'الموردين والمخازن'!$A$9:$L$10006,2,0)," ")</f>
        <v xml:space="preserve"> </v>
      </c>
      <c r="D8328" s="22"/>
      <c r="E8328" s="22"/>
      <c r="F8328" s="33"/>
      <c r="G8328" s="69" t="str">
        <f t="shared" si="129"/>
        <v/>
      </c>
    </row>
    <row r="8329" spans="1:7" ht="19.5" thickTop="1" thickBot="1">
      <c r="A8329" s="22"/>
      <c r="B8329" s="22"/>
      <c r="C8329" s="22" t="str">
        <f>IF(B8329&gt;0,VLOOKUP(B8329,'الموردين والمخازن'!$A$9:$L$10006,2,0)," ")</f>
        <v xml:space="preserve"> </v>
      </c>
      <c r="D8329" s="22"/>
      <c r="E8329" s="22"/>
      <c r="F8329" s="33"/>
      <c r="G8329" s="69" t="str">
        <f t="shared" ref="G8329:G8392" si="130">B8329&amp;A8329</f>
        <v/>
      </c>
    </row>
    <row r="8330" spans="1:7" ht="19.5" thickTop="1" thickBot="1">
      <c r="A8330" s="22"/>
      <c r="B8330" s="22"/>
      <c r="C8330" s="22" t="str">
        <f>IF(B8330&gt;0,VLOOKUP(B8330,'الموردين والمخازن'!$A$9:$L$10006,2,0)," ")</f>
        <v xml:space="preserve"> </v>
      </c>
      <c r="D8330" s="22"/>
      <c r="E8330" s="22"/>
      <c r="F8330" s="33"/>
      <c r="G8330" s="69" t="str">
        <f t="shared" si="130"/>
        <v/>
      </c>
    </row>
    <row r="8331" spans="1:7" ht="19.5" thickTop="1" thickBot="1">
      <c r="A8331" s="22"/>
      <c r="B8331" s="22"/>
      <c r="C8331" s="22" t="str">
        <f>IF(B8331&gt;0,VLOOKUP(B8331,'الموردين والمخازن'!$A$9:$L$10006,2,0)," ")</f>
        <v xml:space="preserve"> </v>
      </c>
      <c r="D8331" s="22"/>
      <c r="E8331" s="22"/>
      <c r="F8331" s="33"/>
      <c r="G8331" s="69" t="str">
        <f t="shared" si="130"/>
        <v/>
      </c>
    </row>
    <row r="8332" spans="1:7" ht="19.5" thickTop="1" thickBot="1">
      <c r="A8332" s="22"/>
      <c r="B8332" s="22"/>
      <c r="C8332" s="22" t="str">
        <f>IF(B8332&gt;0,VLOOKUP(B8332,'الموردين والمخازن'!$A$9:$L$10006,2,0)," ")</f>
        <v xml:space="preserve"> </v>
      </c>
      <c r="D8332" s="22"/>
      <c r="E8332" s="22"/>
      <c r="F8332" s="33"/>
      <c r="G8332" s="69" t="str">
        <f t="shared" si="130"/>
        <v/>
      </c>
    </row>
    <row r="8333" spans="1:7" ht="19.5" thickTop="1" thickBot="1">
      <c r="A8333" s="22"/>
      <c r="B8333" s="22"/>
      <c r="C8333" s="22" t="str">
        <f>IF(B8333&gt;0,VLOOKUP(B8333,'الموردين والمخازن'!$A$9:$L$10006,2,0)," ")</f>
        <v xml:space="preserve"> </v>
      </c>
      <c r="D8333" s="22"/>
      <c r="E8333" s="22"/>
      <c r="F8333" s="33"/>
      <c r="G8333" s="69" t="str">
        <f t="shared" si="130"/>
        <v/>
      </c>
    </row>
    <row r="8334" spans="1:7" ht="19.5" thickTop="1" thickBot="1">
      <c r="A8334" s="22"/>
      <c r="B8334" s="22"/>
      <c r="C8334" s="22" t="str">
        <f>IF(B8334&gt;0,VLOOKUP(B8334,'الموردين والمخازن'!$A$9:$L$10006,2,0)," ")</f>
        <v xml:space="preserve"> </v>
      </c>
      <c r="D8334" s="22"/>
      <c r="E8334" s="22"/>
      <c r="F8334" s="33"/>
      <c r="G8334" s="69" t="str">
        <f t="shared" si="130"/>
        <v/>
      </c>
    </row>
    <row r="8335" spans="1:7" ht="19.5" thickTop="1" thickBot="1">
      <c r="A8335" s="22"/>
      <c r="B8335" s="22"/>
      <c r="C8335" s="22" t="str">
        <f>IF(B8335&gt;0,VLOOKUP(B8335,'الموردين والمخازن'!$A$9:$L$10006,2,0)," ")</f>
        <v xml:space="preserve"> </v>
      </c>
      <c r="D8335" s="22"/>
      <c r="E8335" s="22"/>
      <c r="F8335" s="33"/>
      <c r="G8335" s="69" t="str">
        <f t="shared" si="130"/>
        <v/>
      </c>
    </row>
    <row r="8336" spans="1:7" ht="19.5" thickTop="1" thickBot="1">
      <c r="A8336" s="22"/>
      <c r="B8336" s="22"/>
      <c r="C8336" s="22" t="str">
        <f>IF(B8336&gt;0,VLOOKUP(B8336,'الموردين والمخازن'!$A$9:$L$10006,2,0)," ")</f>
        <v xml:space="preserve"> </v>
      </c>
      <c r="D8336" s="22"/>
      <c r="E8336" s="22"/>
      <c r="F8336" s="33"/>
      <c r="G8336" s="69" t="str">
        <f t="shared" si="130"/>
        <v/>
      </c>
    </row>
    <row r="8337" spans="1:7" ht="19.5" thickTop="1" thickBot="1">
      <c r="A8337" s="22"/>
      <c r="B8337" s="22"/>
      <c r="C8337" s="22" t="str">
        <f>IF(B8337&gt;0,VLOOKUP(B8337,'الموردين والمخازن'!$A$9:$L$10006,2,0)," ")</f>
        <v xml:space="preserve"> </v>
      </c>
      <c r="D8337" s="22"/>
      <c r="E8337" s="22"/>
      <c r="F8337" s="33"/>
      <c r="G8337" s="69" t="str">
        <f t="shared" si="130"/>
        <v/>
      </c>
    </row>
    <row r="8338" spans="1:7" ht="19.5" thickTop="1" thickBot="1">
      <c r="A8338" s="22"/>
      <c r="B8338" s="22"/>
      <c r="C8338" s="22" t="str">
        <f>IF(B8338&gt;0,VLOOKUP(B8338,'الموردين والمخازن'!$A$9:$L$10006,2,0)," ")</f>
        <v xml:space="preserve"> </v>
      </c>
      <c r="D8338" s="22"/>
      <c r="E8338" s="22"/>
      <c r="F8338" s="33"/>
      <c r="G8338" s="69" t="str">
        <f t="shared" si="130"/>
        <v/>
      </c>
    </row>
    <row r="8339" spans="1:7" ht="19.5" thickTop="1" thickBot="1">
      <c r="A8339" s="22"/>
      <c r="B8339" s="22"/>
      <c r="C8339" s="22" t="str">
        <f>IF(B8339&gt;0,VLOOKUP(B8339,'الموردين والمخازن'!$A$9:$L$10006,2,0)," ")</f>
        <v xml:space="preserve"> </v>
      </c>
      <c r="D8339" s="22"/>
      <c r="E8339" s="22"/>
      <c r="F8339" s="33"/>
      <c r="G8339" s="69" t="str">
        <f t="shared" si="130"/>
        <v/>
      </c>
    </row>
    <row r="8340" spans="1:7" ht="19.5" thickTop="1" thickBot="1">
      <c r="A8340" s="22"/>
      <c r="B8340" s="22"/>
      <c r="C8340" s="22" t="str">
        <f>IF(B8340&gt;0,VLOOKUP(B8340,'الموردين والمخازن'!$A$9:$L$10006,2,0)," ")</f>
        <v xml:space="preserve"> </v>
      </c>
      <c r="D8340" s="22"/>
      <c r="E8340" s="22"/>
      <c r="F8340" s="33"/>
      <c r="G8340" s="69" t="str">
        <f t="shared" si="130"/>
        <v/>
      </c>
    </row>
    <row r="8341" spans="1:7" ht="19.5" thickTop="1" thickBot="1">
      <c r="A8341" s="22"/>
      <c r="B8341" s="22"/>
      <c r="C8341" s="22" t="str">
        <f>IF(B8341&gt;0,VLOOKUP(B8341,'الموردين والمخازن'!$A$9:$L$10006,2,0)," ")</f>
        <v xml:space="preserve"> </v>
      </c>
      <c r="D8341" s="22"/>
      <c r="E8341" s="22"/>
      <c r="F8341" s="33"/>
      <c r="G8341" s="69" t="str">
        <f t="shared" si="130"/>
        <v/>
      </c>
    </row>
    <row r="8342" spans="1:7" ht="19.5" thickTop="1" thickBot="1">
      <c r="A8342" s="22"/>
      <c r="B8342" s="22"/>
      <c r="C8342" s="22" t="str">
        <f>IF(B8342&gt;0,VLOOKUP(B8342,'الموردين والمخازن'!$A$9:$L$10006,2,0)," ")</f>
        <v xml:space="preserve"> </v>
      </c>
      <c r="D8342" s="22"/>
      <c r="E8342" s="22"/>
      <c r="F8342" s="33"/>
      <c r="G8342" s="69" t="str">
        <f t="shared" si="130"/>
        <v/>
      </c>
    </row>
    <row r="8343" spans="1:7" ht="19.5" thickTop="1" thickBot="1">
      <c r="A8343" s="22"/>
      <c r="B8343" s="22"/>
      <c r="C8343" s="22" t="str">
        <f>IF(B8343&gt;0,VLOOKUP(B8343,'الموردين والمخازن'!$A$9:$L$10006,2,0)," ")</f>
        <v xml:space="preserve"> </v>
      </c>
      <c r="D8343" s="22"/>
      <c r="E8343" s="22"/>
      <c r="F8343" s="33"/>
      <c r="G8343" s="69" t="str">
        <f t="shared" si="130"/>
        <v/>
      </c>
    </row>
    <row r="8344" spans="1:7" ht="19.5" thickTop="1" thickBot="1">
      <c r="A8344" s="22"/>
      <c r="B8344" s="22"/>
      <c r="C8344" s="22" t="str">
        <f>IF(B8344&gt;0,VLOOKUP(B8344,'الموردين والمخازن'!$A$9:$L$10006,2,0)," ")</f>
        <v xml:space="preserve"> </v>
      </c>
      <c r="D8344" s="22"/>
      <c r="E8344" s="22"/>
      <c r="F8344" s="33"/>
      <c r="G8344" s="69" t="str">
        <f t="shared" si="130"/>
        <v/>
      </c>
    </row>
    <row r="8345" spans="1:7" ht="19.5" thickTop="1" thickBot="1">
      <c r="A8345" s="22"/>
      <c r="B8345" s="22"/>
      <c r="C8345" s="22" t="str">
        <f>IF(B8345&gt;0,VLOOKUP(B8345,'الموردين والمخازن'!$A$9:$L$10006,2,0)," ")</f>
        <v xml:space="preserve"> </v>
      </c>
      <c r="D8345" s="22"/>
      <c r="E8345" s="22"/>
      <c r="F8345" s="33"/>
      <c r="G8345" s="69" t="str">
        <f t="shared" si="130"/>
        <v/>
      </c>
    </row>
    <row r="8346" spans="1:7" ht="19.5" thickTop="1" thickBot="1">
      <c r="A8346" s="22"/>
      <c r="B8346" s="22"/>
      <c r="C8346" s="22" t="str">
        <f>IF(B8346&gt;0,VLOOKUP(B8346,'الموردين والمخازن'!$A$9:$L$10006,2,0)," ")</f>
        <v xml:space="preserve"> </v>
      </c>
      <c r="D8346" s="22"/>
      <c r="E8346" s="22"/>
      <c r="F8346" s="33"/>
      <c r="G8346" s="69" t="str">
        <f t="shared" si="130"/>
        <v/>
      </c>
    </row>
    <row r="8347" spans="1:7" ht="19.5" thickTop="1" thickBot="1">
      <c r="A8347" s="22"/>
      <c r="B8347" s="22"/>
      <c r="C8347" s="22" t="str">
        <f>IF(B8347&gt;0,VLOOKUP(B8347,'الموردين والمخازن'!$A$9:$L$10006,2,0)," ")</f>
        <v xml:space="preserve"> </v>
      </c>
      <c r="D8347" s="22"/>
      <c r="E8347" s="22"/>
      <c r="F8347" s="33"/>
      <c r="G8347" s="69" t="str">
        <f t="shared" si="130"/>
        <v/>
      </c>
    </row>
    <row r="8348" spans="1:7" ht="19.5" thickTop="1" thickBot="1">
      <c r="A8348" s="22"/>
      <c r="B8348" s="22"/>
      <c r="C8348" s="22" t="str">
        <f>IF(B8348&gt;0,VLOOKUP(B8348,'الموردين والمخازن'!$A$9:$L$10006,2,0)," ")</f>
        <v xml:space="preserve"> </v>
      </c>
      <c r="D8348" s="22"/>
      <c r="E8348" s="22"/>
      <c r="F8348" s="33"/>
      <c r="G8348" s="69" t="str">
        <f t="shared" si="130"/>
        <v/>
      </c>
    </row>
    <row r="8349" spans="1:7" ht="19.5" thickTop="1" thickBot="1">
      <c r="A8349" s="22"/>
      <c r="B8349" s="22"/>
      <c r="C8349" s="22" t="str">
        <f>IF(B8349&gt;0,VLOOKUP(B8349,'الموردين والمخازن'!$A$9:$L$10006,2,0)," ")</f>
        <v xml:space="preserve"> </v>
      </c>
      <c r="D8349" s="22"/>
      <c r="E8349" s="22"/>
      <c r="F8349" s="33"/>
      <c r="G8349" s="69" t="str">
        <f t="shared" si="130"/>
        <v/>
      </c>
    </row>
    <row r="8350" spans="1:7" ht="19.5" thickTop="1" thickBot="1">
      <c r="A8350" s="22"/>
      <c r="B8350" s="22"/>
      <c r="C8350" s="22" t="str">
        <f>IF(B8350&gt;0,VLOOKUP(B8350,'الموردين والمخازن'!$A$9:$L$10006,2,0)," ")</f>
        <v xml:space="preserve"> </v>
      </c>
      <c r="D8350" s="22"/>
      <c r="E8350" s="22"/>
      <c r="F8350" s="33"/>
      <c r="G8350" s="69" t="str">
        <f t="shared" si="130"/>
        <v/>
      </c>
    </row>
    <row r="8351" spans="1:7" ht="19.5" thickTop="1" thickBot="1">
      <c r="A8351" s="22"/>
      <c r="B8351" s="22"/>
      <c r="C8351" s="22" t="str">
        <f>IF(B8351&gt;0,VLOOKUP(B8351,'الموردين والمخازن'!$A$9:$L$10006,2,0)," ")</f>
        <v xml:space="preserve"> </v>
      </c>
      <c r="D8351" s="22"/>
      <c r="E8351" s="22"/>
      <c r="F8351" s="33"/>
      <c r="G8351" s="69" t="str">
        <f t="shared" si="130"/>
        <v/>
      </c>
    </row>
    <row r="8352" spans="1:7" ht="19.5" thickTop="1" thickBot="1">
      <c r="A8352" s="22"/>
      <c r="B8352" s="22"/>
      <c r="C8352" s="22" t="str">
        <f>IF(B8352&gt;0,VLOOKUP(B8352,'الموردين والمخازن'!$A$9:$L$10006,2,0)," ")</f>
        <v xml:space="preserve"> </v>
      </c>
      <c r="D8352" s="22"/>
      <c r="E8352" s="22"/>
      <c r="F8352" s="33"/>
      <c r="G8352" s="69" t="str">
        <f t="shared" si="130"/>
        <v/>
      </c>
    </row>
    <row r="8353" spans="1:7" ht="19.5" thickTop="1" thickBot="1">
      <c r="A8353" s="22"/>
      <c r="B8353" s="22"/>
      <c r="C8353" s="22" t="str">
        <f>IF(B8353&gt;0,VLOOKUP(B8353,'الموردين والمخازن'!$A$9:$L$10006,2,0)," ")</f>
        <v xml:space="preserve"> </v>
      </c>
      <c r="D8353" s="22"/>
      <c r="E8353" s="22"/>
      <c r="F8353" s="33"/>
      <c r="G8353" s="69" t="str">
        <f t="shared" si="130"/>
        <v/>
      </c>
    </row>
    <row r="8354" spans="1:7" ht="19.5" thickTop="1" thickBot="1">
      <c r="A8354" s="22"/>
      <c r="B8354" s="22"/>
      <c r="C8354" s="22" t="str">
        <f>IF(B8354&gt;0,VLOOKUP(B8354,'الموردين والمخازن'!$A$9:$L$10006,2,0)," ")</f>
        <v xml:space="preserve"> </v>
      </c>
      <c r="D8354" s="22"/>
      <c r="E8354" s="22"/>
      <c r="F8354" s="33"/>
      <c r="G8354" s="69" t="str">
        <f t="shared" si="130"/>
        <v/>
      </c>
    </row>
    <row r="8355" spans="1:7" ht="19.5" thickTop="1" thickBot="1">
      <c r="A8355" s="22"/>
      <c r="B8355" s="22"/>
      <c r="C8355" s="22" t="str">
        <f>IF(B8355&gt;0,VLOOKUP(B8355,'الموردين والمخازن'!$A$9:$L$10006,2,0)," ")</f>
        <v xml:space="preserve"> </v>
      </c>
      <c r="D8355" s="22"/>
      <c r="E8355" s="22"/>
      <c r="F8355" s="33"/>
      <c r="G8355" s="69" t="str">
        <f t="shared" si="130"/>
        <v/>
      </c>
    </row>
    <row r="8356" spans="1:7" ht="19.5" thickTop="1" thickBot="1">
      <c r="A8356" s="22"/>
      <c r="B8356" s="22"/>
      <c r="C8356" s="22" t="str">
        <f>IF(B8356&gt;0,VLOOKUP(B8356,'الموردين والمخازن'!$A$9:$L$10006,2,0)," ")</f>
        <v xml:space="preserve"> </v>
      </c>
      <c r="D8356" s="22"/>
      <c r="E8356" s="22"/>
      <c r="F8356" s="33"/>
      <c r="G8356" s="69" t="str">
        <f t="shared" si="130"/>
        <v/>
      </c>
    </row>
    <row r="8357" spans="1:7" ht="19.5" thickTop="1" thickBot="1">
      <c r="A8357" s="22"/>
      <c r="B8357" s="22"/>
      <c r="C8357" s="22" t="str">
        <f>IF(B8357&gt;0,VLOOKUP(B8357,'الموردين والمخازن'!$A$9:$L$10006,2,0)," ")</f>
        <v xml:space="preserve"> </v>
      </c>
      <c r="D8357" s="22"/>
      <c r="E8357" s="22"/>
      <c r="F8357" s="33"/>
      <c r="G8357" s="69" t="str">
        <f t="shared" si="130"/>
        <v/>
      </c>
    </row>
    <row r="8358" spans="1:7" ht="19.5" thickTop="1" thickBot="1">
      <c r="A8358" s="22"/>
      <c r="B8358" s="22"/>
      <c r="C8358" s="22" t="str">
        <f>IF(B8358&gt;0,VLOOKUP(B8358,'الموردين والمخازن'!$A$9:$L$10006,2,0)," ")</f>
        <v xml:space="preserve"> </v>
      </c>
      <c r="D8358" s="22"/>
      <c r="E8358" s="22"/>
      <c r="F8358" s="33"/>
      <c r="G8358" s="69" t="str">
        <f t="shared" si="130"/>
        <v/>
      </c>
    </row>
    <row r="8359" spans="1:7" ht="19.5" thickTop="1" thickBot="1">
      <c r="A8359" s="22"/>
      <c r="B8359" s="22"/>
      <c r="C8359" s="22" t="str">
        <f>IF(B8359&gt;0,VLOOKUP(B8359,'الموردين والمخازن'!$A$9:$L$10006,2,0)," ")</f>
        <v xml:space="preserve"> </v>
      </c>
      <c r="D8359" s="22"/>
      <c r="E8359" s="22"/>
      <c r="F8359" s="33"/>
      <c r="G8359" s="69" t="str">
        <f t="shared" si="130"/>
        <v/>
      </c>
    </row>
    <row r="8360" spans="1:7" ht="19.5" thickTop="1" thickBot="1">
      <c r="A8360" s="22"/>
      <c r="B8360" s="22"/>
      <c r="C8360" s="22" t="str">
        <f>IF(B8360&gt;0,VLOOKUP(B8360,'الموردين والمخازن'!$A$9:$L$10006,2,0)," ")</f>
        <v xml:space="preserve"> </v>
      </c>
      <c r="D8360" s="22"/>
      <c r="E8360" s="22"/>
      <c r="F8360" s="33"/>
      <c r="G8360" s="69" t="str">
        <f t="shared" si="130"/>
        <v/>
      </c>
    </row>
    <row r="8361" spans="1:7" ht="19.5" thickTop="1" thickBot="1">
      <c r="A8361" s="22"/>
      <c r="B8361" s="22"/>
      <c r="C8361" s="22" t="str">
        <f>IF(B8361&gt;0,VLOOKUP(B8361,'الموردين والمخازن'!$A$9:$L$10006,2,0)," ")</f>
        <v xml:space="preserve"> </v>
      </c>
      <c r="D8361" s="22"/>
      <c r="E8361" s="22"/>
      <c r="F8361" s="33"/>
      <c r="G8361" s="69" t="str">
        <f t="shared" si="130"/>
        <v/>
      </c>
    </row>
    <row r="8362" spans="1:7" ht="19.5" thickTop="1" thickBot="1">
      <c r="A8362" s="22"/>
      <c r="B8362" s="22"/>
      <c r="C8362" s="22" t="str">
        <f>IF(B8362&gt;0,VLOOKUP(B8362,'الموردين والمخازن'!$A$9:$L$10006,2,0)," ")</f>
        <v xml:space="preserve"> </v>
      </c>
      <c r="D8362" s="22"/>
      <c r="E8362" s="22"/>
      <c r="F8362" s="33"/>
      <c r="G8362" s="69" t="str">
        <f t="shared" si="130"/>
        <v/>
      </c>
    </row>
    <row r="8363" spans="1:7" ht="19.5" thickTop="1" thickBot="1">
      <c r="A8363" s="22"/>
      <c r="B8363" s="22"/>
      <c r="C8363" s="22" t="str">
        <f>IF(B8363&gt;0,VLOOKUP(B8363,'الموردين والمخازن'!$A$9:$L$10006,2,0)," ")</f>
        <v xml:space="preserve"> </v>
      </c>
      <c r="D8363" s="22"/>
      <c r="E8363" s="22"/>
      <c r="F8363" s="33"/>
      <c r="G8363" s="69" t="str">
        <f t="shared" si="130"/>
        <v/>
      </c>
    </row>
    <row r="8364" spans="1:7" ht="19.5" thickTop="1" thickBot="1">
      <c r="A8364" s="22"/>
      <c r="B8364" s="22"/>
      <c r="C8364" s="22" t="str">
        <f>IF(B8364&gt;0,VLOOKUP(B8364,'الموردين والمخازن'!$A$9:$L$10006,2,0)," ")</f>
        <v xml:space="preserve"> </v>
      </c>
      <c r="D8364" s="22"/>
      <c r="E8364" s="22"/>
      <c r="F8364" s="33"/>
      <c r="G8364" s="69" t="str">
        <f t="shared" si="130"/>
        <v/>
      </c>
    </row>
    <row r="8365" spans="1:7" ht="19.5" thickTop="1" thickBot="1">
      <c r="A8365" s="22"/>
      <c r="B8365" s="22"/>
      <c r="C8365" s="22" t="str">
        <f>IF(B8365&gt;0,VLOOKUP(B8365,'الموردين والمخازن'!$A$9:$L$10006,2,0)," ")</f>
        <v xml:space="preserve"> </v>
      </c>
      <c r="D8365" s="22"/>
      <c r="E8365" s="22"/>
      <c r="F8365" s="33"/>
      <c r="G8365" s="69" t="str">
        <f t="shared" si="130"/>
        <v/>
      </c>
    </row>
    <row r="8366" spans="1:7" ht="19.5" thickTop="1" thickBot="1">
      <c r="A8366" s="22"/>
      <c r="B8366" s="22"/>
      <c r="C8366" s="22" t="str">
        <f>IF(B8366&gt;0,VLOOKUP(B8366,'الموردين والمخازن'!$A$9:$L$10006,2,0)," ")</f>
        <v xml:space="preserve"> </v>
      </c>
      <c r="D8366" s="22"/>
      <c r="E8366" s="22"/>
      <c r="F8366" s="33"/>
      <c r="G8366" s="69" t="str">
        <f t="shared" si="130"/>
        <v/>
      </c>
    </row>
    <row r="8367" spans="1:7" ht="19.5" thickTop="1" thickBot="1">
      <c r="A8367" s="22"/>
      <c r="B8367" s="22"/>
      <c r="C8367" s="22" t="str">
        <f>IF(B8367&gt;0,VLOOKUP(B8367,'الموردين والمخازن'!$A$9:$L$10006,2,0)," ")</f>
        <v xml:space="preserve"> </v>
      </c>
      <c r="D8367" s="22"/>
      <c r="E8367" s="22"/>
      <c r="F8367" s="33"/>
      <c r="G8367" s="69" t="str">
        <f t="shared" si="130"/>
        <v/>
      </c>
    </row>
    <row r="8368" spans="1:7" ht="19.5" thickTop="1" thickBot="1">
      <c r="A8368" s="22"/>
      <c r="B8368" s="22"/>
      <c r="C8368" s="22" t="str">
        <f>IF(B8368&gt;0,VLOOKUP(B8368,'الموردين والمخازن'!$A$9:$L$10006,2,0)," ")</f>
        <v xml:space="preserve"> </v>
      </c>
      <c r="D8368" s="22"/>
      <c r="E8368" s="22"/>
      <c r="F8368" s="33"/>
      <c r="G8368" s="69" t="str">
        <f t="shared" si="130"/>
        <v/>
      </c>
    </row>
    <row r="8369" spans="1:7" ht="19.5" thickTop="1" thickBot="1">
      <c r="A8369" s="22"/>
      <c r="B8369" s="22"/>
      <c r="C8369" s="22" t="str">
        <f>IF(B8369&gt;0,VLOOKUP(B8369,'الموردين والمخازن'!$A$9:$L$10006,2,0)," ")</f>
        <v xml:space="preserve"> </v>
      </c>
      <c r="D8369" s="22"/>
      <c r="E8369" s="22"/>
      <c r="F8369" s="33"/>
      <c r="G8369" s="69" t="str">
        <f t="shared" si="130"/>
        <v/>
      </c>
    </row>
    <row r="8370" spans="1:7" ht="19.5" thickTop="1" thickBot="1">
      <c r="A8370" s="22"/>
      <c r="B8370" s="22"/>
      <c r="C8370" s="22" t="str">
        <f>IF(B8370&gt;0,VLOOKUP(B8370,'الموردين والمخازن'!$A$9:$L$10006,2,0)," ")</f>
        <v xml:space="preserve"> </v>
      </c>
      <c r="D8370" s="22"/>
      <c r="E8370" s="22"/>
      <c r="F8370" s="33"/>
      <c r="G8370" s="69" t="str">
        <f t="shared" si="130"/>
        <v/>
      </c>
    </row>
    <row r="8371" spans="1:7" ht="19.5" thickTop="1" thickBot="1">
      <c r="A8371" s="22"/>
      <c r="B8371" s="22"/>
      <c r="C8371" s="22" t="str">
        <f>IF(B8371&gt;0,VLOOKUP(B8371,'الموردين والمخازن'!$A$9:$L$10006,2,0)," ")</f>
        <v xml:space="preserve"> </v>
      </c>
      <c r="D8371" s="22"/>
      <c r="E8371" s="22"/>
      <c r="F8371" s="33"/>
      <c r="G8371" s="69" t="str">
        <f t="shared" si="130"/>
        <v/>
      </c>
    </row>
    <row r="8372" spans="1:7" ht="19.5" thickTop="1" thickBot="1">
      <c r="A8372" s="22"/>
      <c r="B8372" s="22"/>
      <c r="C8372" s="22" t="str">
        <f>IF(B8372&gt;0,VLOOKUP(B8372,'الموردين والمخازن'!$A$9:$L$10006,2,0)," ")</f>
        <v xml:space="preserve"> </v>
      </c>
      <c r="D8372" s="22"/>
      <c r="E8372" s="22"/>
      <c r="F8372" s="33"/>
      <c r="G8372" s="69" t="str">
        <f t="shared" si="130"/>
        <v/>
      </c>
    </row>
    <row r="8373" spans="1:7" ht="19.5" thickTop="1" thickBot="1">
      <c r="A8373" s="22"/>
      <c r="B8373" s="22"/>
      <c r="C8373" s="22" t="str">
        <f>IF(B8373&gt;0,VLOOKUP(B8373,'الموردين والمخازن'!$A$9:$L$10006,2,0)," ")</f>
        <v xml:space="preserve"> </v>
      </c>
      <c r="D8373" s="22"/>
      <c r="E8373" s="22"/>
      <c r="F8373" s="33"/>
      <c r="G8373" s="69" t="str">
        <f t="shared" si="130"/>
        <v/>
      </c>
    </row>
    <row r="8374" spans="1:7" ht="19.5" thickTop="1" thickBot="1">
      <c r="A8374" s="22"/>
      <c r="B8374" s="22"/>
      <c r="C8374" s="22" t="str">
        <f>IF(B8374&gt;0,VLOOKUP(B8374,'الموردين والمخازن'!$A$9:$L$10006,2,0)," ")</f>
        <v xml:space="preserve"> </v>
      </c>
      <c r="D8374" s="22"/>
      <c r="E8374" s="22"/>
      <c r="F8374" s="33"/>
      <c r="G8374" s="69" t="str">
        <f t="shared" si="130"/>
        <v/>
      </c>
    </row>
    <row r="8375" spans="1:7" ht="19.5" thickTop="1" thickBot="1">
      <c r="A8375" s="22"/>
      <c r="B8375" s="22"/>
      <c r="C8375" s="22" t="str">
        <f>IF(B8375&gt;0,VLOOKUP(B8375,'الموردين والمخازن'!$A$9:$L$10006,2,0)," ")</f>
        <v xml:space="preserve"> </v>
      </c>
      <c r="D8375" s="22"/>
      <c r="E8375" s="22"/>
      <c r="F8375" s="33"/>
      <c r="G8375" s="69" t="str">
        <f t="shared" si="130"/>
        <v/>
      </c>
    </row>
    <row r="8376" spans="1:7" ht="19.5" thickTop="1" thickBot="1">
      <c r="A8376" s="22"/>
      <c r="B8376" s="22"/>
      <c r="C8376" s="22" t="str">
        <f>IF(B8376&gt;0,VLOOKUP(B8376,'الموردين والمخازن'!$A$9:$L$10006,2,0)," ")</f>
        <v xml:space="preserve"> </v>
      </c>
      <c r="D8376" s="22"/>
      <c r="E8376" s="22"/>
      <c r="F8376" s="33"/>
      <c r="G8376" s="69" t="str">
        <f t="shared" si="130"/>
        <v/>
      </c>
    </row>
    <row r="8377" spans="1:7" ht="19.5" thickTop="1" thickBot="1">
      <c r="A8377" s="22"/>
      <c r="B8377" s="22"/>
      <c r="C8377" s="22" t="str">
        <f>IF(B8377&gt;0,VLOOKUP(B8377,'الموردين والمخازن'!$A$9:$L$10006,2,0)," ")</f>
        <v xml:space="preserve"> </v>
      </c>
      <c r="D8377" s="22"/>
      <c r="E8377" s="22"/>
      <c r="F8377" s="33"/>
      <c r="G8377" s="69" t="str">
        <f t="shared" si="130"/>
        <v/>
      </c>
    </row>
    <row r="8378" spans="1:7" ht="19.5" thickTop="1" thickBot="1">
      <c r="A8378" s="22"/>
      <c r="B8378" s="22"/>
      <c r="C8378" s="22" t="str">
        <f>IF(B8378&gt;0,VLOOKUP(B8378,'الموردين والمخازن'!$A$9:$L$10006,2,0)," ")</f>
        <v xml:space="preserve"> </v>
      </c>
      <c r="D8378" s="22"/>
      <c r="E8378" s="22"/>
      <c r="F8378" s="33"/>
      <c r="G8378" s="69" t="str">
        <f t="shared" si="130"/>
        <v/>
      </c>
    </row>
    <row r="8379" spans="1:7" ht="19.5" thickTop="1" thickBot="1">
      <c r="A8379" s="22"/>
      <c r="B8379" s="22"/>
      <c r="C8379" s="22" t="str">
        <f>IF(B8379&gt;0,VLOOKUP(B8379,'الموردين والمخازن'!$A$9:$L$10006,2,0)," ")</f>
        <v xml:space="preserve"> </v>
      </c>
      <c r="D8379" s="22"/>
      <c r="E8379" s="22"/>
      <c r="F8379" s="33"/>
      <c r="G8379" s="69" t="str">
        <f t="shared" si="130"/>
        <v/>
      </c>
    </row>
    <row r="8380" spans="1:7" ht="19.5" thickTop="1" thickBot="1">
      <c r="A8380" s="22"/>
      <c r="B8380" s="22"/>
      <c r="C8380" s="22" t="str">
        <f>IF(B8380&gt;0,VLOOKUP(B8380,'الموردين والمخازن'!$A$9:$L$10006,2,0)," ")</f>
        <v xml:space="preserve"> </v>
      </c>
      <c r="D8380" s="22"/>
      <c r="E8380" s="22"/>
      <c r="F8380" s="33"/>
      <c r="G8380" s="69" t="str">
        <f t="shared" si="130"/>
        <v/>
      </c>
    </row>
    <row r="8381" spans="1:7" ht="19.5" thickTop="1" thickBot="1">
      <c r="A8381" s="22"/>
      <c r="B8381" s="22"/>
      <c r="C8381" s="22" t="str">
        <f>IF(B8381&gt;0,VLOOKUP(B8381,'الموردين والمخازن'!$A$9:$L$10006,2,0)," ")</f>
        <v xml:space="preserve"> </v>
      </c>
      <c r="D8381" s="22"/>
      <c r="E8381" s="22"/>
      <c r="F8381" s="33"/>
      <c r="G8381" s="69" t="str">
        <f t="shared" si="130"/>
        <v/>
      </c>
    </row>
    <row r="8382" spans="1:7" ht="19.5" thickTop="1" thickBot="1">
      <c r="A8382" s="22"/>
      <c r="B8382" s="22"/>
      <c r="C8382" s="22" t="str">
        <f>IF(B8382&gt;0,VLOOKUP(B8382,'الموردين والمخازن'!$A$9:$L$10006,2,0)," ")</f>
        <v xml:space="preserve"> </v>
      </c>
      <c r="D8382" s="22"/>
      <c r="E8382" s="22"/>
      <c r="F8382" s="33"/>
      <c r="G8382" s="69" t="str">
        <f t="shared" si="130"/>
        <v/>
      </c>
    </row>
    <row r="8383" spans="1:7" ht="19.5" thickTop="1" thickBot="1">
      <c r="A8383" s="22"/>
      <c r="B8383" s="22"/>
      <c r="C8383" s="22" t="str">
        <f>IF(B8383&gt;0,VLOOKUP(B8383,'الموردين والمخازن'!$A$9:$L$10006,2,0)," ")</f>
        <v xml:space="preserve"> </v>
      </c>
      <c r="D8383" s="22"/>
      <c r="E8383" s="22"/>
      <c r="F8383" s="33"/>
      <c r="G8383" s="69" t="str">
        <f t="shared" si="130"/>
        <v/>
      </c>
    </row>
    <row r="8384" spans="1:7" ht="19.5" thickTop="1" thickBot="1">
      <c r="A8384" s="22"/>
      <c r="B8384" s="22"/>
      <c r="C8384" s="22" t="str">
        <f>IF(B8384&gt;0,VLOOKUP(B8384,'الموردين والمخازن'!$A$9:$L$10006,2,0)," ")</f>
        <v xml:space="preserve"> </v>
      </c>
      <c r="D8384" s="22"/>
      <c r="E8384" s="22"/>
      <c r="F8384" s="33"/>
      <c r="G8384" s="69" t="str">
        <f t="shared" si="130"/>
        <v/>
      </c>
    </row>
    <row r="8385" spans="1:7" ht="19.5" thickTop="1" thickBot="1">
      <c r="A8385" s="22"/>
      <c r="B8385" s="22"/>
      <c r="C8385" s="22" t="str">
        <f>IF(B8385&gt;0,VLOOKUP(B8385,'الموردين والمخازن'!$A$9:$L$10006,2,0)," ")</f>
        <v xml:space="preserve"> </v>
      </c>
      <c r="D8385" s="22"/>
      <c r="E8385" s="22"/>
      <c r="F8385" s="33"/>
      <c r="G8385" s="69" t="str">
        <f t="shared" si="130"/>
        <v/>
      </c>
    </row>
    <row r="8386" spans="1:7" ht="19.5" thickTop="1" thickBot="1">
      <c r="A8386" s="22"/>
      <c r="B8386" s="22"/>
      <c r="C8386" s="22" t="str">
        <f>IF(B8386&gt;0,VLOOKUP(B8386,'الموردين والمخازن'!$A$9:$L$10006,2,0)," ")</f>
        <v xml:space="preserve"> </v>
      </c>
      <c r="D8386" s="22"/>
      <c r="E8386" s="22"/>
      <c r="F8386" s="33"/>
      <c r="G8386" s="69" t="str">
        <f t="shared" si="130"/>
        <v/>
      </c>
    </row>
    <row r="8387" spans="1:7" ht="19.5" thickTop="1" thickBot="1">
      <c r="A8387" s="22"/>
      <c r="B8387" s="22"/>
      <c r="C8387" s="22" t="str">
        <f>IF(B8387&gt;0,VLOOKUP(B8387,'الموردين والمخازن'!$A$9:$L$10006,2,0)," ")</f>
        <v xml:space="preserve"> </v>
      </c>
      <c r="D8387" s="22"/>
      <c r="E8387" s="22"/>
      <c r="F8387" s="33"/>
      <c r="G8387" s="69" t="str">
        <f t="shared" si="130"/>
        <v/>
      </c>
    </row>
    <row r="8388" spans="1:7" ht="19.5" thickTop="1" thickBot="1">
      <c r="A8388" s="22"/>
      <c r="B8388" s="22"/>
      <c r="C8388" s="22" t="str">
        <f>IF(B8388&gt;0,VLOOKUP(B8388,'الموردين والمخازن'!$A$9:$L$10006,2,0)," ")</f>
        <v xml:space="preserve"> </v>
      </c>
      <c r="D8388" s="22"/>
      <c r="E8388" s="22"/>
      <c r="F8388" s="33"/>
      <c r="G8388" s="69" t="str">
        <f t="shared" si="130"/>
        <v/>
      </c>
    </row>
    <row r="8389" spans="1:7" ht="19.5" thickTop="1" thickBot="1">
      <c r="A8389" s="22"/>
      <c r="B8389" s="22"/>
      <c r="C8389" s="22" t="str">
        <f>IF(B8389&gt;0,VLOOKUP(B8389,'الموردين والمخازن'!$A$9:$L$10006,2,0)," ")</f>
        <v xml:space="preserve"> </v>
      </c>
      <c r="D8389" s="22"/>
      <c r="E8389" s="22"/>
      <c r="F8389" s="33"/>
      <c r="G8389" s="69" t="str">
        <f t="shared" si="130"/>
        <v/>
      </c>
    </row>
    <row r="8390" spans="1:7" ht="19.5" thickTop="1" thickBot="1">
      <c r="A8390" s="22"/>
      <c r="B8390" s="22"/>
      <c r="C8390" s="22" t="str">
        <f>IF(B8390&gt;0,VLOOKUP(B8390,'الموردين والمخازن'!$A$9:$L$10006,2,0)," ")</f>
        <v xml:space="preserve"> </v>
      </c>
      <c r="D8390" s="22"/>
      <c r="E8390" s="22"/>
      <c r="F8390" s="33"/>
      <c r="G8390" s="69" t="str">
        <f t="shared" si="130"/>
        <v/>
      </c>
    </row>
    <row r="8391" spans="1:7" ht="19.5" thickTop="1" thickBot="1">
      <c r="A8391" s="22"/>
      <c r="B8391" s="22"/>
      <c r="C8391" s="22" t="str">
        <f>IF(B8391&gt;0,VLOOKUP(B8391,'الموردين والمخازن'!$A$9:$L$10006,2,0)," ")</f>
        <v xml:space="preserve"> </v>
      </c>
      <c r="D8391" s="22"/>
      <c r="E8391" s="22"/>
      <c r="F8391" s="33"/>
      <c r="G8391" s="69" t="str">
        <f t="shared" si="130"/>
        <v/>
      </c>
    </row>
    <row r="8392" spans="1:7" ht="19.5" thickTop="1" thickBot="1">
      <c r="A8392" s="22"/>
      <c r="B8392" s="22"/>
      <c r="C8392" s="22" t="str">
        <f>IF(B8392&gt;0,VLOOKUP(B8392,'الموردين والمخازن'!$A$9:$L$10006,2,0)," ")</f>
        <v xml:space="preserve"> </v>
      </c>
      <c r="D8392" s="22"/>
      <c r="E8392" s="22"/>
      <c r="F8392" s="33"/>
      <c r="G8392" s="69" t="str">
        <f t="shared" si="130"/>
        <v/>
      </c>
    </row>
    <row r="8393" spans="1:7" ht="19.5" thickTop="1" thickBot="1">
      <c r="A8393" s="22"/>
      <c r="B8393" s="22"/>
      <c r="C8393" s="22" t="str">
        <f>IF(B8393&gt;0,VLOOKUP(B8393,'الموردين والمخازن'!$A$9:$L$10006,2,0)," ")</f>
        <v xml:space="preserve"> </v>
      </c>
      <c r="D8393" s="22"/>
      <c r="E8393" s="22"/>
      <c r="F8393" s="33"/>
      <c r="G8393" s="69" t="str">
        <f t="shared" ref="G8393:G8456" si="131">B8393&amp;A8393</f>
        <v/>
      </c>
    </row>
    <row r="8394" spans="1:7" ht="19.5" thickTop="1" thickBot="1">
      <c r="A8394" s="22"/>
      <c r="B8394" s="22"/>
      <c r="C8394" s="22" t="str">
        <f>IF(B8394&gt;0,VLOOKUP(B8394,'الموردين والمخازن'!$A$9:$L$10006,2,0)," ")</f>
        <v xml:space="preserve"> </v>
      </c>
      <c r="D8394" s="22"/>
      <c r="E8394" s="22"/>
      <c r="F8394" s="33"/>
      <c r="G8394" s="69" t="str">
        <f t="shared" si="131"/>
        <v/>
      </c>
    </row>
    <row r="8395" spans="1:7" ht="19.5" thickTop="1" thickBot="1">
      <c r="A8395" s="22"/>
      <c r="B8395" s="22"/>
      <c r="C8395" s="22" t="str">
        <f>IF(B8395&gt;0,VLOOKUP(B8395,'الموردين والمخازن'!$A$9:$L$10006,2,0)," ")</f>
        <v xml:space="preserve"> </v>
      </c>
      <c r="D8395" s="22"/>
      <c r="E8395" s="22"/>
      <c r="F8395" s="33"/>
      <c r="G8395" s="69" t="str">
        <f t="shared" si="131"/>
        <v/>
      </c>
    </row>
    <row r="8396" spans="1:7" ht="19.5" thickTop="1" thickBot="1">
      <c r="A8396" s="22"/>
      <c r="B8396" s="22"/>
      <c r="C8396" s="22" t="str">
        <f>IF(B8396&gt;0,VLOOKUP(B8396,'الموردين والمخازن'!$A$9:$L$10006,2,0)," ")</f>
        <v xml:space="preserve"> </v>
      </c>
      <c r="D8396" s="22"/>
      <c r="E8396" s="22"/>
      <c r="F8396" s="33"/>
      <c r="G8396" s="69" t="str">
        <f t="shared" si="131"/>
        <v/>
      </c>
    </row>
    <row r="8397" spans="1:7" ht="19.5" thickTop="1" thickBot="1">
      <c r="A8397" s="22"/>
      <c r="B8397" s="22"/>
      <c r="C8397" s="22" t="str">
        <f>IF(B8397&gt;0,VLOOKUP(B8397,'الموردين والمخازن'!$A$9:$L$10006,2,0)," ")</f>
        <v xml:space="preserve"> </v>
      </c>
      <c r="D8397" s="22"/>
      <c r="E8397" s="22"/>
      <c r="F8397" s="33"/>
      <c r="G8397" s="69" t="str">
        <f t="shared" si="131"/>
        <v/>
      </c>
    </row>
    <row r="8398" spans="1:7" ht="19.5" thickTop="1" thickBot="1">
      <c r="A8398" s="22"/>
      <c r="B8398" s="22"/>
      <c r="C8398" s="22" t="str">
        <f>IF(B8398&gt;0,VLOOKUP(B8398,'الموردين والمخازن'!$A$9:$L$10006,2,0)," ")</f>
        <v xml:space="preserve"> </v>
      </c>
      <c r="D8398" s="22"/>
      <c r="E8398" s="22"/>
      <c r="F8398" s="33"/>
      <c r="G8398" s="69" t="str">
        <f t="shared" si="131"/>
        <v/>
      </c>
    </row>
    <row r="8399" spans="1:7" ht="19.5" thickTop="1" thickBot="1">
      <c r="A8399" s="22"/>
      <c r="B8399" s="22"/>
      <c r="C8399" s="22" t="str">
        <f>IF(B8399&gt;0,VLOOKUP(B8399,'الموردين والمخازن'!$A$9:$L$10006,2,0)," ")</f>
        <v xml:space="preserve"> </v>
      </c>
      <c r="D8399" s="22"/>
      <c r="E8399" s="22"/>
      <c r="F8399" s="33"/>
      <c r="G8399" s="69" t="str">
        <f t="shared" si="131"/>
        <v/>
      </c>
    </row>
    <row r="8400" spans="1:7" ht="19.5" thickTop="1" thickBot="1">
      <c r="A8400" s="22"/>
      <c r="B8400" s="22"/>
      <c r="C8400" s="22" t="str">
        <f>IF(B8400&gt;0,VLOOKUP(B8400,'الموردين والمخازن'!$A$9:$L$10006,2,0)," ")</f>
        <v xml:space="preserve"> </v>
      </c>
      <c r="D8400" s="22"/>
      <c r="E8400" s="22"/>
      <c r="F8400" s="33"/>
      <c r="G8400" s="69" t="str">
        <f t="shared" si="131"/>
        <v/>
      </c>
    </row>
    <row r="8401" spans="1:7" ht="19.5" thickTop="1" thickBot="1">
      <c r="A8401" s="22"/>
      <c r="B8401" s="22"/>
      <c r="C8401" s="22" t="str">
        <f>IF(B8401&gt;0,VLOOKUP(B8401,'الموردين والمخازن'!$A$9:$L$10006,2,0)," ")</f>
        <v xml:space="preserve"> </v>
      </c>
      <c r="D8401" s="22"/>
      <c r="E8401" s="22"/>
      <c r="F8401" s="33"/>
      <c r="G8401" s="69" t="str">
        <f t="shared" si="131"/>
        <v/>
      </c>
    </row>
    <row r="8402" spans="1:7" ht="19.5" thickTop="1" thickBot="1">
      <c r="A8402" s="22"/>
      <c r="B8402" s="22"/>
      <c r="C8402" s="22" t="str">
        <f>IF(B8402&gt;0,VLOOKUP(B8402,'الموردين والمخازن'!$A$9:$L$10006,2,0)," ")</f>
        <v xml:space="preserve"> </v>
      </c>
      <c r="D8402" s="22"/>
      <c r="E8402" s="22"/>
      <c r="F8402" s="33"/>
      <c r="G8402" s="69" t="str">
        <f t="shared" si="131"/>
        <v/>
      </c>
    </row>
    <row r="8403" spans="1:7" ht="19.5" thickTop="1" thickBot="1">
      <c r="A8403" s="22"/>
      <c r="B8403" s="22"/>
      <c r="C8403" s="22" t="str">
        <f>IF(B8403&gt;0,VLOOKUP(B8403,'الموردين والمخازن'!$A$9:$L$10006,2,0)," ")</f>
        <v xml:space="preserve"> </v>
      </c>
      <c r="D8403" s="22"/>
      <c r="E8403" s="22"/>
      <c r="F8403" s="33"/>
      <c r="G8403" s="69" t="str">
        <f t="shared" si="131"/>
        <v/>
      </c>
    </row>
    <row r="8404" spans="1:7" ht="19.5" thickTop="1" thickBot="1">
      <c r="A8404" s="22"/>
      <c r="B8404" s="22"/>
      <c r="C8404" s="22" t="str">
        <f>IF(B8404&gt;0,VLOOKUP(B8404,'الموردين والمخازن'!$A$9:$L$10006,2,0)," ")</f>
        <v xml:space="preserve"> </v>
      </c>
      <c r="D8404" s="22"/>
      <c r="E8404" s="22"/>
      <c r="F8404" s="33"/>
      <c r="G8404" s="69" t="str">
        <f t="shared" si="131"/>
        <v/>
      </c>
    </row>
    <row r="8405" spans="1:7" ht="19.5" thickTop="1" thickBot="1">
      <c r="A8405" s="22"/>
      <c r="B8405" s="22"/>
      <c r="C8405" s="22" t="str">
        <f>IF(B8405&gt;0,VLOOKUP(B8405,'الموردين والمخازن'!$A$9:$L$10006,2,0)," ")</f>
        <v xml:space="preserve"> </v>
      </c>
      <c r="D8405" s="22"/>
      <c r="E8405" s="22"/>
      <c r="F8405" s="33"/>
      <c r="G8405" s="69" t="str">
        <f t="shared" si="131"/>
        <v/>
      </c>
    </row>
    <row r="8406" spans="1:7" ht="19.5" thickTop="1" thickBot="1">
      <c r="A8406" s="22"/>
      <c r="B8406" s="22"/>
      <c r="C8406" s="22" t="str">
        <f>IF(B8406&gt;0,VLOOKUP(B8406,'الموردين والمخازن'!$A$9:$L$10006,2,0)," ")</f>
        <v xml:space="preserve"> </v>
      </c>
      <c r="D8406" s="22"/>
      <c r="E8406" s="22"/>
      <c r="F8406" s="33"/>
      <c r="G8406" s="69" t="str">
        <f t="shared" si="131"/>
        <v/>
      </c>
    </row>
    <row r="8407" spans="1:7" ht="19.5" thickTop="1" thickBot="1">
      <c r="A8407" s="22"/>
      <c r="B8407" s="22"/>
      <c r="C8407" s="22" t="str">
        <f>IF(B8407&gt;0,VLOOKUP(B8407,'الموردين والمخازن'!$A$9:$L$10006,2,0)," ")</f>
        <v xml:space="preserve"> </v>
      </c>
      <c r="D8407" s="22"/>
      <c r="E8407" s="22"/>
      <c r="F8407" s="33"/>
      <c r="G8407" s="69" t="str">
        <f t="shared" si="131"/>
        <v/>
      </c>
    </row>
    <row r="8408" spans="1:7" ht="19.5" thickTop="1" thickBot="1">
      <c r="A8408" s="22"/>
      <c r="B8408" s="22"/>
      <c r="C8408" s="22" t="str">
        <f>IF(B8408&gt;0,VLOOKUP(B8408,'الموردين والمخازن'!$A$9:$L$10006,2,0)," ")</f>
        <v xml:space="preserve"> </v>
      </c>
      <c r="D8408" s="22"/>
      <c r="E8408" s="22"/>
      <c r="F8408" s="33"/>
      <c r="G8408" s="69" t="str">
        <f t="shared" si="131"/>
        <v/>
      </c>
    </row>
    <row r="8409" spans="1:7" ht="19.5" thickTop="1" thickBot="1">
      <c r="A8409" s="22"/>
      <c r="B8409" s="22"/>
      <c r="C8409" s="22" t="str">
        <f>IF(B8409&gt;0,VLOOKUP(B8409,'الموردين والمخازن'!$A$9:$L$10006,2,0)," ")</f>
        <v xml:space="preserve"> </v>
      </c>
      <c r="D8409" s="22"/>
      <c r="E8409" s="22"/>
      <c r="F8409" s="33"/>
      <c r="G8409" s="69" t="str">
        <f t="shared" si="131"/>
        <v/>
      </c>
    </row>
    <row r="8410" spans="1:7" ht="19.5" thickTop="1" thickBot="1">
      <c r="A8410" s="22"/>
      <c r="B8410" s="22"/>
      <c r="C8410" s="22" t="str">
        <f>IF(B8410&gt;0,VLOOKUP(B8410,'الموردين والمخازن'!$A$9:$L$10006,2,0)," ")</f>
        <v xml:space="preserve"> </v>
      </c>
      <c r="D8410" s="22"/>
      <c r="E8410" s="22"/>
      <c r="F8410" s="33"/>
      <c r="G8410" s="69" t="str">
        <f t="shared" si="131"/>
        <v/>
      </c>
    </row>
    <row r="8411" spans="1:7" ht="19.5" thickTop="1" thickBot="1">
      <c r="A8411" s="22"/>
      <c r="B8411" s="22"/>
      <c r="C8411" s="22" t="str">
        <f>IF(B8411&gt;0,VLOOKUP(B8411,'الموردين والمخازن'!$A$9:$L$10006,2,0)," ")</f>
        <v xml:space="preserve"> </v>
      </c>
      <c r="D8411" s="22"/>
      <c r="E8411" s="22"/>
      <c r="F8411" s="33"/>
      <c r="G8411" s="69" t="str">
        <f t="shared" si="131"/>
        <v/>
      </c>
    </row>
    <row r="8412" spans="1:7" ht="19.5" thickTop="1" thickBot="1">
      <c r="A8412" s="22"/>
      <c r="B8412" s="22"/>
      <c r="C8412" s="22" t="str">
        <f>IF(B8412&gt;0,VLOOKUP(B8412,'الموردين والمخازن'!$A$9:$L$10006,2,0)," ")</f>
        <v xml:space="preserve"> </v>
      </c>
      <c r="D8412" s="22"/>
      <c r="E8412" s="22"/>
      <c r="F8412" s="33"/>
      <c r="G8412" s="69" t="str">
        <f t="shared" si="131"/>
        <v/>
      </c>
    </row>
    <row r="8413" spans="1:7" ht="19.5" thickTop="1" thickBot="1">
      <c r="A8413" s="22"/>
      <c r="B8413" s="22"/>
      <c r="C8413" s="22" t="str">
        <f>IF(B8413&gt;0,VLOOKUP(B8413,'الموردين والمخازن'!$A$9:$L$10006,2,0)," ")</f>
        <v xml:space="preserve"> </v>
      </c>
      <c r="D8413" s="22"/>
      <c r="E8413" s="22"/>
      <c r="F8413" s="33"/>
      <c r="G8413" s="69" t="str">
        <f t="shared" si="131"/>
        <v/>
      </c>
    </row>
    <row r="8414" spans="1:7" ht="19.5" thickTop="1" thickBot="1">
      <c r="A8414" s="22"/>
      <c r="B8414" s="22"/>
      <c r="C8414" s="22" t="str">
        <f>IF(B8414&gt;0,VLOOKUP(B8414,'الموردين والمخازن'!$A$9:$L$10006,2,0)," ")</f>
        <v xml:space="preserve"> </v>
      </c>
      <c r="D8414" s="22"/>
      <c r="E8414" s="22"/>
      <c r="F8414" s="33"/>
      <c r="G8414" s="69" t="str">
        <f t="shared" si="131"/>
        <v/>
      </c>
    </row>
    <row r="8415" spans="1:7" ht="19.5" thickTop="1" thickBot="1">
      <c r="A8415" s="22"/>
      <c r="B8415" s="22"/>
      <c r="C8415" s="22" t="str">
        <f>IF(B8415&gt;0,VLOOKUP(B8415,'الموردين والمخازن'!$A$9:$L$10006,2,0)," ")</f>
        <v xml:space="preserve"> </v>
      </c>
      <c r="D8415" s="22"/>
      <c r="E8415" s="22"/>
      <c r="F8415" s="33"/>
      <c r="G8415" s="69" t="str">
        <f t="shared" si="131"/>
        <v/>
      </c>
    </row>
    <row r="8416" spans="1:7" ht="19.5" thickTop="1" thickBot="1">
      <c r="A8416" s="22"/>
      <c r="B8416" s="22"/>
      <c r="C8416" s="22" t="str">
        <f>IF(B8416&gt;0,VLOOKUP(B8416,'الموردين والمخازن'!$A$9:$L$10006,2,0)," ")</f>
        <v xml:space="preserve"> </v>
      </c>
      <c r="D8416" s="22"/>
      <c r="E8416" s="22"/>
      <c r="F8416" s="33"/>
      <c r="G8416" s="69" t="str">
        <f t="shared" si="131"/>
        <v/>
      </c>
    </row>
    <row r="8417" spans="1:7" ht="19.5" thickTop="1" thickBot="1">
      <c r="A8417" s="22"/>
      <c r="B8417" s="22"/>
      <c r="C8417" s="22" t="str">
        <f>IF(B8417&gt;0,VLOOKUP(B8417,'الموردين والمخازن'!$A$9:$L$10006,2,0)," ")</f>
        <v xml:space="preserve"> </v>
      </c>
      <c r="D8417" s="22"/>
      <c r="E8417" s="22"/>
      <c r="F8417" s="33"/>
      <c r="G8417" s="69" t="str">
        <f t="shared" si="131"/>
        <v/>
      </c>
    </row>
    <row r="8418" spans="1:7" ht="19.5" thickTop="1" thickBot="1">
      <c r="A8418" s="22"/>
      <c r="B8418" s="22"/>
      <c r="C8418" s="22" t="str">
        <f>IF(B8418&gt;0,VLOOKUP(B8418,'الموردين والمخازن'!$A$9:$L$10006,2,0)," ")</f>
        <v xml:space="preserve"> </v>
      </c>
      <c r="D8418" s="22"/>
      <c r="E8418" s="22"/>
      <c r="F8418" s="33"/>
      <c r="G8418" s="69" t="str">
        <f t="shared" si="131"/>
        <v/>
      </c>
    </row>
    <row r="8419" spans="1:7" ht="19.5" thickTop="1" thickBot="1">
      <c r="A8419" s="22"/>
      <c r="B8419" s="22"/>
      <c r="C8419" s="22" t="str">
        <f>IF(B8419&gt;0,VLOOKUP(B8419,'الموردين والمخازن'!$A$9:$L$10006,2,0)," ")</f>
        <v xml:space="preserve"> </v>
      </c>
      <c r="D8419" s="22"/>
      <c r="E8419" s="22"/>
      <c r="F8419" s="33"/>
      <c r="G8419" s="69" t="str">
        <f t="shared" si="131"/>
        <v/>
      </c>
    </row>
    <row r="8420" spans="1:7" ht="19.5" thickTop="1" thickBot="1">
      <c r="A8420" s="22"/>
      <c r="B8420" s="22"/>
      <c r="C8420" s="22" t="str">
        <f>IF(B8420&gt;0,VLOOKUP(B8420,'الموردين والمخازن'!$A$9:$L$10006,2,0)," ")</f>
        <v xml:space="preserve"> </v>
      </c>
      <c r="D8420" s="22"/>
      <c r="E8420" s="22"/>
      <c r="F8420" s="33"/>
      <c r="G8420" s="69" t="str">
        <f t="shared" si="131"/>
        <v/>
      </c>
    </row>
    <row r="8421" spans="1:7" ht="19.5" thickTop="1" thickBot="1">
      <c r="A8421" s="22"/>
      <c r="B8421" s="22"/>
      <c r="C8421" s="22" t="str">
        <f>IF(B8421&gt;0,VLOOKUP(B8421,'الموردين والمخازن'!$A$9:$L$10006,2,0)," ")</f>
        <v xml:space="preserve"> </v>
      </c>
      <c r="D8421" s="22"/>
      <c r="E8421" s="22"/>
      <c r="F8421" s="33"/>
      <c r="G8421" s="69" t="str">
        <f t="shared" si="131"/>
        <v/>
      </c>
    </row>
    <row r="8422" spans="1:7" ht="19.5" thickTop="1" thickBot="1">
      <c r="A8422" s="22"/>
      <c r="B8422" s="22"/>
      <c r="C8422" s="22" t="str">
        <f>IF(B8422&gt;0,VLOOKUP(B8422,'الموردين والمخازن'!$A$9:$L$10006,2,0)," ")</f>
        <v xml:space="preserve"> </v>
      </c>
      <c r="D8422" s="22"/>
      <c r="E8422" s="22"/>
      <c r="F8422" s="33"/>
      <c r="G8422" s="69" t="str">
        <f t="shared" si="131"/>
        <v/>
      </c>
    </row>
    <row r="8423" spans="1:7" ht="19.5" thickTop="1" thickBot="1">
      <c r="A8423" s="22"/>
      <c r="B8423" s="22"/>
      <c r="C8423" s="22" t="str">
        <f>IF(B8423&gt;0,VLOOKUP(B8423,'الموردين والمخازن'!$A$9:$L$10006,2,0)," ")</f>
        <v xml:space="preserve"> </v>
      </c>
      <c r="D8423" s="22"/>
      <c r="E8423" s="22"/>
      <c r="F8423" s="33"/>
      <c r="G8423" s="69" t="str">
        <f t="shared" si="131"/>
        <v/>
      </c>
    </row>
    <row r="8424" spans="1:7" ht="19.5" thickTop="1" thickBot="1">
      <c r="A8424" s="22"/>
      <c r="B8424" s="22"/>
      <c r="C8424" s="22" t="str">
        <f>IF(B8424&gt;0,VLOOKUP(B8424,'الموردين والمخازن'!$A$9:$L$10006,2,0)," ")</f>
        <v xml:space="preserve"> </v>
      </c>
      <c r="D8424" s="22"/>
      <c r="E8424" s="22"/>
      <c r="F8424" s="33"/>
      <c r="G8424" s="69" t="str">
        <f t="shared" si="131"/>
        <v/>
      </c>
    </row>
    <row r="8425" spans="1:7" ht="19.5" thickTop="1" thickBot="1">
      <c r="A8425" s="22"/>
      <c r="B8425" s="22"/>
      <c r="C8425" s="22" t="str">
        <f>IF(B8425&gt;0,VLOOKUP(B8425,'الموردين والمخازن'!$A$9:$L$10006,2,0)," ")</f>
        <v xml:space="preserve"> </v>
      </c>
      <c r="D8425" s="22"/>
      <c r="E8425" s="22"/>
      <c r="F8425" s="33"/>
      <c r="G8425" s="69" t="str">
        <f t="shared" si="131"/>
        <v/>
      </c>
    </row>
    <row r="8426" spans="1:7" ht="19.5" thickTop="1" thickBot="1">
      <c r="A8426" s="22"/>
      <c r="B8426" s="22"/>
      <c r="C8426" s="22" t="str">
        <f>IF(B8426&gt;0,VLOOKUP(B8426,'الموردين والمخازن'!$A$9:$L$10006,2,0)," ")</f>
        <v xml:space="preserve"> </v>
      </c>
      <c r="D8426" s="22"/>
      <c r="E8426" s="22"/>
      <c r="F8426" s="33"/>
      <c r="G8426" s="69" t="str">
        <f t="shared" si="131"/>
        <v/>
      </c>
    </row>
    <row r="8427" spans="1:7" ht="19.5" thickTop="1" thickBot="1">
      <c r="A8427" s="22"/>
      <c r="B8427" s="22"/>
      <c r="C8427" s="22" t="str">
        <f>IF(B8427&gt;0,VLOOKUP(B8427,'الموردين والمخازن'!$A$9:$L$10006,2,0)," ")</f>
        <v xml:space="preserve"> </v>
      </c>
      <c r="D8427" s="22"/>
      <c r="E8427" s="22"/>
      <c r="F8427" s="33"/>
      <c r="G8427" s="69" t="str">
        <f t="shared" si="131"/>
        <v/>
      </c>
    </row>
    <row r="8428" spans="1:7" ht="19.5" thickTop="1" thickBot="1">
      <c r="A8428" s="22"/>
      <c r="B8428" s="22"/>
      <c r="C8428" s="22" t="str">
        <f>IF(B8428&gt;0,VLOOKUP(B8428,'الموردين والمخازن'!$A$9:$L$10006,2,0)," ")</f>
        <v xml:space="preserve"> </v>
      </c>
      <c r="D8428" s="22"/>
      <c r="E8428" s="22"/>
      <c r="F8428" s="33"/>
      <c r="G8428" s="69" t="str">
        <f t="shared" si="131"/>
        <v/>
      </c>
    </row>
    <row r="8429" spans="1:7" ht="19.5" thickTop="1" thickBot="1">
      <c r="A8429" s="22"/>
      <c r="B8429" s="22"/>
      <c r="C8429" s="22" t="str">
        <f>IF(B8429&gt;0,VLOOKUP(B8429,'الموردين والمخازن'!$A$9:$L$10006,2,0)," ")</f>
        <v xml:space="preserve"> </v>
      </c>
      <c r="D8429" s="22"/>
      <c r="E8429" s="22"/>
      <c r="F8429" s="33"/>
      <c r="G8429" s="69" t="str">
        <f t="shared" si="131"/>
        <v/>
      </c>
    </row>
    <row r="8430" spans="1:7" ht="19.5" thickTop="1" thickBot="1">
      <c r="A8430" s="22"/>
      <c r="B8430" s="22"/>
      <c r="C8430" s="22" t="str">
        <f>IF(B8430&gt;0,VLOOKUP(B8430,'الموردين والمخازن'!$A$9:$L$10006,2,0)," ")</f>
        <v xml:space="preserve"> </v>
      </c>
      <c r="D8430" s="22"/>
      <c r="E8430" s="22"/>
      <c r="F8430" s="33"/>
      <c r="G8430" s="69" t="str">
        <f t="shared" si="131"/>
        <v/>
      </c>
    </row>
    <row r="8431" spans="1:7" ht="19.5" thickTop="1" thickBot="1">
      <c r="A8431" s="22"/>
      <c r="B8431" s="22"/>
      <c r="C8431" s="22" t="str">
        <f>IF(B8431&gt;0,VLOOKUP(B8431,'الموردين والمخازن'!$A$9:$L$10006,2,0)," ")</f>
        <v xml:space="preserve"> </v>
      </c>
      <c r="D8431" s="22"/>
      <c r="E8431" s="22"/>
      <c r="F8431" s="33"/>
      <c r="G8431" s="69" t="str">
        <f t="shared" si="131"/>
        <v/>
      </c>
    </row>
    <row r="8432" spans="1:7" ht="19.5" thickTop="1" thickBot="1">
      <c r="A8432" s="22"/>
      <c r="B8432" s="22"/>
      <c r="C8432" s="22" t="str">
        <f>IF(B8432&gt;0,VLOOKUP(B8432,'الموردين والمخازن'!$A$9:$L$10006,2,0)," ")</f>
        <v xml:space="preserve"> </v>
      </c>
      <c r="D8432" s="22"/>
      <c r="E8432" s="22"/>
      <c r="F8432" s="33"/>
      <c r="G8432" s="69" t="str">
        <f t="shared" si="131"/>
        <v/>
      </c>
    </row>
    <row r="8433" spans="1:7" ht="19.5" thickTop="1" thickBot="1">
      <c r="A8433" s="22"/>
      <c r="B8433" s="22"/>
      <c r="C8433" s="22" t="str">
        <f>IF(B8433&gt;0,VLOOKUP(B8433,'الموردين والمخازن'!$A$9:$L$10006,2,0)," ")</f>
        <v xml:space="preserve"> </v>
      </c>
      <c r="D8433" s="22"/>
      <c r="E8433" s="22"/>
      <c r="F8433" s="33"/>
      <c r="G8433" s="69" t="str">
        <f t="shared" si="131"/>
        <v/>
      </c>
    </row>
    <row r="8434" spans="1:7" ht="19.5" thickTop="1" thickBot="1">
      <c r="A8434" s="22"/>
      <c r="B8434" s="22"/>
      <c r="C8434" s="22" t="str">
        <f>IF(B8434&gt;0,VLOOKUP(B8434,'الموردين والمخازن'!$A$9:$L$10006,2,0)," ")</f>
        <v xml:space="preserve"> </v>
      </c>
      <c r="D8434" s="22"/>
      <c r="E8434" s="22"/>
      <c r="F8434" s="33"/>
      <c r="G8434" s="69" t="str">
        <f t="shared" si="131"/>
        <v/>
      </c>
    </row>
    <row r="8435" spans="1:7" ht="19.5" thickTop="1" thickBot="1">
      <c r="A8435" s="22"/>
      <c r="B8435" s="22"/>
      <c r="C8435" s="22" t="str">
        <f>IF(B8435&gt;0,VLOOKUP(B8435,'الموردين والمخازن'!$A$9:$L$10006,2,0)," ")</f>
        <v xml:space="preserve"> </v>
      </c>
      <c r="D8435" s="22"/>
      <c r="E8435" s="22"/>
      <c r="F8435" s="33"/>
      <c r="G8435" s="69" t="str">
        <f t="shared" si="131"/>
        <v/>
      </c>
    </row>
    <row r="8436" spans="1:7" ht="19.5" thickTop="1" thickBot="1">
      <c r="A8436" s="22"/>
      <c r="B8436" s="22"/>
      <c r="C8436" s="22" t="str">
        <f>IF(B8436&gt;0,VLOOKUP(B8436,'الموردين والمخازن'!$A$9:$L$10006,2,0)," ")</f>
        <v xml:space="preserve"> </v>
      </c>
      <c r="D8436" s="22"/>
      <c r="E8436" s="22"/>
      <c r="F8436" s="33"/>
      <c r="G8436" s="69" t="str">
        <f t="shared" si="131"/>
        <v/>
      </c>
    </row>
    <row r="8437" spans="1:7" ht="19.5" thickTop="1" thickBot="1">
      <c r="A8437" s="22"/>
      <c r="B8437" s="22"/>
      <c r="C8437" s="22" t="str">
        <f>IF(B8437&gt;0,VLOOKUP(B8437,'الموردين والمخازن'!$A$9:$L$10006,2,0)," ")</f>
        <v xml:space="preserve"> </v>
      </c>
      <c r="D8437" s="22"/>
      <c r="E8437" s="22"/>
      <c r="F8437" s="33"/>
      <c r="G8437" s="69" t="str">
        <f t="shared" si="131"/>
        <v/>
      </c>
    </row>
    <row r="8438" spans="1:7" ht="19.5" thickTop="1" thickBot="1">
      <c r="A8438" s="22"/>
      <c r="B8438" s="22"/>
      <c r="C8438" s="22" t="str">
        <f>IF(B8438&gt;0,VLOOKUP(B8438,'الموردين والمخازن'!$A$9:$L$10006,2,0)," ")</f>
        <v xml:space="preserve"> </v>
      </c>
      <c r="D8438" s="22"/>
      <c r="E8438" s="22"/>
      <c r="F8438" s="33"/>
      <c r="G8438" s="69" t="str">
        <f t="shared" si="131"/>
        <v/>
      </c>
    </row>
    <row r="8439" spans="1:7" ht="19.5" thickTop="1" thickBot="1">
      <c r="A8439" s="22"/>
      <c r="B8439" s="22"/>
      <c r="C8439" s="22" t="str">
        <f>IF(B8439&gt;0,VLOOKUP(B8439,'الموردين والمخازن'!$A$9:$L$10006,2,0)," ")</f>
        <v xml:space="preserve"> </v>
      </c>
      <c r="D8439" s="22"/>
      <c r="E8439" s="22"/>
      <c r="F8439" s="33"/>
      <c r="G8439" s="69" t="str">
        <f t="shared" si="131"/>
        <v/>
      </c>
    </row>
    <row r="8440" spans="1:7" ht="19.5" thickTop="1" thickBot="1">
      <c r="A8440" s="22"/>
      <c r="B8440" s="22"/>
      <c r="C8440" s="22" t="str">
        <f>IF(B8440&gt;0,VLOOKUP(B8440,'الموردين والمخازن'!$A$9:$L$10006,2,0)," ")</f>
        <v xml:space="preserve"> </v>
      </c>
      <c r="D8440" s="22"/>
      <c r="E8440" s="22"/>
      <c r="F8440" s="33"/>
      <c r="G8440" s="69" t="str">
        <f t="shared" si="131"/>
        <v/>
      </c>
    </row>
    <row r="8441" spans="1:7" ht="19.5" thickTop="1" thickBot="1">
      <c r="A8441" s="22"/>
      <c r="B8441" s="22"/>
      <c r="C8441" s="22" t="str">
        <f>IF(B8441&gt;0,VLOOKUP(B8441,'الموردين والمخازن'!$A$9:$L$10006,2,0)," ")</f>
        <v xml:space="preserve"> </v>
      </c>
      <c r="D8441" s="22"/>
      <c r="E8441" s="22"/>
      <c r="F8441" s="33"/>
      <c r="G8441" s="69" t="str">
        <f t="shared" si="131"/>
        <v/>
      </c>
    </row>
    <row r="8442" spans="1:7" ht="19.5" thickTop="1" thickBot="1">
      <c r="A8442" s="22"/>
      <c r="B8442" s="22"/>
      <c r="C8442" s="22" t="str">
        <f>IF(B8442&gt;0,VLOOKUP(B8442,'الموردين والمخازن'!$A$9:$L$10006,2,0)," ")</f>
        <v xml:space="preserve"> </v>
      </c>
      <c r="D8442" s="22"/>
      <c r="E8442" s="22"/>
      <c r="F8442" s="33"/>
      <c r="G8442" s="69" t="str">
        <f t="shared" si="131"/>
        <v/>
      </c>
    </row>
    <row r="8443" spans="1:7" ht="19.5" thickTop="1" thickBot="1">
      <c r="A8443" s="22"/>
      <c r="B8443" s="22"/>
      <c r="C8443" s="22" t="str">
        <f>IF(B8443&gt;0,VLOOKUP(B8443,'الموردين والمخازن'!$A$9:$L$10006,2,0)," ")</f>
        <v xml:space="preserve"> </v>
      </c>
      <c r="D8443" s="22"/>
      <c r="E8443" s="22"/>
      <c r="F8443" s="33"/>
      <c r="G8443" s="69" t="str">
        <f t="shared" si="131"/>
        <v/>
      </c>
    </row>
    <row r="8444" spans="1:7" ht="19.5" thickTop="1" thickBot="1">
      <c r="A8444" s="22"/>
      <c r="B8444" s="22"/>
      <c r="C8444" s="22" t="str">
        <f>IF(B8444&gt;0,VLOOKUP(B8444,'الموردين والمخازن'!$A$9:$L$10006,2,0)," ")</f>
        <v xml:space="preserve"> </v>
      </c>
      <c r="D8444" s="22"/>
      <c r="E8444" s="22"/>
      <c r="F8444" s="33"/>
      <c r="G8444" s="69" t="str">
        <f t="shared" si="131"/>
        <v/>
      </c>
    </row>
    <row r="8445" spans="1:7" ht="19.5" thickTop="1" thickBot="1">
      <c r="A8445" s="22"/>
      <c r="B8445" s="22"/>
      <c r="C8445" s="22" t="str">
        <f>IF(B8445&gt;0,VLOOKUP(B8445,'الموردين والمخازن'!$A$9:$L$10006,2,0)," ")</f>
        <v xml:space="preserve"> </v>
      </c>
      <c r="D8445" s="22"/>
      <c r="E8445" s="22"/>
      <c r="F8445" s="33"/>
      <c r="G8445" s="69" t="str">
        <f t="shared" si="131"/>
        <v/>
      </c>
    </row>
    <row r="8446" spans="1:7" ht="19.5" thickTop="1" thickBot="1">
      <c r="A8446" s="22"/>
      <c r="B8446" s="22"/>
      <c r="C8446" s="22" t="str">
        <f>IF(B8446&gt;0,VLOOKUP(B8446,'الموردين والمخازن'!$A$9:$L$10006,2,0)," ")</f>
        <v xml:space="preserve"> </v>
      </c>
      <c r="D8446" s="22"/>
      <c r="E8446" s="22"/>
      <c r="F8446" s="33"/>
      <c r="G8446" s="69" t="str">
        <f t="shared" si="131"/>
        <v/>
      </c>
    </row>
    <row r="8447" spans="1:7" ht="19.5" thickTop="1" thickBot="1">
      <c r="A8447" s="22"/>
      <c r="B8447" s="22"/>
      <c r="C8447" s="22" t="str">
        <f>IF(B8447&gt;0,VLOOKUP(B8447,'الموردين والمخازن'!$A$9:$L$10006,2,0)," ")</f>
        <v xml:space="preserve"> </v>
      </c>
      <c r="D8447" s="22"/>
      <c r="E8447" s="22"/>
      <c r="F8447" s="33"/>
      <c r="G8447" s="69" t="str">
        <f t="shared" si="131"/>
        <v/>
      </c>
    </row>
    <row r="8448" spans="1:7" ht="19.5" thickTop="1" thickBot="1">
      <c r="A8448" s="22"/>
      <c r="B8448" s="22"/>
      <c r="C8448" s="22" t="str">
        <f>IF(B8448&gt;0,VLOOKUP(B8448,'الموردين والمخازن'!$A$9:$L$10006,2,0)," ")</f>
        <v xml:space="preserve"> </v>
      </c>
      <c r="D8448" s="22"/>
      <c r="E8448" s="22"/>
      <c r="F8448" s="33"/>
      <c r="G8448" s="69" t="str">
        <f t="shared" si="131"/>
        <v/>
      </c>
    </row>
    <row r="8449" spans="1:7" ht="19.5" thickTop="1" thickBot="1">
      <c r="A8449" s="22"/>
      <c r="B8449" s="22"/>
      <c r="C8449" s="22" t="str">
        <f>IF(B8449&gt;0,VLOOKUP(B8449,'الموردين والمخازن'!$A$9:$L$10006,2,0)," ")</f>
        <v xml:space="preserve"> </v>
      </c>
      <c r="D8449" s="22"/>
      <c r="E8449" s="22"/>
      <c r="F8449" s="33"/>
      <c r="G8449" s="69" t="str">
        <f t="shared" si="131"/>
        <v/>
      </c>
    </row>
    <row r="8450" spans="1:7" ht="19.5" thickTop="1" thickBot="1">
      <c r="A8450" s="22"/>
      <c r="B8450" s="22"/>
      <c r="C8450" s="22" t="str">
        <f>IF(B8450&gt;0,VLOOKUP(B8450,'الموردين والمخازن'!$A$9:$L$10006,2,0)," ")</f>
        <v xml:space="preserve"> </v>
      </c>
      <c r="D8450" s="22"/>
      <c r="E8450" s="22"/>
      <c r="F8450" s="33"/>
      <c r="G8450" s="69" t="str">
        <f t="shared" si="131"/>
        <v/>
      </c>
    </row>
    <row r="8451" spans="1:7" ht="19.5" thickTop="1" thickBot="1">
      <c r="A8451" s="22"/>
      <c r="B8451" s="22"/>
      <c r="C8451" s="22" t="str">
        <f>IF(B8451&gt;0,VLOOKUP(B8451,'الموردين والمخازن'!$A$9:$L$10006,2,0)," ")</f>
        <v xml:space="preserve"> </v>
      </c>
      <c r="D8451" s="22"/>
      <c r="E8451" s="22"/>
      <c r="F8451" s="33"/>
      <c r="G8451" s="69" t="str">
        <f t="shared" si="131"/>
        <v/>
      </c>
    </row>
    <row r="8452" spans="1:7" ht="19.5" thickTop="1" thickBot="1">
      <c r="A8452" s="22"/>
      <c r="B8452" s="22"/>
      <c r="C8452" s="22" t="str">
        <f>IF(B8452&gt;0,VLOOKUP(B8452,'الموردين والمخازن'!$A$9:$L$10006,2,0)," ")</f>
        <v xml:space="preserve"> </v>
      </c>
      <c r="D8452" s="22"/>
      <c r="E8452" s="22"/>
      <c r="F8452" s="33"/>
      <c r="G8452" s="69" t="str">
        <f t="shared" si="131"/>
        <v/>
      </c>
    </row>
    <row r="8453" spans="1:7" ht="19.5" thickTop="1" thickBot="1">
      <c r="A8453" s="22"/>
      <c r="B8453" s="22"/>
      <c r="C8453" s="22" t="str">
        <f>IF(B8453&gt;0,VLOOKUP(B8453,'الموردين والمخازن'!$A$9:$L$10006,2,0)," ")</f>
        <v xml:space="preserve"> </v>
      </c>
      <c r="D8453" s="22"/>
      <c r="E8453" s="22"/>
      <c r="F8453" s="33"/>
      <c r="G8453" s="69" t="str">
        <f t="shared" si="131"/>
        <v/>
      </c>
    </row>
    <row r="8454" spans="1:7" ht="19.5" thickTop="1" thickBot="1">
      <c r="A8454" s="22"/>
      <c r="B8454" s="22"/>
      <c r="C8454" s="22" t="str">
        <f>IF(B8454&gt;0,VLOOKUP(B8454,'الموردين والمخازن'!$A$9:$L$10006,2,0)," ")</f>
        <v xml:space="preserve"> </v>
      </c>
      <c r="D8454" s="22"/>
      <c r="E8454" s="22"/>
      <c r="F8454" s="33"/>
      <c r="G8454" s="69" t="str">
        <f t="shared" si="131"/>
        <v/>
      </c>
    </row>
    <row r="8455" spans="1:7" ht="19.5" thickTop="1" thickBot="1">
      <c r="A8455" s="22"/>
      <c r="B8455" s="22"/>
      <c r="C8455" s="22" t="str">
        <f>IF(B8455&gt;0,VLOOKUP(B8455,'الموردين والمخازن'!$A$9:$L$10006,2,0)," ")</f>
        <v xml:space="preserve"> </v>
      </c>
      <c r="D8455" s="22"/>
      <c r="E8455" s="22"/>
      <c r="F8455" s="33"/>
      <c r="G8455" s="69" t="str">
        <f t="shared" si="131"/>
        <v/>
      </c>
    </row>
    <row r="8456" spans="1:7" ht="19.5" thickTop="1" thickBot="1">
      <c r="A8456" s="22"/>
      <c r="B8456" s="22"/>
      <c r="C8456" s="22" t="str">
        <f>IF(B8456&gt;0,VLOOKUP(B8456,'الموردين والمخازن'!$A$9:$L$10006,2,0)," ")</f>
        <v xml:space="preserve"> </v>
      </c>
      <c r="D8456" s="22"/>
      <c r="E8456" s="22"/>
      <c r="F8456" s="33"/>
      <c r="G8456" s="69" t="str">
        <f t="shared" si="131"/>
        <v/>
      </c>
    </row>
    <row r="8457" spans="1:7" ht="19.5" thickTop="1" thickBot="1">
      <c r="A8457" s="22"/>
      <c r="B8457" s="22"/>
      <c r="C8457" s="22" t="str">
        <f>IF(B8457&gt;0,VLOOKUP(B8457,'الموردين والمخازن'!$A$9:$L$10006,2,0)," ")</f>
        <v xml:space="preserve"> </v>
      </c>
      <c r="D8457" s="22"/>
      <c r="E8457" s="22"/>
      <c r="F8457" s="33"/>
      <c r="G8457" s="69" t="str">
        <f t="shared" ref="G8457:G8520" si="132">B8457&amp;A8457</f>
        <v/>
      </c>
    </row>
    <row r="8458" spans="1:7" ht="19.5" thickTop="1" thickBot="1">
      <c r="A8458" s="22"/>
      <c r="B8458" s="22"/>
      <c r="C8458" s="22" t="str">
        <f>IF(B8458&gt;0,VLOOKUP(B8458,'الموردين والمخازن'!$A$9:$L$10006,2,0)," ")</f>
        <v xml:space="preserve"> </v>
      </c>
      <c r="D8458" s="22"/>
      <c r="E8458" s="22"/>
      <c r="F8458" s="33"/>
      <c r="G8458" s="69" t="str">
        <f t="shared" si="132"/>
        <v/>
      </c>
    </row>
    <row r="8459" spans="1:7" ht="19.5" thickTop="1" thickBot="1">
      <c r="A8459" s="22"/>
      <c r="B8459" s="22"/>
      <c r="C8459" s="22" t="str">
        <f>IF(B8459&gt;0,VLOOKUP(B8459,'الموردين والمخازن'!$A$9:$L$10006,2,0)," ")</f>
        <v xml:space="preserve"> </v>
      </c>
      <c r="D8459" s="22"/>
      <c r="E8459" s="22"/>
      <c r="F8459" s="33"/>
      <c r="G8459" s="69" t="str">
        <f t="shared" si="132"/>
        <v/>
      </c>
    </row>
    <row r="8460" spans="1:7" ht="19.5" thickTop="1" thickBot="1">
      <c r="A8460" s="22"/>
      <c r="B8460" s="22"/>
      <c r="C8460" s="22" t="str">
        <f>IF(B8460&gt;0,VLOOKUP(B8460,'الموردين والمخازن'!$A$9:$L$10006,2,0)," ")</f>
        <v xml:space="preserve"> </v>
      </c>
      <c r="D8460" s="22"/>
      <c r="E8460" s="22"/>
      <c r="F8460" s="33"/>
      <c r="G8460" s="69" t="str">
        <f t="shared" si="132"/>
        <v/>
      </c>
    </row>
    <row r="8461" spans="1:7" ht="19.5" thickTop="1" thickBot="1">
      <c r="A8461" s="22"/>
      <c r="B8461" s="22"/>
      <c r="C8461" s="22" t="str">
        <f>IF(B8461&gt;0,VLOOKUP(B8461,'الموردين والمخازن'!$A$9:$L$10006,2,0)," ")</f>
        <v xml:space="preserve"> </v>
      </c>
      <c r="D8461" s="22"/>
      <c r="E8461" s="22"/>
      <c r="F8461" s="33"/>
      <c r="G8461" s="69" t="str">
        <f t="shared" si="132"/>
        <v/>
      </c>
    </row>
    <row r="8462" spans="1:7" ht="19.5" thickTop="1" thickBot="1">
      <c r="A8462" s="22"/>
      <c r="B8462" s="22"/>
      <c r="C8462" s="22" t="str">
        <f>IF(B8462&gt;0,VLOOKUP(B8462,'الموردين والمخازن'!$A$9:$L$10006,2,0)," ")</f>
        <v xml:space="preserve"> </v>
      </c>
      <c r="D8462" s="22"/>
      <c r="E8462" s="22"/>
      <c r="F8462" s="33"/>
      <c r="G8462" s="69" t="str">
        <f t="shared" si="132"/>
        <v/>
      </c>
    </row>
    <row r="8463" spans="1:7" ht="19.5" thickTop="1" thickBot="1">
      <c r="A8463" s="22"/>
      <c r="B8463" s="22"/>
      <c r="C8463" s="22" t="str">
        <f>IF(B8463&gt;0,VLOOKUP(B8463,'الموردين والمخازن'!$A$9:$L$10006,2,0)," ")</f>
        <v xml:space="preserve"> </v>
      </c>
      <c r="D8463" s="22"/>
      <c r="E8463" s="22"/>
      <c r="F8463" s="33"/>
      <c r="G8463" s="69" t="str">
        <f t="shared" si="132"/>
        <v/>
      </c>
    </row>
    <row r="8464" spans="1:7" ht="19.5" thickTop="1" thickBot="1">
      <c r="A8464" s="22"/>
      <c r="B8464" s="22"/>
      <c r="C8464" s="22" t="str">
        <f>IF(B8464&gt;0,VLOOKUP(B8464,'الموردين والمخازن'!$A$9:$L$10006,2,0)," ")</f>
        <v xml:space="preserve"> </v>
      </c>
      <c r="D8464" s="22"/>
      <c r="E8464" s="22"/>
      <c r="F8464" s="33"/>
      <c r="G8464" s="69" t="str">
        <f t="shared" si="132"/>
        <v/>
      </c>
    </row>
    <row r="8465" spans="1:7" ht="19.5" thickTop="1" thickBot="1">
      <c r="A8465" s="22"/>
      <c r="B8465" s="22"/>
      <c r="C8465" s="22" t="str">
        <f>IF(B8465&gt;0,VLOOKUP(B8465,'الموردين والمخازن'!$A$9:$L$10006,2,0)," ")</f>
        <v xml:space="preserve"> </v>
      </c>
      <c r="D8465" s="22"/>
      <c r="E8465" s="22"/>
      <c r="F8465" s="33"/>
      <c r="G8465" s="69" t="str">
        <f t="shared" si="132"/>
        <v/>
      </c>
    </row>
    <row r="8466" spans="1:7" ht="19.5" thickTop="1" thickBot="1">
      <c r="A8466" s="22"/>
      <c r="B8466" s="22"/>
      <c r="C8466" s="22" t="str">
        <f>IF(B8466&gt;0,VLOOKUP(B8466,'الموردين والمخازن'!$A$9:$L$10006,2,0)," ")</f>
        <v xml:space="preserve"> </v>
      </c>
      <c r="D8466" s="22"/>
      <c r="E8466" s="22"/>
      <c r="F8466" s="33"/>
      <c r="G8466" s="69" t="str">
        <f t="shared" si="132"/>
        <v/>
      </c>
    </row>
    <row r="8467" spans="1:7" ht="19.5" thickTop="1" thickBot="1">
      <c r="A8467" s="22"/>
      <c r="B8467" s="22"/>
      <c r="C8467" s="22" t="str">
        <f>IF(B8467&gt;0,VLOOKUP(B8467,'الموردين والمخازن'!$A$9:$L$10006,2,0)," ")</f>
        <v xml:space="preserve"> </v>
      </c>
      <c r="D8467" s="22"/>
      <c r="E8467" s="22"/>
      <c r="F8467" s="33"/>
      <c r="G8467" s="69" t="str">
        <f t="shared" si="132"/>
        <v/>
      </c>
    </row>
    <row r="8468" spans="1:7" ht="19.5" thickTop="1" thickBot="1">
      <c r="A8468" s="22"/>
      <c r="B8468" s="22"/>
      <c r="C8468" s="22" t="str">
        <f>IF(B8468&gt;0,VLOOKUP(B8468,'الموردين والمخازن'!$A$9:$L$10006,2,0)," ")</f>
        <v xml:space="preserve"> </v>
      </c>
      <c r="D8468" s="22"/>
      <c r="E8468" s="22"/>
      <c r="F8468" s="33"/>
      <c r="G8468" s="69" t="str">
        <f t="shared" si="132"/>
        <v/>
      </c>
    </row>
    <row r="8469" spans="1:7" ht="19.5" thickTop="1" thickBot="1">
      <c r="A8469" s="22"/>
      <c r="B8469" s="22"/>
      <c r="C8469" s="22" t="str">
        <f>IF(B8469&gt;0,VLOOKUP(B8469,'الموردين والمخازن'!$A$9:$L$10006,2,0)," ")</f>
        <v xml:space="preserve"> </v>
      </c>
      <c r="D8469" s="22"/>
      <c r="E8469" s="22"/>
      <c r="F8469" s="33"/>
      <c r="G8469" s="69" t="str">
        <f t="shared" si="132"/>
        <v/>
      </c>
    </row>
    <row r="8470" spans="1:7" ht="19.5" thickTop="1" thickBot="1">
      <c r="A8470" s="22"/>
      <c r="B8470" s="22"/>
      <c r="C8470" s="22" t="str">
        <f>IF(B8470&gt;0,VLOOKUP(B8470,'الموردين والمخازن'!$A$9:$L$10006,2,0)," ")</f>
        <v xml:space="preserve"> </v>
      </c>
      <c r="D8470" s="22"/>
      <c r="E8470" s="22"/>
      <c r="F8470" s="33"/>
      <c r="G8470" s="69" t="str">
        <f t="shared" si="132"/>
        <v/>
      </c>
    </row>
    <row r="8471" spans="1:7" ht="19.5" thickTop="1" thickBot="1">
      <c r="A8471" s="22"/>
      <c r="B8471" s="22"/>
      <c r="C8471" s="22" t="str">
        <f>IF(B8471&gt;0,VLOOKUP(B8471,'الموردين والمخازن'!$A$9:$L$10006,2,0)," ")</f>
        <v xml:space="preserve"> </v>
      </c>
      <c r="D8471" s="22"/>
      <c r="E8471" s="22"/>
      <c r="F8471" s="33"/>
      <c r="G8471" s="69" t="str">
        <f t="shared" si="132"/>
        <v/>
      </c>
    </row>
    <row r="8472" spans="1:7" ht="19.5" thickTop="1" thickBot="1">
      <c r="A8472" s="22"/>
      <c r="B8472" s="22"/>
      <c r="C8472" s="22" t="str">
        <f>IF(B8472&gt;0,VLOOKUP(B8472,'الموردين والمخازن'!$A$9:$L$10006,2,0)," ")</f>
        <v xml:space="preserve"> </v>
      </c>
      <c r="D8472" s="22"/>
      <c r="E8472" s="22"/>
      <c r="F8472" s="33"/>
      <c r="G8472" s="69" t="str">
        <f t="shared" si="132"/>
        <v/>
      </c>
    </row>
    <row r="8473" spans="1:7" ht="19.5" thickTop="1" thickBot="1">
      <c r="A8473" s="22"/>
      <c r="B8473" s="22"/>
      <c r="C8473" s="22" t="str">
        <f>IF(B8473&gt;0,VLOOKUP(B8473,'الموردين والمخازن'!$A$9:$L$10006,2,0)," ")</f>
        <v xml:space="preserve"> </v>
      </c>
      <c r="D8473" s="22"/>
      <c r="E8473" s="22"/>
      <c r="F8473" s="33"/>
      <c r="G8473" s="69" t="str">
        <f t="shared" si="132"/>
        <v/>
      </c>
    </row>
    <row r="8474" spans="1:7" ht="19.5" thickTop="1" thickBot="1">
      <c r="A8474" s="22"/>
      <c r="B8474" s="22"/>
      <c r="C8474" s="22" t="str">
        <f>IF(B8474&gt;0,VLOOKUP(B8474,'الموردين والمخازن'!$A$9:$L$10006,2,0)," ")</f>
        <v xml:space="preserve"> </v>
      </c>
      <c r="D8474" s="22"/>
      <c r="E8474" s="22"/>
      <c r="F8474" s="33"/>
      <c r="G8474" s="69" t="str">
        <f t="shared" si="132"/>
        <v/>
      </c>
    </row>
    <row r="8475" spans="1:7" ht="19.5" thickTop="1" thickBot="1">
      <c r="A8475" s="22"/>
      <c r="B8475" s="22"/>
      <c r="C8475" s="22" t="str">
        <f>IF(B8475&gt;0,VLOOKUP(B8475,'الموردين والمخازن'!$A$9:$L$10006,2,0)," ")</f>
        <v xml:space="preserve"> </v>
      </c>
      <c r="D8475" s="22"/>
      <c r="E8475" s="22"/>
      <c r="F8475" s="33"/>
      <c r="G8475" s="69" t="str">
        <f t="shared" si="132"/>
        <v/>
      </c>
    </row>
    <row r="8476" spans="1:7" ht="19.5" thickTop="1" thickBot="1">
      <c r="A8476" s="22"/>
      <c r="B8476" s="22"/>
      <c r="C8476" s="22" t="str">
        <f>IF(B8476&gt;0,VLOOKUP(B8476,'الموردين والمخازن'!$A$9:$L$10006,2,0)," ")</f>
        <v xml:space="preserve"> </v>
      </c>
      <c r="D8476" s="22"/>
      <c r="E8476" s="22"/>
      <c r="F8476" s="33"/>
      <c r="G8476" s="69" t="str">
        <f t="shared" si="132"/>
        <v/>
      </c>
    </row>
    <row r="8477" spans="1:7" ht="19.5" thickTop="1" thickBot="1">
      <c r="A8477" s="22"/>
      <c r="B8477" s="22"/>
      <c r="C8477" s="22" t="str">
        <f>IF(B8477&gt;0,VLOOKUP(B8477,'الموردين والمخازن'!$A$9:$L$10006,2,0)," ")</f>
        <v xml:space="preserve"> </v>
      </c>
      <c r="D8477" s="22"/>
      <c r="E8477" s="22"/>
      <c r="F8477" s="33"/>
      <c r="G8477" s="69" t="str">
        <f t="shared" si="132"/>
        <v/>
      </c>
    </row>
    <row r="8478" spans="1:7" ht="19.5" thickTop="1" thickBot="1">
      <c r="A8478" s="22"/>
      <c r="B8478" s="22"/>
      <c r="C8478" s="22" t="str">
        <f>IF(B8478&gt;0,VLOOKUP(B8478,'الموردين والمخازن'!$A$9:$L$10006,2,0)," ")</f>
        <v xml:space="preserve"> </v>
      </c>
      <c r="D8478" s="22"/>
      <c r="E8478" s="22"/>
      <c r="F8478" s="33"/>
      <c r="G8478" s="69" t="str">
        <f t="shared" si="132"/>
        <v/>
      </c>
    </row>
    <row r="8479" spans="1:7" ht="19.5" thickTop="1" thickBot="1">
      <c r="A8479" s="22"/>
      <c r="B8479" s="22"/>
      <c r="C8479" s="22" t="str">
        <f>IF(B8479&gt;0,VLOOKUP(B8479,'الموردين والمخازن'!$A$9:$L$10006,2,0)," ")</f>
        <v xml:space="preserve"> </v>
      </c>
      <c r="D8479" s="22"/>
      <c r="E8479" s="22"/>
      <c r="F8479" s="33"/>
      <c r="G8479" s="69" t="str">
        <f t="shared" si="132"/>
        <v/>
      </c>
    </row>
    <row r="8480" spans="1:7" ht="19.5" thickTop="1" thickBot="1">
      <c r="A8480" s="22"/>
      <c r="B8480" s="22"/>
      <c r="C8480" s="22" t="str">
        <f>IF(B8480&gt;0,VLOOKUP(B8480,'الموردين والمخازن'!$A$9:$L$10006,2,0)," ")</f>
        <v xml:space="preserve"> </v>
      </c>
      <c r="D8480" s="22"/>
      <c r="E8480" s="22"/>
      <c r="F8480" s="33"/>
      <c r="G8480" s="69" t="str">
        <f t="shared" si="132"/>
        <v/>
      </c>
    </row>
    <row r="8481" spans="1:7" ht="19.5" thickTop="1" thickBot="1">
      <c r="A8481" s="22"/>
      <c r="B8481" s="22"/>
      <c r="C8481" s="22" t="str">
        <f>IF(B8481&gt;0,VLOOKUP(B8481,'الموردين والمخازن'!$A$9:$L$10006,2,0)," ")</f>
        <v xml:space="preserve"> </v>
      </c>
      <c r="D8481" s="22"/>
      <c r="E8481" s="22"/>
      <c r="F8481" s="33"/>
      <c r="G8481" s="69" t="str">
        <f t="shared" si="132"/>
        <v/>
      </c>
    </row>
    <row r="8482" spans="1:7" ht="19.5" thickTop="1" thickBot="1">
      <c r="A8482" s="22"/>
      <c r="B8482" s="22"/>
      <c r="C8482" s="22" t="str">
        <f>IF(B8482&gt;0,VLOOKUP(B8482,'الموردين والمخازن'!$A$9:$L$10006,2,0)," ")</f>
        <v xml:space="preserve"> </v>
      </c>
      <c r="D8482" s="22"/>
      <c r="E8482" s="22"/>
      <c r="F8482" s="33"/>
      <c r="G8482" s="69" t="str">
        <f t="shared" si="132"/>
        <v/>
      </c>
    </row>
    <row r="8483" spans="1:7" ht="19.5" thickTop="1" thickBot="1">
      <c r="A8483" s="22"/>
      <c r="B8483" s="22"/>
      <c r="C8483" s="22" t="str">
        <f>IF(B8483&gt;0,VLOOKUP(B8483,'الموردين والمخازن'!$A$9:$L$10006,2,0)," ")</f>
        <v xml:space="preserve"> </v>
      </c>
      <c r="D8483" s="22"/>
      <c r="E8483" s="22"/>
      <c r="F8483" s="33"/>
      <c r="G8483" s="69" t="str">
        <f t="shared" si="132"/>
        <v/>
      </c>
    </row>
    <row r="8484" spans="1:7" ht="19.5" thickTop="1" thickBot="1">
      <c r="A8484" s="22"/>
      <c r="B8484" s="22"/>
      <c r="C8484" s="22" t="str">
        <f>IF(B8484&gt;0,VLOOKUP(B8484,'الموردين والمخازن'!$A$9:$L$10006,2,0)," ")</f>
        <v xml:space="preserve"> </v>
      </c>
      <c r="D8484" s="22"/>
      <c r="E8484" s="22"/>
      <c r="F8484" s="33"/>
      <c r="G8484" s="69" t="str">
        <f t="shared" si="132"/>
        <v/>
      </c>
    </row>
    <row r="8485" spans="1:7" ht="19.5" thickTop="1" thickBot="1">
      <c r="A8485" s="22"/>
      <c r="B8485" s="22"/>
      <c r="C8485" s="22" t="str">
        <f>IF(B8485&gt;0,VLOOKUP(B8485,'الموردين والمخازن'!$A$9:$L$10006,2,0)," ")</f>
        <v xml:space="preserve"> </v>
      </c>
      <c r="D8485" s="22"/>
      <c r="E8485" s="22"/>
      <c r="F8485" s="33"/>
      <c r="G8485" s="69" t="str">
        <f t="shared" si="132"/>
        <v/>
      </c>
    </row>
    <row r="8486" spans="1:7" ht="19.5" thickTop="1" thickBot="1">
      <c r="A8486" s="22"/>
      <c r="B8486" s="22"/>
      <c r="C8486" s="22" t="str">
        <f>IF(B8486&gt;0,VLOOKUP(B8486,'الموردين والمخازن'!$A$9:$L$10006,2,0)," ")</f>
        <v xml:space="preserve"> </v>
      </c>
      <c r="D8486" s="22"/>
      <c r="E8486" s="22"/>
      <c r="F8486" s="33"/>
      <c r="G8486" s="69" t="str">
        <f t="shared" si="132"/>
        <v/>
      </c>
    </row>
    <row r="8487" spans="1:7" ht="19.5" thickTop="1" thickBot="1">
      <c r="A8487" s="22"/>
      <c r="B8487" s="22"/>
      <c r="C8487" s="22" t="str">
        <f>IF(B8487&gt;0,VLOOKUP(B8487,'الموردين والمخازن'!$A$9:$L$10006,2,0)," ")</f>
        <v xml:space="preserve"> </v>
      </c>
      <c r="D8487" s="22"/>
      <c r="E8487" s="22"/>
      <c r="F8487" s="33"/>
      <c r="G8487" s="69" t="str">
        <f t="shared" si="132"/>
        <v/>
      </c>
    </row>
    <row r="8488" spans="1:7" ht="19.5" thickTop="1" thickBot="1">
      <c r="A8488" s="22"/>
      <c r="B8488" s="22"/>
      <c r="C8488" s="22" t="str">
        <f>IF(B8488&gt;0,VLOOKUP(B8488,'الموردين والمخازن'!$A$9:$L$10006,2,0)," ")</f>
        <v xml:space="preserve"> </v>
      </c>
      <c r="D8488" s="22"/>
      <c r="E8488" s="22"/>
      <c r="F8488" s="33"/>
      <c r="G8488" s="69" t="str">
        <f t="shared" si="132"/>
        <v/>
      </c>
    </row>
    <row r="8489" spans="1:7" ht="19.5" thickTop="1" thickBot="1">
      <c r="A8489" s="22"/>
      <c r="B8489" s="22"/>
      <c r="C8489" s="22" t="str">
        <f>IF(B8489&gt;0,VLOOKUP(B8489,'الموردين والمخازن'!$A$9:$L$10006,2,0)," ")</f>
        <v xml:space="preserve"> </v>
      </c>
      <c r="D8489" s="22"/>
      <c r="E8489" s="22"/>
      <c r="F8489" s="33"/>
      <c r="G8489" s="69" t="str">
        <f t="shared" si="132"/>
        <v/>
      </c>
    </row>
    <row r="8490" spans="1:7" ht="19.5" thickTop="1" thickBot="1">
      <c r="A8490" s="22"/>
      <c r="B8490" s="22"/>
      <c r="C8490" s="22" t="str">
        <f>IF(B8490&gt;0,VLOOKUP(B8490,'الموردين والمخازن'!$A$9:$L$10006,2,0)," ")</f>
        <v xml:space="preserve"> </v>
      </c>
      <c r="D8490" s="22"/>
      <c r="E8490" s="22"/>
      <c r="F8490" s="33"/>
      <c r="G8490" s="69" t="str">
        <f t="shared" si="132"/>
        <v/>
      </c>
    </row>
    <row r="8491" spans="1:7" ht="19.5" thickTop="1" thickBot="1">
      <c r="A8491" s="22"/>
      <c r="B8491" s="22"/>
      <c r="C8491" s="22" t="str">
        <f>IF(B8491&gt;0,VLOOKUP(B8491,'الموردين والمخازن'!$A$9:$L$10006,2,0)," ")</f>
        <v xml:space="preserve"> </v>
      </c>
      <c r="D8491" s="22"/>
      <c r="E8491" s="22"/>
      <c r="F8491" s="33"/>
      <c r="G8491" s="69" t="str">
        <f t="shared" si="132"/>
        <v/>
      </c>
    </row>
    <row r="8492" spans="1:7" ht="19.5" thickTop="1" thickBot="1">
      <c r="A8492" s="22"/>
      <c r="B8492" s="22"/>
      <c r="C8492" s="22" t="str">
        <f>IF(B8492&gt;0,VLOOKUP(B8492,'الموردين والمخازن'!$A$9:$L$10006,2,0)," ")</f>
        <v xml:space="preserve"> </v>
      </c>
      <c r="D8492" s="22"/>
      <c r="E8492" s="22"/>
      <c r="F8492" s="33"/>
      <c r="G8492" s="69" t="str">
        <f t="shared" si="132"/>
        <v/>
      </c>
    </row>
    <row r="8493" spans="1:7" ht="19.5" thickTop="1" thickBot="1">
      <c r="A8493" s="22"/>
      <c r="B8493" s="22"/>
      <c r="C8493" s="22" t="str">
        <f>IF(B8493&gt;0,VLOOKUP(B8493,'الموردين والمخازن'!$A$9:$L$10006,2,0)," ")</f>
        <v xml:space="preserve"> </v>
      </c>
      <c r="D8493" s="22"/>
      <c r="E8493" s="22"/>
      <c r="F8493" s="33"/>
      <c r="G8493" s="69" t="str">
        <f t="shared" si="132"/>
        <v/>
      </c>
    </row>
    <row r="8494" spans="1:7" ht="19.5" thickTop="1" thickBot="1">
      <c r="A8494" s="22"/>
      <c r="B8494" s="22"/>
      <c r="C8494" s="22" t="str">
        <f>IF(B8494&gt;0,VLOOKUP(B8494,'الموردين والمخازن'!$A$9:$L$10006,2,0)," ")</f>
        <v xml:space="preserve"> </v>
      </c>
      <c r="D8494" s="22"/>
      <c r="E8494" s="22"/>
      <c r="F8494" s="33"/>
      <c r="G8494" s="69" t="str">
        <f t="shared" si="132"/>
        <v/>
      </c>
    </row>
    <row r="8495" spans="1:7" ht="19.5" thickTop="1" thickBot="1">
      <c r="A8495" s="22"/>
      <c r="B8495" s="22"/>
      <c r="C8495" s="22" t="str">
        <f>IF(B8495&gt;0,VLOOKUP(B8495,'الموردين والمخازن'!$A$9:$L$10006,2,0)," ")</f>
        <v xml:space="preserve"> </v>
      </c>
      <c r="D8495" s="22"/>
      <c r="E8495" s="22"/>
      <c r="F8495" s="33"/>
      <c r="G8495" s="69" t="str">
        <f t="shared" si="132"/>
        <v/>
      </c>
    </row>
    <row r="8496" spans="1:7" ht="19.5" thickTop="1" thickBot="1">
      <c r="A8496" s="22"/>
      <c r="B8496" s="22"/>
      <c r="C8496" s="22" t="str">
        <f>IF(B8496&gt;0,VLOOKUP(B8496,'الموردين والمخازن'!$A$9:$L$10006,2,0)," ")</f>
        <v xml:space="preserve"> </v>
      </c>
      <c r="D8496" s="22"/>
      <c r="E8496" s="22"/>
      <c r="F8496" s="33"/>
      <c r="G8496" s="69" t="str">
        <f t="shared" si="132"/>
        <v/>
      </c>
    </row>
    <row r="8497" spans="1:7" ht="19.5" thickTop="1" thickBot="1">
      <c r="A8497" s="22"/>
      <c r="B8497" s="22"/>
      <c r="C8497" s="22" t="str">
        <f>IF(B8497&gt;0,VLOOKUP(B8497,'الموردين والمخازن'!$A$9:$L$10006,2,0)," ")</f>
        <v xml:space="preserve"> </v>
      </c>
      <c r="D8497" s="22"/>
      <c r="E8497" s="22"/>
      <c r="F8497" s="33"/>
      <c r="G8497" s="69" t="str">
        <f t="shared" si="132"/>
        <v/>
      </c>
    </row>
    <row r="8498" spans="1:7" ht="19.5" thickTop="1" thickBot="1">
      <c r="A8498" s="22"/>
      <c r="B8498" s="22"/>
      <c r="C8498" s="22" t="str">
        <f>IF(B8498&gt;0,VLOOKUP(B8498,'الموردين والمخازن'!$A$9:$L$10006,2,0)," ")</f>
        <v xml:space="preserve"> </v>
      </c>
      <c r="D8498" s="22"/>
      <c r="E8498" s="22"/>
      <c r="F8498" s="33"/>
      <c r="G8498" s="69" t="str">
        <f t="shared" si="132"/>
        <v/>
      </c>
    </row>
    <row r="8499" spans="1:7" ht="19.5" thickTop="1" thickBot="1">
      <c r="A8499" s="22"/>
      <c r="B8499" s="22"/>
      <c r="C8499" s="22" t="str">
        <f>IF(B8499&gt;0,VLOOKUP(B8499,'الموردين والمخازن'!$A$9:$L$10006,2,0)," ")</f>
        <v xml:space="preserve"> </v>
      </c>
      <c r="D8499" s="22"/>
      <c r="E8499" s="22"/>
      <c r="F8499" s="33"/>
      <c r="G8499" s="69" t="str">
        <f t="shared" si="132"/>
        <v/>
      </c>
    </row>
    <row r="8500" spans="1:7" ht="19.5" thickTop="1" thickBot="1">
      <c r="A8500" s="22"/>
      <c r="B8500" s="22"/>
      <c r="C8500" s="22" t="str">
        <f>IF(B8500&gt;0,VLOOKUP(B8500,'الموردين والمخازن'!$A$9:$L$10006,2,0)," ")</f>
        <v xml:space="preserve"> </v>
      </c>
      <c r="D8500" s="22"/>
      <c r="E8500" s="22"/>
      <c r="F8500" s="33"/>
      <c r="G8500" s="69" t="str">
        <f t="shared" si="132"/>
        <v/>
      </c>
    </row>
    <row r="8501" spans="1:7" ht="19.5" thickTop="1" thickBot="1">
      <c r="A8501" s="22"/>
      <c r="B8501" s="22"/>
      <c r="C8501" s="22" t="str">
        <f>IF(B8501&gt;0,VLOOKUP(B8501,'الموردين والمخازن'!$A$9:$L$10006,2,0)," ")</f>
        <v xml:space="preserve"> </v>
      </c>
      <c r="D8501" s="22"/>
      <c r="E8501" s="22"/>
      <c r="F8501" s="33"/>
      <c r="G8501" s="69" t="str">
        <f t="shared" si="132"/>
        <v/>
      </c>
    </row>
    <row r="8502" spans="1:7" ht="19.5" thickTop="1" thickBot="1">
      <c r="A8502" s="22"/>
      <c r="B8502" s="22"/>
      <c r="C8502" s="22" t="str">
        <f>IF(B8502&gt;0,VLOOKUP(B8502,'الموردين والمخازن'!$A$9:$L$10006,2,0)," ")</f>
        <v xml:space="preserve"> </v>
      </c>
      <c r="D8502" s="22"/>
      <c r="E8502" s="22"/>
      <c r="F8502" s="33"/>
      <c r="G8502" s="69" t="str">
        <f t="shared" si="132"/>
        <v/>
      </c>
    </row>
    <row r="8503" spans="1:7" ht="19.5" thickTop="1" thickBot="1">
      <c r="A8503" s="22"/>
      <c r="B8503" s="22"/>
      <c r="C8503" s="22" t="str">
        <f>IF(B8503&gt;0,VLOOKUP(B8503,'الموردين والمخازن'!$A$9:$L$10006,2,0)," ")</f>
        <v xml:space="preserve"> </v>
      </c>
      <c r="D8503" s="22"/>
      <c r="E8503" s="22"/>
      <c r="F8503" s="33"/>
      <c r="G8503" s="69" t="str">
        <f t="shared" si="132"/>
        <v/>
      </c>
    </row>
    <row r="8504" spans="1:7" ht="19.5" thickTop="1" thickBot="1">
      <c r="A8504" s="22"/>
      <c r="B8504" s="22"/>
      <c r="C8504" s="22" t="str">
        <f>IF(B8504&gt;0,VLOOKUP(B8504,'الموردين والمخازن'!$A$9:$L$10006,2,0)," ")</f>
        <v xml:space="preserve"> </v>
      </c>
      <c r="D8504" s="22"/>
      <c r="E8504" s="22"/>
      <c r="F8504" s="33"/>
      <c r="G8504" s="69" t="str">
        <f t="shared" si="132"/>
        <v/>
      </c>
    </row>
    <row r="8505" spans="1:7" ht="19.5" thickTop="1" thickBot="1">
      <c r="A8505" s="22"/>
      <c r="B8505" s="22"/>
      <c r="C8505" s="22" t="str">
        <f>IF(B8505&gt;0,VLOOKUP(B8505,'الموردين والمخازن'!$A$9:$L$10006,2,0)," ")</f>
        <v xml:space="preserve"> </v>
      </c>
      <c r="D8505" s="22"/>
      <c r="E8505" s="22"/>
      <c r="F8505" s="33"/>
      <c r="G8505" s="69" t="str">
        <f t="shared" si="132"/>
        <v/>
      </c>
    </row>
    <row r="8506" spans="1:7" ht="19.5" thickTop="1" thickBot="1">
      <c r="A8506" s="22"/>
      <c r="B8506" s="22"/>
      <c r="C8506" s="22" t="str">
        <f>IF(B8506&gt;0,VLOOKUP(B8506,'الموردين والمخازن'!$A$9:$L$10006,2,0)," ")</f>
        <v xml:space="preserve"> </v>
      </c>
      <c r="D8506" s="22"/>
      <c r="E8506" s="22"/>
      <c r="F8506" s="33"/>
      <c r="G8506" s="69" t="str">
        <f t="shared" si="132"/>
        <v/>
      </c>
    </row>
    <row r="8507" spans="1:7" ht="19.5" thickTop="1" thickBot="1">
      <c r="A8507" s="22"/>
      <c r="B8507" s="22"/>
      <c r="C8507" s="22" t="str">
        <f>IF(B8507&gt;0,VLOOKUP(B8507,'الموردين والمخازن'!$A$9:$L$10006,2,0)," ")</f>
        <v xml:space="preserve"> </v>
      </c>
      <c r="D8507" s="22"/>
      <c r="E8507" s="22"/>
      <c r="F8507" s="33"/>
      <c r="G8507" s="69" t="str">
        <f t="shared" si="132"/>
        <v/>
      </c>
    </row>
    <row r="8508" spans="1:7" ht="19.5" thickTop="1" thickBot="1">
      <c r="A8508" s="22"/>
      <c r="B8508" s="22"/>
      <c r="C8508" s="22" t="str">
        <f>IF(B8508&gt;0,VLOOKUP(B8508,'الموردين والمخازن'!$A$9:$L$10006,2,0)," ")</f>
        <v xml:space="preserve"> </v>
      </c>
      <c r="D8508" s="22"/>
      <c r="E8508" s="22"/>
      <c r="F8508" s="33"/>
      <c r="G8508" s="69" t="str">
        <f t="shared" si="132"/>
        <v/>
      </c>
    </row>
    <row r="8509" spans="1:7" ht="19.5" thickTop="1" thickBot="1">
      <c r="A8509" s="22"/>
      <c r="B8509" s="22"/>
      <c r="C8509" s="22" t="str">
        <f>IF(B8509&gt;0,VLOOKUP(B8509,'الموردين والمخازن'!$A$9:$L$10006,2,0)," ")</f>
        <v xml:space="preserve"> </v>
      </c>
      <c r="D8509" s="22"/>
      <c r="E8509" s="22"/>
      <c r="F8509" s="33"/>
      <c r="G8509" s="69" t="str">
        <f t="shared" si="132"/>
        <v/>
      </c>
    </row>
    <row r="8510" spans="1:7" ht="19.5" thickTop="1" thickBot="1">
      <c r="A8510" s="22"/>
      <c r="B8510" s="22"/>
      <c r="C8510" s="22" t="str">
        <f>IF(B8510&gt;0,VLOOKUP(B8510,'الموردين والمخازن'!$A$9:$L$10006,2,0)," ")</f>
        <v xml:space="preserve"> </v>
      </c>
      <c r="D8510" s="22"/>
      <c r="E8510" s="22"/>
      <c r="F8510" s="33"/>
      <c r="G8510" s="69" t="str">
        <f t="shared" si="132"/>
        <v/>
      </c>
    </row>
    <row r="8511" spans="1:7" ht="19.5" thickTop="1" thickBot="1">
      <c r="A8511" s="22"/>
      <c r="B8511" s="22"/>
      <c r="C8511" s="22" t="str">
        <f>IF(B8511&gt;0,VLOOKUP(B8511,'الموردين والمخازن'!$A$9:$L$10006,2,0)," ")</f>
        <v xml:space="preserve"> </v>
      </c>
      <c r="D8511" s="22"/>
      <c r="E8511" s="22"/>
      <c r="F8511" s="33"/>
      <c r="G8511" s="69" t="str">
        <f t="shared" si="132"/>
        <v/>
      </c>
    </row>
    <row r="8512" spans="1:7" ht="19.5" thickTop="1" thickBot="1">
      <c r="A8512" s="22"/>
      <c r="B8512" s="22"/>
      <c r="C8512" s="22" t="str">
        <f>IF(B8512&gt;0,VLOOKUP(B8512,'الموردين والمخازن'!$A$9:$L$10006,2,0)," ")</f>
        <v xml:space="preserve"> </v>
      </c>
      <c r="D8512" s="22"/>
      <c r="E8512" s="22"/>
      <c r="F8512" s="33"/>
      <c r="G8512" s="69" t="str">
        <f t="shared" si="132"/>
        <v/>
      </c>
    </row>
    <row r="8513" spans="1:7" ht="19.5" thickTop="1" thickBot="1">
      <c r="A8513" s="22"/>
      <c r="B8513" s="22"/>
      <c r="C8513" s="22" t="str">
        <f>IF(B8513&gt;0,VLOOKUP(B8513,'الموردين والمخازن'!$A$9:$L$10006,2,0)," ")</f>
        <v xml:space="preserve"> </v>
      </c>
      <c r="D8513" s="22"/>
      <c r="E8513" s="22"/>
      <c r="F8513" s="33"/>
      <c r="G8513" s="69" t="str">
        <f t="shared" si="132"/>
        <v/>
      </c>
    </row>
    <row r="8514" spans="1:7" ht="19.5" thickTop="1" thickBot="1">
      <c r="A8514" s="22"/>
      <c r="B8514" s="22"/>
      <c r="C8514" s="22" t="str">
        <f>IF(B8514&gt;0,VLOOKUP(B8514,'الموردين والمخازن'!$A$9:$L$10006,2,0)," ")</f>
        <v xml:space="preserve"> </v>
      </c>
      <c r="D8514" s="22"/>
      <c r="E8514" s="22"/>
      <c r="F8514" s="33"/>
      <c r="G8514" s="69" t="str">
        <f t="shared" si="132"/>
        <v/>
      </c>
    </row>
    <row r="8515" spans="1:7" ht="19.5" thickTop="1" thickBot="1">
      <c r="A8515" s="22"/>
      <c r="B8515" s="22"/>
      <c r="C8515" s="22" t="str">
        <f>IF(B8515&gt;0,VLOOKUP(B8515,'الموردين والمخازن'!$A$9:$L$10006,2,0)," ")</f>
        <v xml:space="preserve"> </v>
      </c>
      <c r="D8515" s="22"/>
      <c r="E8515" s="22"/>
      <c r="F8515" s="33"/>
      <c r="G8515" s="69" t="str">
        <f t="shared" si="132"/>
        <v/>
      </c>
    </row>
    <row r="8516" spans="1:7" ht="19.5" thickTop="1" thickBot="1">
      <c r="A8516" s="22"/>
      <c r="B8516" s="22"/>
      <c r="C8516" s="22" t="str">
        <f>IF(B8516&gt;0,VLOOKUP(B8516,'الموردين والمخازن'!$A$9:$L$10006,2,0)," ")</f>
        <v xml:space="preserve"> </v>
      </c>
      <c r="D8516" s="22"/>
      <c r="E8516" s="22"/>
      <c r="F8516" s="33"/>
      <c r="G8516" s="69" t="str">
        <f t="shared" si="132"/>
        <v/>
      </c>
    </row>
    <row r="8517" spans="1:7" ht="19.5" thickTop="1" thickBot="1">
      <c r="A8517" s="22"/>
      <c r="B8517" s="22"/>
      <c r="C8517" s="22" t="str">
        <f>IF(B8517&gt;0,VLOOKUP(B8517,'الموردين والمخازن'!$A$9:$L$10006,2,0)," ")</f>
        <v xml:space="preserve"> </v>
      </c>
      <c r="D8517" s="22"/>
      <c r="E8517" s="22"/>
      <c r="F8517" s="33"/>
      <c r="G8517" s="69" t="str">
        <f t="shared" si="132"/>
        <v/>
      </c>
    </row>
    <row r="8518" spans="1:7" ht="19.5" thickTop="1" thickBot="1">
      <c r="A8518" s="22"/>
      <c r="B8518" s="22"/>
      <c r="C8518" s="22" t="str">
        <f>IF(B8518&gt;0,VLOOKUP(B8518,'الموردين والمخازن'!$A$9:$L$10006,2,0)," ")</f>
        <v xml:space="preserve"> </v>
      </c>
      <c r="D8518" s="22"/>
      <c r="E8518" s="22"/>
      <c r="F8518" s="33"/>
      <c r="G8518" s="69" t="str">
        <f t="shared" si="132"/>
        <v/>
      </c>
    </row>
    <row r="8519" spans="1:7" ht="19.5" thickTop="1" thickBot="1">
      <c r="A8519" s="22"/>
      <c r="B8519" s="22"/>
      <c r="C8519" s="22" t="str">
        <f>IF(B8519&gt;0,VLOOKUP(B8519,'الموردين والمخازن'!$A$9:$L$10006,2,0)," ")</f>
        <v xml:space="preserve"> </v>
      </c>
      <c r="D8519" s="22"/>
      <c r="E8519" s="22"/>
      <c r="F8519" s="33"/>
      <c r="G8519" s="69" t="str">
        <f t="shared" si="132"/>
        <v/>
      </c>
    </row>
    <row r="8520" spans="1:7" ht="19.5" thickTop="1" thickBot="1">
      <c r="A8520" s="22"/>
      <c r="B8520" s="22"/>
      <c r="C8520" s="22" t="str">
        <f>IF(B8520&gt;0,VLOOKUP(B8520,'الموردين والمخازن'!$A$9:$L$10006,2,0)," ")</f>
        <v xml:space="preserve"> </v>
      </c>
      <c r="D8520" s="22"/>
      <c r="E8520" s="22"/>
      <c r="F8520" s="33"/>
      <c r="G8520" s="69" t="str">
        <f t="shared" si="132"/>
        <v/>
      </c>
    </row>
    <row r="8521" spans="1:7" ht="19.5" thickTop="1" thickBot="1">
      <c r="A8521" s="22"/>
      <c r="B8521" s="22"/>
      <c r="C8521" s="22" t="str">
        <f>IF(B8521&gt;0,VLOOKUP(B8521,'الموردين والمخازن'!$A$9:$L$10006,2,0)," ")</f>
        <v xml:space="preserve"> </v>
      </c>
      <c r="D8521" s="22"/>
      <c r="E8521" s="22"/>
      <c r="F8521" s="33"/>
      <c r="G8521" s="69" t="str">
        <f t="shared" ref="G8521:G8584" si="133">B8521&amp;A8521</f>
        <v/>
      </c>
    </row>
    <row r="8522" spans="1:7" ht="19.5" thickTop="1" thickBot="1">
      <c r="A8522" s="22"/>
      <c r="B8522" s="22"/>
      <c r="C8522" s="22" t="str">
        <f>IF(B8522&gt;0,VLOOKUP(B8522,'الموردين والمخازن'!$A$9:$L$10006,2,0)," ")</f>
        <v xml:space="preserve"> </v>
      </c>
      <c r="D8522" s="22"/>
      <c r="E8522" s="22"/>
      <c r="F8522" s="33"/>
      <c r="G8522" s="69" t="str">
        <f t="shared" si="133"/>
        <v/>
      </c>
    </row>
    <row r="8523" spans="1:7" ht="19.5" thickTop="1" thickBot="1">
      <c r="A8523" s="22"/>
      <c r="B8523" s="22"/>
      <c r="C8523" s="22" t="str">
        <f>IF(B8523&gt;0,VLOOKUP(B8523,'الموردين والمخازن'!$A$9:$L$10006,2,0)," ")</f>
        <v xml:space="preserve"> </v>
      </c>
      <c r="D8523" s="22"/>
      <c r="E8523" s="22"/>
      <c r="F8523" s="33"/>
      <c r="G8523" s="69" t="str">
        <f t="shared" si="133"/>
        <v/>
      </c>
    </row>
    <row r="8524" spans="1:7" ht="19.5" thickTop="1" thickBot="1">
      <c r="A8524" s="22"/>
      <c r="B8524" s="22"/>
      <c r="C8524" s="22" t="str">
        <f>IF(B8524&gt;0,VLOOKUP(B8524,'الموردين والمخازن'!$A$9:$L$10006,2,0)," ")</f>
        <v xml:space="preserve"> </v>
      </c>
      <c r="D8524" s="22"/>
      <c r="E8524" s="22"/>
      <c r="F8524" s="33"/>
      <c r="G8524" s="69" t="str">
        <f t="shared" si="133"/>
        <v/>
      </c>
    </row>
    <row r="8525" spans="1:7" ht="19.5" thickTop="1" thickBot="1">
      <c r="A8525" s="22"/>
      <c r="B8525" s="22"/>
      <c r="C8525" s="22" t="str">
        <f>IF(B8525&gt;0,VLOOKUP(B8525,'الموردين والمخازن'!$A$9:$L$10006,2,0)," ")</f>
        <v xml:space="preserve"> </v>
      </c>
      <c r="D8525" s="22"/>
      <c r="E8525" s="22"/>
      <c r="F8525" s="33"/>
      <c r="G8525" s="69" t="str">
        <f t="shared" si="133"/>
        <v/>
      </c>
    </row>
    <row r="8526" spans="1:7" ht="19.5" thickTop="1" thickBot="1">
      <c r="A8526" s="22"/>
      <c r="B8526" s="22"/>
      <c r="C8526" s="22" t="str">
        <f>IF(B8526&gt;0,VLOOKUP(B8526,'الموردين والمخازن'!$A$9:$L$10006,2,0)," ")</f>
        <v xml:space="preserve"> </v>
      </c>
      <c r="D8526" s="22"/>
      <c r="E8526" s="22"/>
      <c r="F8526" s="33"/>
      <c r="G8526" s="69" t="str">
        <f t="shared" si="133"/>
        <v/>
      </c>
    </row>
    <row r="8527" spans="1:7" ht="19.5" thickTop="1" thickBot="1">
      <c r="A8527" s="22"/>
      <c r="B8527" s="22"/>
      <c r="C8527" s="22" t="str">
        <f>IF(B8527&gt;0,VLOOKUP(B8527,'الموردين والمخازن'!$A$9:$L$10006,2,0)," ")</f>
        <v xml:space="preserve"> </v>
      </c>
      <c r="D8527" s="22"/>
      <c r="E8527" s="22"/>
      <c r="F8527" s="33"/>
      <c r="G8527" s="69" t="str">
        <f t="shared" si="133"/>
        <v/>
      </c>
    </row>
    <row r="8528" spans="1:7" ht="19.5" thickTop="1" thickBot="1">
      <c r="A8528" s="22"/>
      <c r="B8528" s="22"/>
      <c r="C8528" s="22" t="str">
        <f>IF(B8528&gt;0,VLOOKUP(B8528,'الموردين والمخازن'!$A$9:$L$10006,2,0)," ")</f>
        <v xml:space="preserve"> </v>
      </c>
      <c r="D8528" s="22"/>
      <c r="E8528" s="22"/>
      <c r="F8528" s="33"/>
      <c r="G8528" s="69" t="str">
        <f t="shared" si="133"/>
        <v/>
      </c>
    </row>
    <row r="8529" spans="1:7" ht="19.5" thickTop="1" thickBot="1">
      <c r="A8529" s="22"/>
      <c r="B8529" s="22"/>
      <c r="C8529" s="22" t="str">
        <f>IF(B8529&gt;0,VLOOKUP(B8529,'الموردين والمخازن'!$A$9:$L$10006,2,0)," ")</f>
        <v xml:space="preserve"> </v>
      </c>
      <c r="D8529" s="22"/>
      <c r="E8529" s="22"/>
      <c r="F8529" s="33"/>
      <c r="G8529" s="69" t="str">
        <f t="shared" si="133"/>
        <v/>
      </c>
    </row>
    <row r="8530" spans="1:7" ht="19.5" thickTop="1" thickBot="1">
      <c r="A8530" s="22"/>
      <c r="B8530" s="22"/>
      <c r="C8530" s="22" t="str">
        <f>IF(B8530&gt;0,VLOOKUP(B8530,'الموردين والمخازن'!$A$9:$L$10006,2,0)," ")</f>
        <v xml:space="preserve"> </v>
      </c>
      <c r="D8530" s="22"/>
      <c r="E8530" s="22"/>
      <c r="F8530" s="33"/>
      <c r="G8530" s="69" t="str">
        <f t="shared" si="133"/>
        <v/>
      </c>
    </row>
    <row r="8531" spans="1:7" ht="19.5" thickTop="1" thickBot="1">
      <c r="A8531" s="22"/>
      <c r="B8531" s="22"/>
      <c r="C8531" s="22" t="str">
        <f>IF(B8531&gt;0,VLOOKUP(B8531,'الموردين والمخازن'!$A$9:$L$10006,2,0)," ")</f>
        <v xml:space="preserve"> </v>
      </c>
      <c r="D8531" s="22"/>
      <c r="E8531" s="22"/>
      <c r="F8531" s="33"/>
      <c r="G8531" s="69" t="str">
        <f t="shared" si="133"/>
        <v/>
      </c>
    </row>
    <row r="8532" spans="1:7" ht="19.5" thickTop="1" thickBot="1">
      <c r="A8532" s="22"/>
      <c r="B8532" s="22"/>
      <c r="C8532" s="22" t="str">
        <f>IF(B8532&gt;0,VLOOKUP(B8532,'الموردين والمخازن'!$A$9:$L$10006,2,0)," ")</f>
        <v xml:space="preserve"> </v>
      </c>
      <c r="D8532" s="22"/>
      <c r="E8532" s="22"/>
      <c r="F8532" s="33"/>
      <c r="G8532" s="69" t="str">
        <f t="shared" si="133"/>
        <v/>
      </c>
    </row>
    <row r="8533" spans="1:7" ht="19.5" thickTop="1" thickBot="1">
      <c r="A8533" s="22"/>
      <c r="B8533" s="22"/>
      <c r="C8533" s="22" t="str">
        <f>IF(B8533&gt;0,VLOOKUP(B8533,'الموردين والمخازن'!$A$9:$L$10006,2,0)," ")</f>
        <v xml:space="preserve"> </v>
      </c>
      <c r="D8533" s="22"/>
      <c r="E8533" s="22"/>
      <c r="F8533" s="33"/>
      <c r="G8533" s="69" t="str">
        <f t="shared" si="133"/>
        <v/>
      </c>
    </row>
    <row r="8534" spans="1:7" ht="19.5" thickTop="1" thickBot="1">
      <c r="A8534" s="22"/>
      <c r="B8534" s="22"/>
      <c r="C8534" s="22" t="str">
        <f>IF(B8534&gt;0,VLOOKUP(B8534,'الموردين والمخازن'!$A$9:$L$10006,2,0)," ")</f>
        <v xml:space="preserve"> </v>
      </c>
      <c r="D8534" s="22"/>
      <c r="E8534" s="22"/>
      <c r="F8534" s="33"/>
      <c r="G8534" s="69" t="str">
        <f t="shared" si="133"/>
        <v/>
      </c>
    </row>
    <row r="8535" spans="1:7" ht="19.5" thickTop="1" thickBot="1">
      <c r="A8535" s="22"/>
      <c r="B8535" s="22"/>
      <c r="C8535" s="22" t="str">
        <f>IF(B8535&gt;0,VLOOKUP(B8535,'الموردين والمخازن'!$A$9:$L$10006,2,0)," ")</f>
        <v xml:space="preserve"> </v>
      </c>
      <c r="D8535" s="22"/>
      <c r="E8535" s="22"/>
      <c r="F8535" s="33"/>
      <c r="G8535" s="69" t="str">
        <f t="shared" si="133"/>
        <v/>
      </c>
    </row>
    <row r="8536" spans="1:7" ht="19.5" thickTop="1" thickBot="1">
      <c r="A8536" s="22"/>
      <c r="B8536" s="22"/>
      <c r="C8536" s="22" t="str">
        <f>IF(B8536&gt;0,VLOOKUP(B8536,'الموردين والمخازن'!$A$9:$L$10006,2,0)," ")</f>
        <v xml:space="preserve"> </v>
      </c>
      <c r="D8536" s="22"/>
      <c r="E8536" s="22"/>
      <c r="F8536" s="33"/>
      <c r="G8536" s="69" t="str">
        <f t="shared" si="133"/>
        <v/>
      </c>
    </row>
    <row r="8537" spans="1:7" ht="19.5" thickTop="1" thickBot="1">
      <c r="A8537" s="22"/>
      <c r="B8537" s="22"/>
      <c r="C8537" s="22" t="str">
        <f>IF(B8537&gt;0,VLOOKUP(B8537,'الموردين والمخازن'!$A$9:$L$10006,2,0)," ")</f>
        <v xml:space="preserve"> </v>
      </c>
      <c r="D8537" s="22"/>
      <c r="E8537" s="22"/>
      <c r="F8537" s="33"/>
      <c r="G8537" s="69" t="str">
        <f t="shared" si="133"/>
        <v/>
      </c>
    </row>
    <row r="8538" spans="1:7" ht="19.5" thickTop="1" thickBot="1">
      <c r="A8538" s="22"/>
      <c r="B8538" s="22"/>
      <c r="C8538" s="22" t="str">
        <f>IF(B8538&gt;0,VLOOKUP(B8538,'الموردين والمخازن'!$A$9:$L$10006,2,0)," ")</f>
        <v xml:space="preserve"> </v>
      </c>
      <c r="D8538" s="22"/>
      <c r="E8538" s="22"/>
      <c r="F8538" s="33"/>
      <c r="G8538" s="69" t="str">
        <f t="shared" si="133"/>
        <v/>
      </c>
    </row>
    <row r="8539" spans="1:7" ht="19.5" thickTop="1" thickBot="1">
      <c r="A8539" s="22"/>
      <c r="B8539" s="22"/>
      <c r="C8539" s="22" t="str">
        <f>IF(B8539&gt;0,VLOOKUP(B8539,'الموردين والمخازن'!$A$9:$L$10006,2,0)," ")</f>
        <v xml:space="preserve"> </v>
      </c>
      <c r="D8539" s="22"/>
      <c r="E8539" s="22"/>
      <c r="F8539" s="33"/>
      <c r="G8539" s="69" t="str">
        <f t="shared" si="133"/>
        <v/>
      </c>
    </row>
    <row r="8540" spans="1:7" ht="19.5" thickTop="1" thickBot="1">
      <c r="A8540" s="22"/>
      <c r="B8540" s="22"/>
      <c r="C8540" s="22" t="str">
        <f>IF(B8540&gt;0,VLOOKUP(B8540,'الموردين والمخازن'!$A$9:$L$10006,2,0)," ")</f>
        <v xml:space="preserve"> </v>
      </c>
      <c r="D8540" s="22"/>
      <c r="E8540" s="22"/>
      <c r="F8540" s="33"/>
      <c r="G8540" s="69" t="str">
        <f t="shared" si="133"/>
        <v/>
      </c>
    </row>
    <row r="8541" spans="1:7" ht="19.5" thickTop="1" thickBot="1">
      <c r="A8541" s="22"/>
      <c r="B8541" s="22"/>
      <c r="C8541" s="22" t="str">
        <f>IF(B8541&gt;0,VLOOKUP(B8541,'الموردين والمخازن'!$A$9:$L$10006,2,0)," ")</f>
        <v xml:space="preserve"> </v>
      </c>
      <c r="D8541" s="22"/>
      <c r="E8541" s="22"/>
      <c r="F8541" s="33"/>
      <c r="G8541" s="69" t="str">
        <f t="shared" si="133"/>
        <v/>
      </c>
    </row>
    <row r="8542" spans="1:7" ht="19.5" thickTop="1" thickBot="1">
      <c r="A8542" s="22"/>
      <c r="B8542" s="22"/>
      <c r="C8542" s="22" t="str">
        <f>IF(B8542&gt;0,VLOOKUP(B8542,'الموردين والمخازن'!$A$9:$L$10006,2,0)," ")</f>
        <v xml:space="preserve"> </v>
      </c>
      <c r="D8542" s="22"/>
      <c r="E8542" s="22"/>
      <c r="F8542" s="33"/>
      <c r="G8542" s="69" t="str">
        <f t="shared" si="133"/>
        <v/>
      </c>
    </row>
    <row r="8543" spans="1:7" ht="19.5" thickTop="1" thickBot="1">
      <c r="A8543" s="22"/>
      <c r="B8543" s="22"/>
      <c r="C8543" s="22" t="str">
        <f>IF(B8543&gt;0,VLOOKUP(B8543,'الموردين والمخازن'!$A$9:$L$10006,2,0)," ")</f>
        <v xml:space="preserve"> </v>
      </c>
      <c r="D8543" s="22"/>
      <c r="E8543" s="22"/>
      <c r="F8543" s="33"/>
      <c r="G8543" s="69" t="str">
        <f t="shared" si="133"/>
        <v/>
      </c>
    </row>
    <row r="8544" spans="1:7" ht="19.5" thickTop="1" thickBot="1">
      <c r="A8544" s="22"/>
      <c r="B8544" s="22"/>
      <c r="C8544" s="22" t="str">
        <f>IF(B8544&gt;0,VLOOKUP(B8544,'الموردين والمخازن'!$A$9:$L$10006,2,0)," ")</f>
        <v xml:space="preserve"> </v>
      </c>
      <c r="D8544" s="22"/>
      <c r="E8544" s="22"/>
      <c r="F8544" s="33"/>
      <c r="G8544" s="69" t="str">
        <f t="shared" si="133"/>
        <v/>
      </c>
    </row>
    <row r="8545" spans="1:7" ht="19.5" thickTop="1" thickBot="1">
      <c r="A8545" s="22"/>
      <c r="B8545" s="22"/>
      <c r="C8545" s="22" t="str">
        <f>IF(B8545&gt;0,VLOOKUP(B8545,'الموردين والمخازن'!$A$9:$L$10006,2,0)," ")</f>
        <v xml:space="preserve"> </v>
      </c>
      <c r="D8545" s="22"/>
      <c r="E8545" s="22"/>
      <c r="F8545" s="33"/>
      <c r="G8545" s="69" t="str">
        <f t="shared" si="133"/>
        <v/>
      </c>
    </row>
    <row r="8546" spans="1:7" ht="19.5" thickTop="1" thickBot="1">
      <c r="A8546" s="22"/>
      <c r="B8546" s="22"/>
      <c r="C8546" s="22" t="str">
        <f>IF(B8546&gt;0,VLOOKUP(B8546,'الموردين والمخازن'!$A$9:$L$10006,2,0)," ")</f>
        <v xml:space="preserve"> </v>
      </c>
      <c r="D8546" s="22"/>
      <c r="E8546" s="22"/>
      <c r="F8546" s="33"/>
      <c r="G8546" s="69" t="str">
        <f t="shared" si="133"/>
        <v/>
      </c>
    </row>
    <row r="8547" spans="1:7" ht="19.5" thickTop="1" thickBot="1">
      <c r="A8547" s="22"/>
      <c r="B8547" s="22"/>
      <c r="C8547" s="22" t="str">
        <f>IF(B8547&gt;0,VLOOKUP(B8547,'الموردين والمخازن'!$A$9:$L$10006,2,0)," ")</f>
        <v xml:space="preserve"> </v>
      </c>
      <c r="D8547" s="22"/>
      <c r="E8547" s="22"/>
      <c r="F8547" s="33"/>
      <c r="G8547" s="69" t="str">
        <f t="shared" si="133"/>
        <v/>
      </c>
    </row>
    <row r="8548" spans="1:7" ht="19.5" thickTop="1" thickBot="1">
      <c r="A8548" s="22"/>
      <c r="B8548" s="22"/>
      <c r="C8548" s="22" t="str">
        <f>IF(B8548&gt;0,VLOOKUP(B8548,'الموردين والمخازن'!$A$9:$L$10006,2,0)," ")</f>
        <v xml:space="preserve"> </v>
      </c>
      <c r="D8548" s="22"/>
      <c r="E8548" s="22"/>
      <c r="F8548" s="33"/>
      <c r="G8548" s="69" t="str">
        <f t="shared" si="133"/>
        <v/>
      </c>
    </row>
    <row r="8549" spans="1:7" ht="19.5" thickTop="1" thickBot="1">
      <c r="A8549" s="22"/>
      <c r="B8549" s="22"/>
      <c r="C8549" s="22" t="str">
        <f>IF(B8549&gt;0,VLOOKUP(B8549,'الموردين والمخازن'!$A$9:$L$10006,2,0)," ")</f>
        <v xml:space="preserve"> </v>
      </c>
      <c r="D8549" s="22"/>
      <c r="E8549" s="22"/>
      <c r="F8549" s="33"/>
      <c r="G8549" s="69" t="str">
        <f t="shared" si="133"/>
        <v/>
      </c>
    </row>
    <row r="8550" spans="1:7" ht="19.5" thickTop="1" thickBot="1">
      <c r="A8550" s="22"/>
      <c r="B8550" s="22"/>
      <c r="C8550" s="22" t="str">
        <f>IF(B8550&gt;0,VLOOKUP(B8550,'الموردين والمخازن'!$A$9:$L$10006,2,0)," ")</f>
        <v xml:space="preserve"> </v>
      </c>
      <c r="D8550" s="22"/>
      <c r="E8550" s="22"/>
      <c r="F8550" s="33"/>
      <c r="G8550" s="69" t="str">
        <f t="shared" si="133"/>
        <v/>
      </c>
    </row>
    <row r="8551" spans="1:7" ht="19.5" thickTop="1" thickBot="1">
      <c r="A8551" s="22"/>
      <c r="B8551" s="22"/>
      <c r="C8551" s="22" t="str">
        <f>IF(B8551&gt;0,VLOOKUP(B8551,'الموردين والمخازن'!$A$9:$L$10006,2,0)," ")</f>
        <v xml:space="preserve"> </v>
      </c>
      <c r="D8551" s="22"/>
      <c r="E8551" s="22"/>
      <c r="F8551" s="33"/>
      <c r="G8551" s="69" t="str">
        <f t="shared" si="133"/>
        <v/>
      </c>
    </row>
    <row r="8552" spans="1:7" ht="19.5" thickTop="1" thickBot="1">
      <c r="A8552" s="22"/>
      <c r="B8552" s="22"/>
      <c r="C8552" s="22" t="str">
        <f>IF(B8552&gt;0,VLOOKUP(B8552,'الموردين والمخازن'!$A$9:$L$10006,2,0)," ")</f>
        <v xml:space="preserve"> </v>
      </c>
      <c r="D8552" s="22"/>
      <c r="E8552" s="22"/>
      <c r="F8552" s="33"/>
      <c r="G8552" s="69" t="str">
        <f t="shared" si="133"/>
        <v/>
      </c>
    </row>
    <row r="8553" spans="1:7" ht="19.5" thickTop="1" thickBot="1">
      <c r="A8553" s="22"/>
      <c r="B8553" s="22"/>
      <c r="C8553" s="22" t="str">
        <f>IF(B8553&gt;0,VLOOKUP(B8553,'الموردين والمخازن'!$A$9:$L$10006,2,0)," ")</f>
        <v xml:space="preserve"> </v>
      </c>
      <c r="D8553" s="22"/>
      <c r="E8553" s="22"/>
      <c r="F8553" s="33"/>
      <c r="G8553" s="69" t="str">
        <f t="shared" si="133"/>
        <v/>
      </c>
    </row>
    <row r="8554" spans="1:7" ht="19.5" thickTop="1" thickBot="1">
      <c r="A8554" s="22"/>
      <c r="B8554" s="22"/>
      <c r="C8554" s="22" t="str">
        <f>IF(B8554&gt;0,VLOOKUP(B8554,'الموردين والمخازن'!$A$9:$L$10006,2,0)," ")</f>
        <v xml:space="preserve"> </v>
      </c>
      <c r="D8554" s="22"/>
      <c r="E8554" s="22"/>
      <c r="F8554" s="33"/>
      <c r="G8554" s="69" t="str">
        <f t="shared" si="133"/>
        <v/>
      </c>
    </row>
    <row r="8555" spans="1:7" ht="19.5" thickTop="1" thickBot="1">
      <c r="A8555" s="22"/>
      <c r="B8555" s="22"/>
      <c r="C8555" s="22" t="str">
        <f>IF(B8555&gt;0,VLOOKUP(B8555,'الموردين والمخازن'!$A$9:$L$10006,2,0)," ")</f>
        <v xml:space="preserve"> </v>
      </c>
      <c r="D8555" s="22"/>
      <c r="E8555" s="22"/>
      <c r="F8555" s="33"/>
      <c r="G8555" s="69" t="str">
        <f t="shared" si="133"/>
        <v/>
      </c>
    </row>
    <row r="8556" spans="1:7" ht="19.5" thickTop="1" thickBot="1">
      <c r="A8556" s="22"/>
      <c r="B8556" s="22"/>
      <c r="C8556" s="22" t="str">
        <f>IF(B8556&gt;0,VLOOKUP(B8556,'الموردين والمخازن'!$A$9:$L$10006,2,0)," ")</f>
        <v xml:space="preserve"> </v>
      </c>
      <c r="D8556" s="22"/>
      <c r="E8556" s="22"/>
      <c r="F8556" s="33"/>
      <c r="G8556" s="69" t="str">
        <f t="shared" si="133"/>
        <v/>
      </c>
    </row>
    <row r="8557" spans="1:7" ht="19.5" thickTop="1" thickBot="1">
      <c r="A8557" s="22"/>
      <c r="B8557" s="22"/>
      <c r="C8557" s="22" t="str">
        <f>IF(B8557&gt;0,VLOOKUP(B8557,'الموردين والمخازن'!$A$9:$L$10006,2,0)," ")</f>
        <v xml:space="preserve"> </v>
      </c>
      <c r="D8557" s="22"/>
      <c r="E8557" s="22"/>
      <c r="F8557" s="33"/>
      <c r="G8557" s="69" t="str">
        <f t="shared" si="133"/>
        <v/>
      </c>
    </row>
    <row r="8558" spans="1:7" ht="19.5" thickTop="1" thickBot="1">
      <c r="A8558" s="22"/>
      <c r="B8558" s="22"/>
      <c r="C8558" s="22" t="str">
        <f>IF(B8558&gt;0,VLOOKUP(B8558,'الموردين والمخازن'!$A$9:$L$10006,2,0)," ")</f>
        <v xml:space="preserve"> </v>
      </c>
      <c r="D8558" s="22"/>
      <c r="E8558" s="22"/>
      <c r="F8558" s="33"/>
      <c r="G8558" s="69" t="str">
        <f t="shared" si="133"/>
        <v/>
      </c>
    </row>
    <row r="8559" spans="1:7" ht="19.5" thickTop="1" thickBot="1">
      <c r="A8559" s="22"/>
      <c r="B8559" s="22"/>
      <c r="C8559" s="22" t="str">
        <f>IF(B8559&gt;0,VLOOKUP(B8559,'الموردين والمخازن'!$A$9:$L$10006,2,0)," ")</f>
        <v xml:space="preserve"> </v>
      </c>
      <c r="D8559" s="22"/>
      <c r="E8559" s="22"/>
      <c r="F8559" s="33"/>
      <c r="G8559" s="69" t="str">
        <f t="shared" si="133"/>
        <v/>
      </c>
    </row>
    <row r="8560" spans="1:7" ht="19.5" thickTop="1" thickBot="1">
      <c r="A8560" s="22"/>
      <c r="B8560" s="22"/>
      <c r="C8560" s="22" t="str">
        <f>IF(B8560&gt;0,VLOOKUP(B8560,'الموردين والمخازن'!$A$9:$L$10006,2,0)," ")</f>
        <v xml:space="preserve"> </v>
      </c>
      <c r="D8560" s="22"/>
      <c r="E8560" s="22"/>
      <c r="F8560" s="33"/>
      <c r="G8560" s="69" t="str">
        <f t="shared" si="133"/>
        <v/>
      </c>
    </row>
    <row r="8561" spans="1:7" ht="19.5" thickTop="1" thickBot="1">
      <c r="A8561" s="22"/>
      <c r="B8561" s="22"/>
      <c r="C8561" s="22" t="str">
        <f>IF(B8561&gt;0,VLOOKUP(B8561,'الموردين والمخازن'!$A$9:$L$10006,2,0)," ")</f>
        <v xml:space="preserve"> </v>
      </c>
      <c r="D8561" s="22"/>
      <c r="E8561" s="22"/>
      <c r="F8561" s="33"/>
      <c r="G8561" s="69" t="str">
        <f t="shared" si="133"/>
        <v/>
      </c>
    </row>
    <row r="8562" spans="1:7" ht="19.5" thickTop="1" thickBot="1">
      <c r="A8562" s="22"/>
      <c r="B8562" s="22"/>
      <c r="C8562" s="22" t="str">
        <f>IF(B8562&gt;0,VLOOKUP(B8562,'الموردين والمخازن'!$A$9:$L$10006,2,0)," ")</f>
        <v xml:space="preserve"> </v>
      </c>
      <c r="D8562" s="22"/>
      <c r="E8562" s="22"/>
      <c r="F8562" s="33"/>
      <c r="G8562" s="69" t="str">
        <f t="shared" si="133"/>
        <v/>
      </c>
    </row>
    <row r="8563" spans="1:7" ht="19.5" thickTop="1" thickBot="1">
      <c r="A8563" s="22"/>
      <c r="B8563" s="22"/>
      <c r="C8563" s="22" t="str">
        <f>IF(B8563&gt;0,VLOOKUP(B8563,'الموردين والمخازن'!$A$9:$L$10006,2,0)," ")</f>
        <v xml:space="preserve"> </v>
      </c>
      <c r="D8563" s="22"/>
      <c r="E8563" s="22"/>
      <c r="F8563" s="33"/>
      <c r="G8563" s="69" t="str">
        <f t="shared" si="133"/>
        <v/>
      </c>
    </row>
    <row r="8564" spans="1:7" ht="19.5" thickTop="1" thickBot="1">
      <c r="A8564" s="22"/>
      <c r="B8564" s="22"/>
      <c r="C8564" s="22" t="str">
        <f>IF(B8564&gt;0,VLOOKUP(B8564,'الموردين والمخازن'!$A$9:$L$10006,2,0)," ")</f>
        <v xml:space="preserve"> </v>
      </c>
      <c r="D8564" s="22"/>
      <c r="E8564" s="22"/>
      <c r="F8564" s="33"/>
      <c r="G8564" s="69" t="str">
        <f t="shared" si="133"/>
        <v/>
      </c>
    </row>
    <row r="8565" spans="1:7" ht="19.5" thickTop="1" thickBot="1">
      <c r="A8565" s="22"/>
      <c r="B8565" s="22"/>
      <c r="C8565" s="22" t="str">
        <f>IF(B8565&gt;0,VLOOKUP(B8565,'الموردين والمخازن'!$A$9:$L$10006,2,0)," ")</f>
        <v xml:space="preserve"> </v>
      </c>
      <c r="D8565" s="22"/>
      <c r="E8565" s="22"/>
      <c r="F8565" s="33"/>
      <c r="G8565" s="69" t="str">
        <f t="shared" si="133"/>
        <v/>
      </c>
    </row>
    <row r="8566" spans="1:7" ht="19.5" thickTop="1" thickBot="1">
      <c r="A8566" s="22"/>
      <c r="B8566" s="22"/>
      <c r="C8566" s="22" t="str">
        <f>IF(B8566&gt;0,VLOOKUP(B8566,'الموردين والمخازن'!$A$9:$L$10006,2,0)," ")</f>
        <v xml:space="preserve"> </v>
      </c>
      <c r="D8566" s="22"/>
      <c r="E8566" s="22"/>
      <c r="F8566" s="33"/>
      <c r="G8566" s="69" t="str">
        <f t="shared" si="133"/>
        <v/>
      </c>
    </row>
    <row r="8567" spans="1:7" ht="19.5" thickTop="1" thickBot="1">
      <c r="A8567" s="22"/>
      <c r="B8567" s="22"/>
      <c r="C8567" s="22" t="str">
        <f>IF(B8567&gt;0,VLOOKUP(B8567,'الموردين والمخازن'!$A$9:$L$10006,2,0)," ")</f>
        <v xml:space="preserve"> </v>
      </c>
      <c r="D8567" s="22"/>
      <c r="E8567" s="22"/>
      <c r="F8567" s="33"/>
      <c r="G8567" s="69" t="str">
        <f t="shared" si="133"/>
        <v/>
      </c>
    </row>
    <row r="8568" spans="1:7" ht="19.5" thickTop="1" thickBot="1">
      <c r="A8568" s="22"/>
      <c r="B8568" s="22"/>
      <c r="C8568" s="22" t="str">
        <f>IF(B8568&gt;0,VLOOKUP(B8568,'الموردين والمخازن'!$A$9:$L$10006,2,0)," ")</f>
        <v xml:space="preserve"> </v>
      </c>
      <c r="D8568" s="22"/>
      <c r="E8568" s="22"/>
      <c r="F8568" s="33"/>
      <c r="G8568" s="69" t="str">
        <f t="shared" si="133"/>
        <v/>
      </c>
    </row>
    <row r="8569" spans="1:7" ht="19.5" thickTop="1" thickBot="1">
      <c r="A8569" s="22"/>
      <c r="B8569" s="22"/>
      <c r="C8569" s="22" t="str">
        <f>IF(B8569&gt;0,VLOOKUP(B8569,'الموردين والمخازن'!$A$9:$L$10006,2,0)," ")</f>
        <v xml:space="preserve"> </v>
      </c>
      <c r="D8569" s="22"/>
      <c r="E8569" s="22"/>
      <c r="F8569" s="33"/>
      <c r="G8569" s="69" t="str">
        <f t="shared" si="133"/>
        <v/>
      </c>
    </row>
    <row r="8570" spans="1:7" ht="19.5" thickTop="1" thickBot="1">
      <c r="A8570" s="22"/>
      <c r="B8570" s="22"/>
      <c r="C8570" s="22" t="str">
        <f>IF(B8570&gt;0,VLOOKUP(B8570,'الموردين والمخازن'!$A$9:$L$10006,2,0)," ")</f>
        <v xml:space="preserve"> </v>
      </c>
      <c r="D8570" s="22"/>
      <c r="E8570" s="22"/>
      <c r="F8570" s="33"/>
      <c r="G8570" s="69" t="str">
        <f t="shared" si="133"/>
        <v/>
      </c>
    </row>
    <row r="8571" spans="1:7" ht="19.5" thickTop="1" thickBot="1">
      <c r="A8571" s="22"/>
      <c r="B8571" s="22"/>
      <c r="C8571" s="22" t="str">
        <f>IF(B8571&gt;0,VLOOKUP(B8571,'الموردين والمخازن'!$A$9:$L$10006,2,0)," ")</f>
        <v xml:space="preserve"> </v>
      </c>
      <c r="D8571" s="22"/>
      <c r="E8571" s="22"/>
      <c r="F8571" s="33"/>
      <c r="G8571" s="69" t="str">
        <f t="shared" si="133"/>
        <v/>
      </c>
    </row>
    <row r="8572" spans="1:7" ht="19.5" thickTop="1" thickBot="1">
      <c r="A8572" s="22"/>
      <c r="B8572" s="22"/>
      <c r="C8572" s="22" t="str">
        <f>IF(B8572&gt;0,VLOOKUP(B8572,'الموردين والمخازن'!$A$9:$L$10006,2,0)," ")</f>
        <v xml:space="preserve"> </v>
      </c>
      <c r="D8572" s="22"/>
      <c r="E8572" s="22"/>
      <c r="F8572" s="33"/>
      <c r="G8572" s="69" t="str">
        <f t="shared" si="133"/>
        <v/>
      </c>
    </row>
    <row r="8573" spans="1:7" ht="19.5" thickTop="1" thickBot="1">
      <c r="A8573" s="22"/>
      <c r="B8573" s="22"/>
      <c r="C8573" s="22" t="str">
        <f>IF(B8573&gt;0,VLOOKUP(B8573,'الموردين والمخازن'!$A$9:$L$10006,2,0)," ")</f>
        <v xml:space="preserve"> </v>
      </c>
      <c r="D8573" s="22"/>
      <c r="E8573" s="22"/>
      <c r="F8573" s="33"/>
      <c r="G8573" s="69" t="str">
        <f t="shared" si="133"/>
        <v/>
      </c>
    </row>
    <row r="8574" spans="1:7" ht="19.5" thickTop="1" thickBot="1">
      <c r="A8574" s="22"/>
      <c r="B8574" s="22"/>
      <c r="C8574" s="22" t="str">
        <f>IF(B8574&gt;0,VLOOKUP(B8574,'الموردين والمخازن'!$A$9:$L$10006,2,0)," ")</f>
        <v xml:space="preserve"> </v>
      </c>
      <c r="D8574" s="22"/>
      <c r="E8574" s="22"/>
      <c r="F8574" s="33"/>
      <c r="G8574" s="69" t="str">
        <f t="shared" si="133"/>
        <v/>
      </c>
    </row>
    <row r="8575" spans="1:7" ht="19.5" thickTop="1" thickBot="1">
      <c r="A8575" s="22"/>
      <c r="B8575" s="22"/>
      <c r="C8575" s="22" t="str">
        <f>IF(B8575&gt;0,VLOOKUP(B8575,'الموردين والمخازن'!$A$9:$L$10006,2,0)," ")</f>
        <v xml:space="preserve"> </v>
      </c>
      <c r="D8575" s="22"/>
      <c r="E8575" s="22"/>
      <c r="F8575" s="33"/>
      <c r="G8575" s="69" t="str">
        <f t="shared" si="133"/>
        <v/>
      </c>
    </row>
    <row r="8576" spans="1:7" ht="19.5" thickTop="1" thickBot="1">
      <c r="A8576" s="22"/>
      <c r="B8576" s="22"/>
      <c r="C8576" s="22" t="str">
        <f>IF(B8576&gt;0,VLOOKUP(B8576,'الموردين والمخازن'!$A$9:$L$10006,2,0)," ")</f>
        <v xml:space="preserve"> </v>
      </c>
      <c r="D8576" s="22"/>
      <c r="E8576" s="22"/>
      <c r="F8576" s="33"/>
      <c r="G8576" s="69" t="str">
        <f t="shared" si="133"/>
        <v/>
      </c>
    </row>
    <row r="8577" spans="1:7" ht="19.5" thickTop="1" thickBot="1">
      <c r="A8577" s="22"/>
      <c r="B8577" s="22"/>
      <c r="C8577" s="22" t="str">
        <f>IF(B8577&gt;0,VLOOKUP(B8577,'الموردين والمخازن'!$A$9:$L$10006,2,0)," ")</f>
        <v xml:space="preserve"> </v>
      </c>
      <c r="D8577" s="22"/>
      <c r="E8577" s="22"/>
      <c r="F8577" s="33"/>
      <c r="G8577" s="69" t="str">
        <f t="shared" si="133"/>
        <v/>
      </c>
    </row>
    <row r="8578" spans="1:7" ht="19.5" thickTop="1" thickBot="1">
      <c r="A8578" s="22"/>
      <c r="B8578" s="22"/>
      <c r="C8578" s="22" t="str">
        <f>IF(B8578&gt;0,VLOOKUP(B8578,'الموردين والمخازن'!$A$9:$L$10006,2,0)," ")</f>
        <v xml:space="preserve"> </v>
      </c>
      <c r="D8578" s="22"/>
      <c r="E8578" s="22"/>
      <c r="F8578" s="33"/>
      <c r="G8578" s="69" t="str">
        <f t="shared" si="133"/>
        <v/>
      </c>
    </row>
    <row r="8579" spans="1:7" ht="19.5" thickTop="1" thickBot="1">
      <c r="A8579" s="22"/>
      <c r="B8579" s="22"/>
      <c r="C8579" s="22" t="str">
        <f>IF(B8579&gt;0,VLOOKUP(B8579,'الموردين والمخازن'!$A$9:$L$10006,2,0)," ")</f>
        <v xml:space="preserve"> </v>
      </c>
      <c r="D8579" s="22"/>
      <c r="E8579" s="22"/>
      <c r="F8579" s="33"/>
      <c r="G8579" s="69" t="str">
        <f t="shared" si="133"/>
        <v/>
      </c>
    </row>
    <row r="8580" spans="1:7" ht="19.5" thickTop="1" thickBot="1">
      <c r="A8580" s="22"/>
      <c r="B8580" s="22"/>
      <c r="C8580" s="22" t="str">
        <f>IF(B8580&gt;0,VLOOKUP(B8580,'الموردين والمخازن'!$A$9:$L$10006,2,0)," ")</f>
        <v xml:space="preserve"> </v>
      </c>
      <c r="D8580" s="22"/>
      <c r="E8580" s="22"/>
      <c r="F8580" s="33"/>
      <c r="G8580" s="69" t="str">
        <f t="shared" si="133"/>
        <v/>
      </c>
    </row>
    <row r="8581" spans="1:7" ht="19.5" thickTop="1" thickBot="1">
      <c r="A8581" s="22"/>
      <c r="B8581" s="22"/>
      <c r="C8581" s="22" t="str">
        <f>IF(B8581&gt;0,VLOOKUP(B8581,'الموردين والمخازن'!$A$9:$L$10006,2,0)," ")</f>
        <v xml:space="preserve"> </v>
      </c>
      <c r="D8581" s="22"/>
      <c r="E8581" s="22"/>
      <c r="F8581" s="33"/>
      <c r="G8581" s="69" t="str">
        <f t="shared" si="133"/>
        <v/>
      </c>
    </row>
    <row r="8582" spans="1:7" ht="19.5" thickTop="1" thickBot="1">
      <c r="A8582" s="22"/>
      <c r="B8582" s="22"/>
      <c r="C8582" s="22" t="str">
        <f>IF(B8582&gt;0,VLOOKUP(B8582,'الموردين والمخازن'!$A$9:$L$10006,2,0)," ")</f>
        <v xml:space="preserve"> </v>
      </c>
      <c r="D8582" s="22"/>
      <c r="E8582" s="22"/>
      <c r="F8582" s="33"/>
      <c r="G8582" s="69" t="str">
        <f t="shared" si="133"/>
        <v/>
      </c>
    </row>
    <row r="8583" spans="1:7" ht="19.5" thickTop="1" thickBot="1">
      <c r="A8583" s="22"/>
      <c r="B8583" s="22"/>
      <c r="C8583" s="22" t="str">
        <f>IF(B8583&gt;0,VLOOKUP(B8583,'الموردين والمخازن'!$A$9:$L$10006,2,0)," ")</f>
        <v xml:space="preserve"> </v>
      </c>
      <c r="D8583" s="22"/>
      <c r="E8583" s="22"/>
      <c r="F8583" s="33"/>
      <c r="G8583" s="69" t="str">
        <f t="shared" si="133"/>
        <v/>
      </c>
    </row>
    <row r="8584" spans="1:7" ht="19.5" thickTop="1" thickBot="1">
      <c r="A8584" s="22"/>
      <c r="B8584" s="22"/>
      <c r="C8584" s="22" t="str">
        <f>IF(B8584&gt;0,VLOOKUP(B8584,'الموردين والمخازن'!$A$9:$L$10006,2,0)," ")</f>
        <v xml:space="preserve"> </v>
      </c>
      <c r="D8584" s="22"/>
      <c r="E8584" s="22"/>
      <c r="F8584" s="33"/>
      <c r="G8584" s="69" t="str">
        <f t="shared" si="133"/>
        <v/>
      </c>
    </row>
    <row r="8585" spans="1:7" ht="19.5" thickTop="1" thickBot="1">
      <c r="A8585" s="22"/>
      <c r="B8585" s="22"/>
      <c r="C8585" s="22" t="str">
        <f>IF(B8585&gt;0,VLOOKUP(B8585,'الموردين والمخازن'!$A$9:$L$10006,2,0)," ")</f>
        <v xml:space="preserve"> </v>
      </c>
      <c r="D8585" s="22"/>
      <c r="E8585" s="22"/>
      <c r="F8585" s="33"/>
      <c r="G8585" s="69" t="str">
        <f t="shared" ref="G8585:G8648" si="134">B8585&amp;A8585</f>
        <v/>
      </c>
    </row>
    <row r="8586" spans="1:7" ht="19.5" thickTop="1" thickBot="1">
      <c r="A8586" s="22"/>
      <c r="B8586" s="22"/>
      <c r="C8586" s="22" t="str">
        <f>IF(B8586&gt;0,VLOOKUP(B8586,'الموردين والمخازن'!$A$9:$L$10006,2,0)," ")</f>
        <v xml:space="preserve"> </v>
      </c>
      <c r="D8586" s="22"/>
      <c r="E8586" s="22"/>
      <c r="F8586" s="33"/>
      <c r="G8586" s="69" t="str">
        <f t="shared" si="134"/>
        <v/>
      </c>
    </row>
    <row r="8587" spans="1:7" ht="19.5" thickTop="1" thickBot="1">
      <c r="A8587" s="22"/>
      <c r="B8587" s="22"/>
      <c r="C8587" s="22" t="str">
        <f>IF(B8587&gt;0,VLOOKUP(B8587,'الموردين والمخازن'!$A$9:$L$10006,2,0)," ")</f>
        <v xml:space="preserve"> </v>
      </c>
      <c r="D8587" s="22"/>
      <c r="E8587" s="22"/>
      <c r="F8587" s="33"/>
      <c r="G8587" s="69" t="str">
        <f t="shared" si="134"/>
        <v/>
      </c>
    </row>
    <row r="8588" spans="1:7" ht="19.5" thickTop="1" thickBot="1">
      <c r="A8588" s="22"/>
      <c r="B8588" s="22"/>
      <c r="C8588" s="22" t="str">
        <f>IF(B8588&gt;0,VLOOKUP(B8588,'الموردين والمخازن'!$A$9:$L$10006,2,0)," ")</f>
        <v xml:space="preserve"> </v>
      </c>
      <c r="D8588" s="22"/>
      <c r="E8588" s="22"/>
      <c r="F8588" s="33"/>
      <c r="G8588" s="69" t="str">
        <f t="shared" si="134"/>
        <v/>
      </c>
    </row>
    <row r="8589" spans="1:7" ht="19.5" thickTop="1" thickBot="1">
      <c r="A8589" s="22"/>
      <c r="B8589" s="22"/>
      <c r="C8589" s="22" t="str">
        <f>IF(B8589&gt;0,VLOOKUP(B8589,'الموردين والمخازن'!$A$9:$L$10006,2,0)," ")</f>
        <v xml:space="preserve"> </v>
      </c>
      <c r="D8589" s="22"/>
      <c r="E8589" s="22"/>
      <c r="F8589" s="33"/>
      <c r="G8589" s="69" t="str">
        <f t="shared" si="134"/>
        <v/>
      </c>
    </row>
    <row r="8590" spans="1:7" ht="19.5" thickTop="1" thickBot="1">
      <c r="A8590" s="22"/>
      <c r="B8590" s="22"/>
      <c r="C8590" s="22" t="str">
        <f>IF(B8590&gt;0,VLOOKUP(B8590,'الموردين والمخازن'!$A$9:$L$10006,2,0)," ")</f>
        <v xml:space="preserve"> </v>
      </c>
      <c r="D8590" s="22"/>
      <c r="E8590" s="22"/>
      <c r="F8590" s="33"/>
      <c r="G8590" s="69" t="str">
        <f t="shared" si="134"/>
        <v/>
      </c>
    </row>
    <row r="8591" spans="1:7" ht="19.5" thickTop="1" thickBot="1">
      <c r="A8591" s="22"/>
      <c r="B8591" s="22"/>
      <c r="C8591" s="22" t="str">
        <f>IF(B8591&gt;0,VLOOKUP(B8591,'الموردين والمخازن'!$A$9:$L$10006,2,0)," ")</f>
        <v xml:space="preserve"> </v>
      </c>
      <c r="D8591" s="22"/>
      <c r="E8591" s="22"/>
      <c r="F8591" s="33"/>
      <c r="G8591" s="69" t="str">
        <f t="shared" si="134"/>
        <v/>
      </c>
    </row>
    <row r="8592" spans="1:7" ht="19.5" thickTop="1" thickBot="1">
      <c r="A8592" s="22"/>
      <c r="B8592" s="22"/>
      <c r="C8592" s="22" t="str">
        <f>IF(B8592&gt;0,VLOOKUP(B8592,'الموردين والمخازن'!$A$9:$L$10006,2,0)," ")</f>
        <v xml:space="preserve"> </v>
      </c>
      <c r="D8592" s="22"/>
      <c r="E8592" s="22"/>
      <c r="F8592" s="33"/>
      <c r="G8592" s="69" t="str">
        <f t="shared" si="134"/>
        <v/>
      </c>
    </row>
    <row r="8593" spans="1:7" ht="19.5" thickTop="1" thickBot="1">
      <c r="A8593" s="22"/>
      <c r="B8593" s="22"/>
      <c r="C8593" s="22" t="str">
        <f>IF(B8593&gt;0,VLOOKUP(B8593,'الموردين والمخازن'!$A$9:$L$10006,2,0)," ")</f>
        <v xml:space="preserve"> </v>
      </c>
      <c r="D8593" s="22"/>
      <c r="E8593" s="22"/>
      <c r="F8593" s="33"/>
      <c r="G8593" s="69" t="str">
        <f t="shared" si="134"/>
        <v/>
      </c>
    </row>
    <row r="8594" spans="1:7" ht="19.5" thickTop="1" thickBot="1">
      <c r="A8594" s="22"/>
      <c r="B8594" s="22"/>
      <c r="C8594" s="22" t="str">
        <f>IF(B8594&gt;0,VLOOKUP(B8594,'الموردين والمخازن'!$A$9:$L$10006,2,0)," ")</f>
        <v xml:space="preserve"> </v>
      </c>
      <c r="D8594" s="22"/>
      <c r="E8594" s="22"/>
      <c r="F8594" s="33"/>
      <c r="G8594" s="69" t="str">
        <f t="shared" si="134"/>
        <v/>
      </c>
    </row>
    <row r="8595" spans="1:7" ht="19.5" thickTop="1" thickBot="1">
      <c r="A8595" s="22"/>
      <c r="B8595" s="22"/>
      <c r="C8595" s="22" t="str">
        <f>IF(B8595&gt;0,VLOOKUP(B8595,'الموردين والمخازن'!$A$9:$L$10006,2,0)," ")</f>
        <v xml:space="preserve"> </v>
      </c>
      <c r="D8595" s="22"/>
      <c r="E8595" s="22"/>
      <c r="F8595" s="33"/>
      <c r="G8595" s="69" t="str">
        <f t="shared" si="134"/>
        <v/>
      </c>
    </row>
    <row r="8596" spans="1:7" ht="19.5" thickTop="1" thickBot="1">
      <c r="A8596" s="22"/>
      <c r="B8596" s="22"/>
      <c r="C8596" s="22" t="str">
        <f>IF(B8596&gt;0,VLOOKUP(B8596,'الموردين والمخازن'!$A$9:$L$10006,2,0)," ")</f>
        <v xml:space="preserve"> </v>
      </c>
      <c r="D8596" s="22"/>
      <c r="E8596" s="22"/>
      <c r="F8596" s="33"/>
      <c r="G8596" s="69" t="str">
        <f t="shared" si="134"/>
        <v/>
      </c>
    </row>
    <row r="8597" spans="1:7" ht="19.5" thickTop="1" thickBot="1">
      <c r="A8597" s="22"/>
      <c r="B8597" s="22"/>
      <c r="C8597" s="22" t="str">
        <f>IF(B8597&gt;0,VLOOKUP(B8597,'الموردين والمخازن'!$A$9:$L$10006,2,0)," ")</f>
        <v xml:space="preserve"> </v>
      </c>
      <c r="D8597" s="22"/>
      <c r="E8597" s="22"/>
      <c r="F8597" s="33"/>
      <c r="G8597" s="69" t="str">
        <f t="shared" si="134"/>
        <v/>
      </c>
    </row>
    <row r="8598" spans="1:7" ht="19.5" thickTop="1" thickBot="1">
      <c r="A8598" s="22"/>
      <c r="B8598" s="22"/>
      <c r="C8598" s="22" t="str">
        <f>IF(B8598&gt;0,VLOOKUP(B8598,'الموردين والمخازن'!$A$9:$L$10006,2,0)," ")</f>
        <v xml:space="preserve"> </v>
      </c>
      <c r="D8598" s="22"/>
      <c r="E8598" s="22"/>
      <c r="F8598" s="33"/>
      <c r="G8598" s="69" t="str">
        <f t="shared" si="134"/>
        <v/>
      </c>
    </row>
    <row r="8599" spans="1:7" ht="19.5" thickTop="1" thickBot="1">
      <c r="A8599" s="22"/>
      <c r="B8599" s="22"/>
      <c r="C8599" s="22" t="str">
        <f>IF(B8599&gt;0,VLOOKUP(B8599,'الموردين والمخازن'!$A$9:$L$10006,2,0)," ")</f>
        <v xml:space="preserve"> </v>
      </c>
      <c r="D8599" s="22"/>
      <c r="E8599" s="22"/>
      <c r="F8599" s="33"/>
      <c r="G8599" s="69" t="str">
        <f t="shared" si="134"/>
        <v/>
      </c>
    </row>
    <row r="8600" spans="1:7" ht="19.5" thickTop="1" thickBot="1">
      <c r="A8600" s="22"/>
      <c r="B8600" s="22"/>
      <c r="C8600" s="22" t="str">
        <f>IF(B8600&gt;0,VLOOKUP(B8600,'الموردين والمخازن'!$A$9:$L$10006,2,0)," ")</f>
        <v xml:space="preserve"> </v>
      </c>
      <c r="D8600" s="22"/>
      <c r="E8600" s="22"/>
      <c r="F8600" s="33"/>
      <c r="G8600" s="69" t="str">
        <f t="shared" si="134"/>
        <v/>
      </c>
    </row>
    <row r="8601" spans="1:7" ht="19.5" thickTop="1" thickBot="1">
      <c r="A8601" s="22"/>
      <c r="B8601" s="22"/>
      <c r="C8601" s="22" t="str">
        <f>IF(B8601&gt;0,VLOOKUP(B8601,'الموردين والمخازن'!$A$9:$L$10006,2,0)," ")</f>
        <v xml:space="preserve"> </v>
      </c>
      <c r="D8601" s="22"/>
      <c r="E8601" s="22"/>
      <c r="F8601" s="33"/>
      <c r="G8601" s="69" t="str">
        <f t="shared" si="134"/>
        <v/>
      </c>
    </row>
    <row r="8602" spans="1:7" ht="19.5" thickTop="1" thickBot="1">
      <c r="A8602" s="22"/>
      <c r="B8602" s="22"/>
      <c r="C8602" s="22" t="str">
        <f>IF(B8602&gt;0,VLOOKUP(B8602,'الموردين والمخازن'!$A$9:$L$10006,2,0)," ")</f>
        <v xml:space="preserve"> </v>
      </c>
      <c r="D8602" s="22"/>
      <c r="E8602" s="22"/>
      <c r="F8602" s="33"/>
      <c r="G8602" s="69" t="str">
        <f t="shared" si="134"/>
        <v/>
      </c>
    </row>
    <row r="8603" spans="1:7" ht="19.5" thickTop="1" thickBot="1">
      <c r="A8603" s="22"/>
      <c r="B8603" s="22"/>
      <c r="C8603" s="22" t="str">
        <f>IF(B8603&gt;0,VLOOKUP(B8603,'الموردين والمخازن'!$A$9:$L$10006,2,0)," ")</f>
        <v xml:space="preserve"> </v>
      </c>
      <c r="D8603" s="22"/>
      <c r="E8603" s="22"/>
      <c r="F8603" s="33"/>
      <c r="G8603" s="69" t="str">
        <f t="shared" si="134"/>
        <v/>
      </c>
    </row>
    <row r="8604" spans="1:7" ht="19.5" thickTop="1" thickBot="1">
      <c r="A8604" s="22"/>
      <c r="B8604" s="22"/>
      <c r="C8604" s="22" t="str">
        <f>IF(B8604&gt;0,VLOOKUP(B8604,'الموردين والمخازن'!$A$9:$L$10006,2,0)," ")</f>
        <v xml:space="preserve"> </v>
      </c>
      <c r="D8604" s="22"/>
      <c r="E8604" s="22"/>
      <c r="F8604" s="33"/>
      <c r="G8604" s="69" t="str">
        <f t="shared" si="134"/>
        <v/>
      </c>
    </row>
    <row r="8605" spans="1:7" ht="19.5" thickTop="1" thickBot="1">
      <c r="A8605" s="22"/>
      <c r="B8605" s="22"/>
      <c r="C8605" s="22" t="str">
        <f>IF(B8605&gt;0,VLOOKUP(B8605,'الموردين والمخازن'!$A$9:$L$10006,2,0)," ")</f>
        <v xml:space="preserve"> </v>
      </c>
      <c r="D8605" s="22"/>
      <c r="E8605" s="22"/>
      <c r="F8605" s="33"/>
      <c r="G8605" s="69" t="str">
        <f t="shared" si="134"/>
        <v/>
      </c>
    </row>
    <row r="8606" spans="1:7" ht="19.5" thickTop="1" thickBot="1">
      <c r="A8606" s="22"/>
      <c r="B8606" s="22"/>
      <c r="C8606" s="22" t="str">
        <f>IF(B8606&gt;0,VLOOKUP(B8606,'الموردين والمخازن'!$A$9:$L$10006,2,0)," ")</f>
        <v xml:space="preserve"> </v>
      </c>
      <c r="D8606" s="22"/>
      <c r="E8606" s="22"/>
      <c r="F8606" s="33"/>
      <c r="G8606" s="69" t="str">
        <f t="shared" si="134"/>
        <v/>
      </c>
    </row>
    <row r="8607" spans="1:7" ht="19.5" thickTop="1" thickBot="1">
      <c r="A8607" s="22"/>
      <c r="B8607" s="22"/>
      <c r="C8607" s="22" t="str">
        <f>IF(B8607&gt;0,VLOOKUP(B8607,'الموردين والمخازن'!$A$9:$L$10006,2,0)," ")</f>
        <v xml:space="preserve"> </v>
      </c>
      <c r="D8607" s="22"/>
      <c r="E8607" s="22"/>
      <c r="F8607" s="33"/>
      <c r="G8607" s="69" t="str">
        <f t="shared" si="134"/>
        <v/>
      </c>
    </row>
    <row r="8608" spans="1:7" ht="19.5" thickTop="1" thickBot="1">
      <c r="A8608" s="22"/>
      <c r="B8608" s="22"/>
      <c r="C8608" s="22" t="str">
        <f>IF(B8608&gt;0,VLOOKUP(B8608,'الموردين والمخازن'!$A$9:$L$10006,2,0)," ")</f>
        <v xml:space="preserve"> </v>
      </c>
      <c r="D8608" s="22"/>
      <c r="E8608" s="22"/>
      <c r="F8608" s="33"/>
      <c r="G8608" s="69" t="str">
        <f t="shared" si="134"/>
        <v/>
      </c>
    </row>
    <row r="8609" spans="1:7" ht="19.5" thickTop="1" thickBot="1">
      <c r="A8609" s="22"/>
      <c r="B8609" s="22"/>
      <c r="C8609" s="22" t="str">
        <f>IF(B8609&gt;0,VLOOKUP(B8609,'الموردين والمخازن'!$A$9:$L$10006,2,0)," ")</f>
        <v xml:space="preserve"> </v>
      </c>
      <c r="D8609" s="22"/>
      <c r="E8609" s="22"/>
      <c r="F8609" s="33"/>
      <c r="G8609" s="69" t="str">
        <f t="shared" si="134"/>
        <v/>
      </c>
    </row>
    <row r="8610" spans="1:7" ht="19.5" thickTop="1" thickBot="1">
      <c r="A8610" s="22"/>
      <c r="B8610" s="22"/>
      <c r="C8610" s="22" t="str">
        <f>IF(B8610&gt;0,VLOOKUP(B8610,'الموردين والمخازن'!$A$9:$L$10006,2,0)," ")</f>
        <v xml:space="preserve"> </v>
      </c>
      <c r="D8610" s="22"/>
      <c r="E8610" s="22"/>
      <c r="F8610" s="33"/>
      <c r="G8610" s="69" t="str">
        <f t="shared" si="134"/>
        <v/>
      </c>
    </row>
    <row r="8611" spans="1:7" ht="19.5" thickTop="1" thickBot="1">
      <c r="A8611" s="22"/>
      <c r="B8611" s="22"/>
      <c r="C8611" s="22" t="str">
        <f>IF(B8611&gt;0,VLOOKUP(B8611,'الموردين والمخازن'!$A$9:$L$10006,2,0)," ")</f>
        <v xml:space="preserve"> </v>
      </c>
      <c r="D8611" s="22"/>
      <c r="E8611" s="22"/>
      <c r="F8611" s="33"/>
      <c r="G8611" s="69" t="str">
        <f t="shared" si="134"/>
        <v/>
      </c>
    </row>
    <row r="8612" spans="1:7" ht="19.5" thickTop="1" thickBot="1">
      <c r="A8612" s="22"/>
      <c r="B8612" s="22"/>
      <c r="C8612" s="22" t="str">
        <f>IF(B8612&gt;0,VLOOKUP(B8612,'الموردين والمخازن'!$A$9:$L$10006,2,0)," ")</f>
        <v xml:space="preserve"> </v>
      </c>
      <c r="D8612" s="22"/>
      <c r="E8612" s="22"/>
      <c r="F8612" s="33"/>
      <c r="G8612" s="69" t="str">
        <f t="shared" si="134"/>
        <v/>
      </c>
    </row>
    <row r="8613" spans="1:7" ht="19.5" thickTop="1" thickBot="1">
      <c r="A8613" s="22"/>
      <c r="B8613" s="22"/>
      <c r="C8613" s="22" t="str">
        <f>IF(B8613&gt;0,VLOOKUP(B8613,'الموردين والمخازن'!$A$9:$L$10006,2,0)," ")</f>
        <v xml:space="preserve"> </v>
      </c>
      <c r="D8613" s="22"/>
      <c r="E8613" s="22"/>
      <c r="F8613" s="33"/>
      <c r="G8613" s="69" t="str">
        <f t="shared" si="134"/>
        <v/>
      </c>
    </row>
    <row r="8614" spans="1:7" ht="19.5" thickTop="1" thickBot="1">
      <c r="A8614" s="22"/>
      <c r="B8614" s="22"/>
      <c r="C8614" s="22" t="str">
        <f>IF(B8614&gt;0,VLOOKUP(B8614,'الموردين والمخازن'!$A$9:$L$10006,2,0)," ")</f>
        <v xml:space="preserve"> </v>
      </c>
      <c r="D8614" s="22"/>
      <c r="E8614" s="22"/>
      <c r="F8614" s="33"/>
      <c r="G8614" s="69" t="str">
        <f t="shared" si="134"/>
        <v/>
      </c>
    </row>
    <row r="8615" spans="1:7" ht="19.5" thickTop="1" thickBot="1">
      <c r="A8615" s="22"/>
      <c r="B8615" s="22"/>
      <c r="C8615" s="22" t="str">
        <f>IF(B8615&gt;0,VLOOKUP(B8615,'الموردين والمخازن'!$A$9:$L$10006,2,0)," ")</f>
        <v xml:space="preserve"> </v>
      </c>
      <c r="D8615" s="22"/>
      <c r="E8615" s="22"/>
      <c r="F8615" s="33"/>
      <c r="G8615" s="69" t="str">
        <f t="shared" si="134"/>
        <v/>
      </c>
    </row>
    <row r="8616" spans="1:7" ht="19.5" thickTop="1" thickBot="1">
      <c r="A8616" s="22"/>
      <c r="B8616" s="22"/>
      <c r="C8616" s="22" t="str">
        <f>IF(B8616&gt;0,VLOOKUP(B8616,'الموردين والمخازن'!$A$9:$L$10006,2,0)," ")</f>
        <v xml:space="preserve"> </v>
      </c>
      <c r="D8616" s="22"/>
      <c r="E8616" s="22"/>
      <c r="F8616" s="33"/>
      <c r="G8616" s="69" t="str">
        <f t="shared" si="134"/>
        <v/>
      </c>
    </row>
    <row r="8617" spans="1:7" ht="19.5" thickTop="1" thickBot="1">
      <c r="A8617" s="22"/>
      <c r="B8617" s="22"/>
      <c r="C8617" s="22" t="str">
        <f>IF(B8617&gt;0,VLOOKUP(B8617,'الموردين والمخازن'!$A$9:$L$10006,2,0)," ")</f>
        <v xml:space="preserve"> </v>
      </c>
      <c r="D8617" s="22"/>
      <c r="E8617" s="22"/>
      <c r="F8617" s="33"/>
      <c r="G8617" s="69" t="str">
        <f t="shared" si="134"/>
        <v/>
      </c>
    </row>
    <row r="8618" spans="1:7" ht="19.5" thickTop="1" thickBot="1">
      <c r="A8618" s="22"/>
      <c r="B8618" s="22"/>
      <c r="C8618" s="22" t="str">
        <f>IF(B8618&gt;0,VLOOKUP(B8618,'الموردين والمخازن'!$A$9:$L$10006,2,0)," ")</f>
        <v xml:space="preserve"> </v>
      </c>
      <c r="D8618" s="22"/>
      <c r="E8618" s="22"/>
      <c r="F8618" s="33"/>
      <c r="G8618" s="69" t="str">
        <f t="shared" si="134"/>
        <v/>
      </c>
    </row>
    <row r="8619" spans="1:7" ht="19.5" thickTop="1" thickBot="1">
      <c r="A8619" s="22"/>
      <c r="B8619" s="22"/>
      <c r="C8619" s="22" t="str">
        <f>IF(B8619&gt;0,VLOOKUP(B8619,'الموردين والمخازن'!$A$9:$L$10006,2,0)," ")</f>
        <v xml:space="preserve"> </v>
      </c>
      <c r="D8619" s="22"/>
      <c r="E8619" s="22"/>
      <c r="F8619" s="33"/>
      <c r="G8619" s="69" t="str">
        <f t="shared" si="134"/>
        <v/>
      </c>
    </row>
    <row r="8620" spans="1:7" ht="19.5" thickTop="1" thickBot="1">
      <c r="A8620" s="22"/>
      <c r="B8620" s="22"/>
      <c r="C8620" s="22" t="str">
        <f>IF(B8620&gt;0,VLOOKUP(B8620,'الموردين والمخازن'!$A$9:$L$10006,2,0)," ")</f>
        <v xml:space="preserve"> </v>
      </c>
      <c r="D8620" s="22"/>
      <c r="E8620" s="22"/>
      <c r="F8620" s="33"/>
      <c r="G8620" s="69" t="str">
        <f t="shared" si="134"/>
        <v/>
      </c>
    </row>
    <row r="8621" spans="1:7" ht="19.5" thickTop="1" thickBot="1">
      <c r="A8621" s="22"/>
      <c r="B8621" s="22"/>
      <c r="C8621" s="22" t="str">
        <f>IF(B8621&gt;0,VLOOKUP(B8621,'الموردين والمخازن'!$A$9:$L$10006,2,0)," ")</f>
        <v xml:space="preserve"> </v>
      </c>
      <c r="D8621" s="22"/>
      <c r="E8621" s="22"/>
      <c r="F8621" s="33"/>
      <c r="G8621" s="69" t="str">
        <f t="shared" si="134"/>
        <v/>
      </c>
    </row>
    <row r="8622" spans="1:7" ht="19.5" thickTop="1" thickBot="1">
      <c r="A8622" s="22"/>
      <c r="B8622" s="22"/>
      <c r="C8622" s="22" t="str">
        <f>IF(B8622&gt;0,VLOOKUP(B8622,'الموردين والمخازن'!$A$9:$L$10006,2,0)," ")</f>
        <v xml:space="preserve"> </v>
      </c>
      <c r="D8622" s="22"/>
      <c r="E8622" s="22"/>
      <c r="F8622" s="33"/>
      <c r="G8622" s="69" t="str">
        <f t="shared" si="134"/>
        <v/>
      </c>
    </row>
    <row r="8623" spans="1:7" ht="19.5" thickTop="1" thickBot="1">
      <c r="A8623" s="22"/>
      <c r="B8623" s="22"/>
      <c r="C8623" s="22" t="str">
        <f>IF(B8623&gt;0,VLOOKUP(B8623,'الموردين والمخازن'!$A$9:$L$10006,2,0)," ")</f>
        <v xml:space="preserve"> </v>
      </c>
      <c r="D8623" s="22"/>
      <c r="E8623" s="22"/>
      <c r="F8623" s="33"/>
      <c r="G8623" s="69" t="str">
        <f t="shared" si="134"/>
        <v/>
      </c>
    </row>
    <row r="8624" spans="1:7" ht="19.5" thickTop="1" thickBot="1">
      <c r="A8624" s="22"/>
      <c r="B8624" s="22"/>
      <c r="C8624" s="22" t="str">
        <f>IF(B8624&gt;0,VLOOKUP(B8624,'الموردين والمخازن'!$A$9:$L$10006,2,0)," ")</f>
        <v xml:space="preserve"> </v>
      </c>
      <c r="D8624" s="22"/>
      <c r="E8624" s="22"/>
      <c r="F8624" s="33"/>
      <c r="G8624" s="69" t="str">
        <f t="shared" si="134"/>
        <v/>
      </c>
    </row>
    <row r="8625" spans="1:7" ht="19.5" thickTop="1" thickBot="1">
      <c r="A8625" s="22"/>
      <c r="B8625" s="22"/>
      <c r="C8625" s="22" t="str">
        <f>IF(B8625&gt;0,VLOOKUP(B8625,'الموردين والمخازن'!$A$9:$L$10006,2,0)," ")</f>
        <v xml:space="preserve"> </v>
      </c>
      <c r="D8625" s="22"/>
      <c r="E8625" s="22"/>
      <c r="F8625" s="33"/>
      <c r="G8625" s="69" t="str">
        <f t="shared" si="134"/>
        <v/>
      </c>
    </row>
    <row r="8626" spans="1:7" ht="19.5" thickTop="1" thickBot="1">
      <c r="A8626" s="22"/>
      <c r="B8626" s="22"/>
      <c r="C8626" s="22" t="str">
        <f>IF(B8626&gt;0,VLOOKUP(B8626,'الموردين والمخازن'!$A$9:$L$10006,2,0)," ")</f>
        <v xml:space="preserve"> </v>
      </c>
      <c r="D8626" s="22"/>
      <c r="E8626" s="22"/>
      <c r="F8626" s="33"/>
      <c r="G8626" s="69" t="str">
        <f t="shared" si="134"/>
        <v/>
      </c>
    </row>
    <row r="8627" spans="1:7" ht="19.5" thickTop="1" thickBot="1">
      <c r="A8627" s="22"/>
      <c r="B8627" s="22"/>
      <c r="C8627" s="22" t="str">
        <f>IF(B8627&gt;0,VLOOKUP(B8627,'الموردين والمخازن'!$A$9:$L$10006,2,0)," ")</f>
        <v xml:space="preserve"> </v>
      </c>
      <c r="D8627" s="22"/>
      <c r="E8627" s="22"/>
      <c r="F8627" s="33"/>
      <c r="G8627" s="69" t="str">
        <f t="shared" si="134"/>
        <v/>
      </c>
    </row>
    <row r="8628" spans="1:7" ht="19.5" thickTop="1" thickBot="1">
      <c r="A8628" s="22"/>
      <c r="B8628" s="22"/>
      <c r="C8628" s="22" t="str">
        <f>IF(B8628&gt;0,VLOOKUP(B8628,'الموردين والمخازن'!$A$9:$L$10006,2,0)," ")</f>
        <v xml:space="preserve"> </v>
      </c>
      <c r="D8628" s="22"/>
      <c r="E8628" s="22"/>
      <c r="F8628" s="33"/>
      <c r="G8628" s="69" t="str">
        <f t="shared" si="134"/>
        <v/>
      </c>
    </row>
    <row r="8629" spans="1:7" ht="19.5" thickTop="1" thickBot="1">
      <c r="A8629" s="22"/>
      <c r="B8629" s="22"/>
      <c r="C8629" s="22" t="str">
        <f>IF(B8629&gt;0,VLOOKUP(B8629,'الموردين والمخازن'!$A$9:$L$10006,2,0)," ")</f>
        <v xml:space="preserve"> </v>
      </c>
      <c r="D8629" s="22"/>
      <c r="E8629" s="22"/>
      <c r="F8629" s="33"/>
      <c r="G8629" s="69" t="str">
        <f t="shared" si="134"/>
        <v/>
      </c>
    </row>
    <row r="8630" spans="1:7" ht="19.5" thickTop="1" thickBot="1">
      <c r="A8630" s="22"/>
      <c r="B8630" s="22"/>
      <c r="C8630" s="22" t="str">
        <f>IF(B8630&gt;0,VLOOKUP(B8630,'الموردين والمخازن'!$A$9:$L$10006,2,0)," ")</f>
        <v xml:space="preserve"> </v>
      </c>
      <c r="D8630" s="22"/>
      <c r="E8630" s="22"/>
      <c r="F8630" s="33"/>
      <c r="G8630" s="69" t="str">
        <f t="shared" si="134"/>
        <v/>
      </c>
    </row>
    <row r="8631" spans="1:7" ht="19.5" thickTop="1" thickBot="1">
      <c r="A8631" s="22"/>
      <c r="B8631" s="22"/>
      <c r="C8631" s="22" t="str">
        <f>IF(B8631&gt;0,VLOOKUP(B8631,'الموردين والمخازن'!$A$9:$L$10006,2,0)," ")</f>
        <v xml:space="preserve"> </v>
      </c>
      <c r="D8631" s="22"/>
      <c r="E8631" s="22"/>
      <c r="F8631" s="33"/>
      <c r="G8631" s="69" t="str">
        <f t="shared" si="134"/>
        <v/>
      </c>
    </row>
    <row r="8632" spans="1:7" ht="19.5" thickTop="1" thickBot="1">
      <c r="A8632" s="22"/>
      <c r="B8632" s="22"/>
      <c r="C8632" s="22" t="str">
        <f>IF(B8632&gt;0,VLOOKUP(B8632,'الموردين والمخازن'!$A$9:$L$10006,2,0)," ")</f>
        <v xml:space="preserve"> </v>
      </c>
      <c r="D8632" s="22"/>
      <c r="E8632" s="22"/>
      <c r="F8632" s="33"/>
      <c r="G8632" s="69" t="str">
        <f t="shared" si="134"/>
        <v/>
      </c>
    </row>
    <row r="8633" spans="1:7" ht="19.5" thickTop="1" thickBot="1">
      <c r="A8633" s="22"/>
      <c r="B8633" s="22"/>
      <c r="C8633" s="22" t="str">
        <f>IF(B8633&gt;0,VLOOKUP(B8633,'الموردين والمخازن'!$A$9:$L$10006,2,0)," ")</f>
        <v xml:space="preserve"> </v>
      </c>
      <c r="D8633" s="22"/>
      <c r="E8633" s="22"/>
      <c r="F8633" s="33"/>
      <c r="G8633" s="69" t="str">
        <f t="shared" si="134"/>
        <v/>
      </c>
    </row>
    <row r="8634" spans="1:7" ht="19.5" thickTop="1" thickBot="1">
      <c r="A8634" s="22"/>
      <c r="B8634" s="22"/>
      <c r="C8634" s="22" t="str">
        <f>IF(B8634&gt;0,VLOOKUP(B8634,'الموردين والمخازن'!$A$9:$L$10006,2,0)," ")</f>
        <v xml:space="preserve"> </v>
      </c>
      <c r="D8634" s="22"/>
      <c r="E8634" s="22"/>
      <c r="F8634" s="33"/>
      <c r="G8634" s="69" t="str">
        <f t="shared" si="134"/>
        <v/>
      </c>
    </row>
    <row r="8635" spans="1:7" ht="19.5" thickTop="1" thickBot="1">
      <c r="A8635" s="22"/>
      <c r="B8635" s="22"/>
      <c r="C8635" s="22" t="str">
        <f>IF(B8635&gt;0,VLOOKUP(B8635,'الموردين والمخازن'!$A$9:$L$10006,2,0)," ")</f>
        <v xml:space="preserve"> </v>
      </c>
      <c r="D8635" s="22"/>
      <c r="E8635" s="22"/>
      <c r="F8635" s="33"/>
      <c r="G8635" s="69" t="str">
        <f t="shared" si="134"/>
        <v/>
      </c>
    </row>
    <row r="8636" spans="1:7" ht="19.5" thickTop="1" thickBot="1">
      <c r="A8636" s="22"/>
      <c r="B8636" s="22"/>
      <c r="C8636" s="22" t="str">
        <f>IF(B8636&gt;0,VLOOKUP(B8636,'الموردين والمخازن'!$A$9:$L$10006,2,0)," ")</f>
        <v xml:space="preserve"> </v>
      </c>
      <c r="D8636" s="22"/>
      <c r="E8636" s="22"/>
      <c r="F8636" s="33"/>
      <c r="G8636" s="69" t="str">
        <f t="shared" si="134"/>
        <v/>
      </c>
    </row>
    <row r="8637" spans="1:7" ht="19.5" thickTop="1" thickBot="1">
      <c r="A8637" s="22"/>
      <c r="B8637" s="22"/>
      <c r="C8637" s="22" t="str">
        <f>IF(B8637&gt;0,VLOOKUP(B8637,'الموردين والمخازن'!$A$9:$L$10006,2,0)," ")</f>
        <v xml:space="preserve"> </v>
      </c>
      <c r="D8637" s="22"/>
      <c r="E8637" s="22"/>
      <c r="F8637" s="33"/>
      <c r="G8637" s="69" t="str">
        <f t="shared" si="134"/>
        <v/>
      </c>
    </row>
    <row r="8638" spans="1:7" ht="19.5" thickTop="1" thickBot="1">
      <c r="A8638" s="22"/>
      <c r="B8638" s="22"/>
      <c r="C8638" s="22" t="str">
        <f>IF(B8638&gt;0,VLOOKUP(B8638,'الموردين والمخازن'!$A$9:$L$10006,2,0)," ")</f>
        <v xml:space="preserve"> </v>
      </c>
      <c r="D8638" s="22"/>
      <c r="E8638" s="22"/>
      <c r="F8638" s="33"/>
      <c r="G8638" s="69" t="str">
        <f t="shared" si="134"/>
        <v/>
      </c>
    </row>
    <row r="8639" spans="1:7" ht="19.5" thickTop="1" thickBot="1">
      <c r="A8639" s="22"/>
      <c r="B8639" s="22"/>
      <c r="C8639" s="22" t="str">
        <f>IF(B8639&gt;0,VLOOKUP(B8639,'الموردين والمخازن'!$A$9:$L$10006,2,0)," ")</f>
        <v xml:space="preserve"> </v>
      </c>
      <c r="D8639" s="22"/>
      <c r="E8639" s="22"/>
      <c r="F8639" s="33"/>
      <c r="G8639" s="69" t="str">
        <f t="shared" si="134"/>
        <v/>
      </c>
    </row>
    <row r="8640" spans="1:7" ht="19.5" thickTop="1" thickBot="1">
      <c r="A8640" s="22"/>
      <c r="B8640" s="22"/>
      <c r="C8640" s="22" t="str">
        <f>IF(B8640&gt;0,VLOOKUP(B8640,'الموردين والمخازن'!$A$9:$L$10006,2,0)," ")</f>
        <v xml:space="preserve"> </v>
      </c>
      <c r="D8640" s="22"/>
      <c r="E8640" s="22"/>
      <c r="F8640" s="33"/>
      <c r="G8640" s="69" t="str">
        <f t="shared" si="134"/>
        <v/>
      </c>
    </row>
    <row r="8641" spans="1:7" ht="19.5" thickTop="1" thickBot="1">
      <c r="A8641" s="22"/>
      <c r="B8641" s="22"/>
      <c r="C8641" s="22" t="str">
        <f>IF(B8641&gt;0,VLOOKUP(B8641,'الموردين والمخازن'!$A$9:$L$10006,2,0)," ")</f>
        <v xml:space="preserve"> </v>
      </c>
      <c r="D8641" s="22"/>
      <c r="E8641" s="22"/>
      <c r="F8641" s="33"/>
      <c r="G8641" s="69" t="str">
        <f t="shared" si="134"/>
        <v/>
      </c>
    </row>
    <row r="8642" spans="1:7" ht="19.5" thickTop="1" thickBot="1">
      <c r="A8642" s="22"/>
      <c r="B8642" s="22"/>
      <c r="C8642" s="22" t="str">
        <f>IF(B8642&gt;0,VLOOKUP(B8642,'الموردين والمخازن'!$A$9:$L$10006,2,0)," ")</f>
        <v xml:space="preserve"> </v>
      </c>
      <c r="D8642" s="22"/>
      <c r="E8642" s="22"/>
      <c r="F8642" s="33"/>
      <c r="G8642" s="69" t="str">
        <f t="shared" si="134"/>
        <v/>
      </c>
    </row>
    <row r="8643" spans="1:7" ht="19.5" thickTop="1" thickBot="1">
      <c r="A8643" s="22"/>
      <c r="B8643" s="22"/>
      <c r="C8643" s="22" t="str">
        <f>IF(B8643&gt;0,VLOOKUP(B8643,'الموردين والمخازن'!$A$9:$L$10006,2,0)," ")</f>
        <v xml:space="preserve"> </v>
      </c>
      <c r="D8643" s="22"/>
      <c r="E8643" s="22"/>
      <c r="F8643" s="33"/>
      <c r="G8643" s="69" t="str">
        <f t="shared" si="134"/>
        <v/>
      </c>
    </row>
    <row r="8644" spans="1:7" ht="19.5" thickTop="1" thickBot="1">
      <c r="A8644" s="22"/>
      <c r="B8644" s="22"/>
      <c r="C8644" s="22" t="str">
        <f>IF(B8644&gt;0,VLOOKUP(B8644,'الموردين والمخازن'!$A$9:$L$10006,2,0)," ")</f>
        <v xml:space="preserve"> </v>
      </c>
      <c r="D8644" s="22"/>
      <c r="E8644" s="22"/>
      <c r="F8644" s="33"/>
      <c r="G8644" s="69" t="str">
        <f t="shared" si="134"/>
        <v/>
      </c>
    </row>
    <row r="8645" spans="1:7" ht="19.5" thickTop="1" thickBot="1">
      <c r="A8645" s="22"/>
      <c r="B8645" s="22"/>
      <c r="C8645" s="22" t="str">
        <f>IF(B8645&gt;0,VLOOKUP(B8645,'الموردين والمخازن'!$A$9:$L$10006,2,0)," ")</f>
        <v xml:space="preserve"> </v>
      </c>
      <c r="D8645" s="22"/>
      <c r="E8645" s="22"/>
      <c r="F8645" s="33"/>
      <c r="G8645" s="69" t="str">
        <f t="shared" si="134"/>
        <v/>
      </c>
    </row>
    <row r="8646" spans="1:7" ht="19.5" thickTop="1" thickBot="1">
      <c r="A8646" s="22"/>
      <c r="B8646" s="22"/>
      <c r="C8646" s="22" t="str">
        <f>IF(B8646&gt;0,VLOOKUP(B8646,'الموردين والمخازن'!$A$9:$L$10006,2,0)," ")</f>
        <v xml:space="preserve"> </v>
      </c>
      <c r="D8646" s="22"/>
      <c r="E8646" s="22"/>
      <c r="F8646" s="33"/>
      <c r="G8646" s="69" t="str">
        <f t="shared" si="134"/>
        <v/>
      </c>
    </row>
    <row r="8647" spans="1:7" ht="19.5" thickTop="1" thickBot="1">
      <c r="A8647" s="22"/>
      <c r="B8647" s="22"/>
      <c r="C8647" s="22" t="str">
        <f>IF(B8647&gt;0,VLOOKUP(B8647,'الموردين والمخازن'!$A$9:$L$10006,2,0)," ")</f>
        <v xml:space="preserve"> </v>
      </c>
      <c r="D8647" s="22"/>
      <c r="E8647" s="22"/>
      <c r="F8647" s="33"/>
      <c r="G8647" s="69" t="str">
        <f t="shared" si="134"/>
        <v/>
      </c>
    </row>
    <row r="8648" spans="1:7" ht="19.5" thickTop="1" thickBot="1">
      <c r="A8648" s="22"/>
      <c r="B8648" s="22"/>
      <c r="C8648" s="22" t="str">
        <f>IF(B8648&gt;0,VLOOKUP(B8648,'الموردين والمخازن'!$A$9:$L$10006,2,0)," ")</f>
        <v xml:space="preserve"> </v>
      </c>
      <c r="D8648" s="22"/>
      <c r="E8648" s="22"/>
      <c r="F8648" s="33"/>
      <c r="G8648" s="69" t="str">
        <f t="shared" si="134"/>
        <v/>
      </c>
    </row>
    <row r="8649" spans="1:7" ht="19.5" thickTop="1" thickBot="1">
      <c r="A8649" s="22"/>
      <c r="B8649" s="22"/>
      <c r="C8649" s="22" t="str">
        <f>IF(B8649&gt;0,VLOOKUP(B8649,'الموردين والمخازن'!$A$9:$L$10006,2,0)," ")</f>
        <v xml:space="preserve"> </v>
      </c>
      <c r="D8649" s="22"/>
      <c r="E8649" s="22"/>
      <c r="F8649" s="33"/>
      <c r="G8649" s="69" t="str">
        <f t="shared" ref="G8649:G8712" si="135">B8649&amp;A8649</f>
        <v/>
      </c>
    </row>
    <row r="8650" spans="1:7" ht="19.5" thickTop="1" thickBot="1">
      <c r="A8650" s="22"/>
      <c r="B8650" s="22"/>
      <c r="C8650" s="22" t="str">
        <f>IF(B8650&gt;0,VLOOKUP(B8650,'الموردين والمخازن'!$A$9:$L$10006,2,0)," ")</f>
        <v xml:space="preserve"> </v>
      </c>
      <c r="D8650" s="22"/>
      <c r="E8650" s="22"/>
      <c r="F8650" s="33"/>
      <c r="G8650" s="69" t="str">
        <f t="shared" si="135"/>
        <v/>
      </c>
    </row>
    <row r="8651" spans="1:7" ht="19.5" thickTop="1" thickBot="1">
      <c r="A8651" s="22"/>
      <c r="B8651" s="22"/>
      <c r="C8651" s="22" t="str">
        <f>IF(B8651&gt;0,VLOOKUP(B8651,'الموردين والمخازن'!$A$9:$L$10006,2,0)," ")</f>
        <v xml:space="preserve"> </v>
      </c>
      <c r="D8651" s="22"/>
      <c r="E8651" s="22"/>
      <c r="F8651" s="33"/>
      <c r="G8651" s="69" t="str">
        <f t="shared" si="135"/>
        <v/>
      </c>
    </row>
    <row r="8652" spans="1:7" ht="19.5" thickTop="1" thickBot="1">
      <c r="A8652" s="22"/>
      <c r="B8652" s="22"/>
      <c r="C8652" s="22" t="str">
        <f>IF(B8652&gt;0,VLOOKUP(B8652,'الموردين والمخازن'!$A$9:$L$10006,2,0)," ")</f>
        <v xml:space="preserve"> </v>
      </c>
      <c r="D8652" s="22"/>
      <c r="E8652" s="22"/>
      <c r="F8652" s="33"/>
      <c r="G8652" s="69" t="str">
        <f t="shared" si="135"/>
        <v/>
      </c>
    </row>
    <row r="8653" spans="1:7" ht="19.5" thickTop="1" thickBot="1">
      <c r="A8653" s="22"/>
      <c r="B8653" s="22"/>
      <c r="C8653" s="22" t="str">
        <f>IF(B8653&gt;0,VLOOKUP(B8653,'الموردين والمخازن'!$A$9:$L$10006,2,0)," ")</f>
        <v xml:space="preserve"> </v>
      </c>
      <c r="D8653" s="22"/>
      <c r="E8653" s="22"/>
      <c r="F8653" s="33"/>
      <c r="G8653" s="69" t="str">
        <f t="shared" si="135"/>
        <v/>
      </c>
    </row>
    <row r="8654" spans="1:7" ht="19.5" thickTop="1" thickBot="1">
      <c r="A8654" s="22"/>
      <c r="B8654" s="22"/>
      <c r="C8654" s="22" t="str">
        <f>IF(B8654&gt;0,VLOOKUP(B8654,'الموردين والمخازن'!$A$9:$L$10006,2,0)," ")</f>
        <v xml:space="preserve"> </v>
      </c>
      <c r="D8654" s="22"/>
      <c r="E8654" s="22"/>
      <c r="F8654" s="33"/>
      <c r="G8654" s="69" t="str">
        <f t="shared" si="135"/>
        <v/>
      </c>
    </row>
    <row r="8655" spans="1:7" ht="19.5" thickTop="1" thickBot="1">
      <c r="A8655" s="22"/>
      <c r="B8655" s="22"/>
      <c r="C8655" s="22" t="str">
        <f>IF(B8655&gt;0,VLOOKUP(B8655,'الموردين والمخازن'!$A$9:$L$10006,2,0)," ")</f>
        <v xml:space="preserve"> </v>
      </c>
      <c r="D8655" s="22"/>
      <c r="E8655" s="22"/>
      <c r="F8655" s="33"/>
      <c r="G8655" s="69" t="str">
        <f t="shared" si="135"/>
        <v/>
      </c>
    </row>
    <row r="8656" spans="1:7" ht="19.5" thickTop="1" thickBot="1">
      <c r="A8656" s="22"/>
      <c r="B8656" s="22"/>
      <c r="C8656" s="22" t="str">
        <f>IF(B8656&gt;0,VLOOKUP(B8656,'الموردين والمخازن'!$A$9:$L$10006,2,0)," ")</f>
        <v xml:space="preserve"> </v>
      </c>
      <c r="D8656" s="22"/>
      <c r="E8656" s="22"/>
      <c r="F8656" s="33"/>
      <c r="G8656" s="69" t="str">
        <f t="shared" si="135"/>
        <v/>
      </c>
    </row>
    <row r="8657" spans="1:7" ht="19.5" thickTop="1" thickBot="1">
      <c r="A8657" s="22"/>
      <c r="B8657" s="22"/>
      <c r="C8657" s="22" t="str">
        <f>IF(B8657&gt;0,VLOOKUP(B8657,'الموردين والمخازن'!$A$9:$L$10006,2,0)," ")</f>
        <v xml:space="preserve"> </v>
      </c>
      <c r="D8657" s="22"/>
      <c r="E8657" s="22"/>
      <c r="F8657" s="33"/>
      <c r="G8657" s="69" t="str">
        <f t="shared" si="135"/>
        <v/>
      </c>
    </row>
    <row r="8658" spans="1:7" ht="19.5" thickTop="1" thickBot="1">
      <c r="A8658" s="22"/>
      <c r="B8658" s="22"/>
      <c r="C8658" s="22" t="str">
        <f>IF(B8658&gt;0,VLOOKUP(B8658,'الموردين والمخازن'!$A$9:$L$10006,2,0)," ")</f>
        <v xml:space="preserve"> </v>
      </c>
      <c r="D8658" s="22"/>
      <c r="E8658" s="22"/>
      <c r="F8658" s="33"/>
      <c r="G8658" s="69" t="str">
        <f t="shared" si="135"/>
        <v/>
      </c>
    </row>
    <row r="8659" spans="1:7" ht="19.5" thickTop="1" thickBot="1">
      <c r="A8659" s="22"/>
      <c r="B8659" s="22"/>
      <c r="C8659" s="22" t="str">
        <f>IF(B8659&gt;0,VLOOKUP(B8659,'الموردين والمخازن'!$A$9:$L$10006,2,0)," ")</f>
        <v xml:space="preserve"> </v>
      </c>
      <c r="D8659" s="22"/>
      <c r="E8659" s="22"/>
      <c r="F8659" s="33"/>
      <c r="G8659" s="69" t="str">
        <f t="shared" si="135"/>
        <v/>
      </c>
    </row>
    <row r="8660" spans="1:7" ht="19.5" thickTop="1" thickBot="1">
      <c r="A8660" s="22"/>
      <c r="B8660" s="22"/>
      <c r="C8660" s="22" t="str">
        <f>IF(B8660&gt;0,VLOOKUP(B8660,'الموردين والمخازن'!$A$9:$L$10006,2,0)," ")</f>
        <v xml:space="preserve"> </v>
      </c>
      <c r="D8660" s="22"/>
      <c r="E8660" s="22"/>
      <c r="F8660" s="33"/>
      <c r="G8660" s="69" t="str">
        <f t="shared" si="135"/>
        <v/>
      </c>
    </row>
    <row r="8661" spans="1:7" ht="19.5" thickTop="1" thickBot="1">
      <c r="A8661" s="22"/>
      <c r="B8661" s="22"/>
      <c r="C8661" s="22" t="str">
        <f>IF(B8661&gt;0,VLOOKUP(B8661,'الموردين والمخازن'!$A$9:$L$10006,2,0)," ")</f>
        <v xml:space="preserve"> </v>
      </c>
      <c r="D8661" s="22"/>
      <c r="E8661" s="22"/>
      <c r="F8661" s="33"/>
      <c r="G8661" s="69" t="str">
        <f t="shared" si="135"/>
        <v/>
      </c>
    </row>
    <row r="8662" spans="1:7" ht="19.5" thickTop="1" thickBot="1">
      <c r="A8662" s="22"/>
      <c r="B8662" s="22"/>
      <c r="C8662" s="22" t="str">
        <f>IF(B8662&gt;0,VLOOKUP(B8662,'الموردين والمخازن'!$A$9:$L$10006,2,0)," ")</f>
        <v xml:space="preserve"> </v>
      </c>
      <c r="D8662" s="22"/>
      <c r="E8662" s="22"/>
      <c r="F8662" s="33"/>
      <c r="G8662" s="69" t="str">
        <f t="shared" si="135"/>
        <v/>
      </c>
    </row>
    <row r="8663" spans="1:7" ht="19.5" thickTop="1" thickBot="1">
      <c r="A8663" s="22"/>
      <c r="B8663" s="22"/>
      <c r="C8663" s="22" t="str">
        <f>IF(B8663&gt;0,VLOOKUP(B8663,'الموردين والمخازن'!$A$9:$L$10006,2,0)," ")</f>
        <v xml:space="preserve"> </v>
      </c>
      <c r="D8663" s="22"/>
      <c r="E8663" s="22"/>
      <c r="F8663" s="33"/>
      <c r="G8663" s="69" t="str">
        <f t="shared" si="135"/>
        <v/>
      </c>
    </row>
    <row r="8664" spans="1:7" ht="19.5" thickTop="1" thickBot="1">
      <c r="A8664" s="22"/>
      <c r="B8664" s="22"/>
      <c r="C8664" s="22" t="str">
        <f>IF(B8664&gt;0,VLOOKUP(B8664,'الموردين والمخازن'!$A$9:$L$10006,2,0)," ")</f>
        <v xml:space="preserve"> </v>
      </c>
      <c r="D8664" s="22"/>
      <c r="E8664" s="22"/>
      <c r="F8664" s="33"/>
      <c r="G8664" s="69" t="str">
        <f t="shared" si="135"/>
        <v/>
      </c>
    </row>
    <row r="8665" spans="1:7" ht="19.5" thickTop="1" thickBot="1">
      <c r="A8665" s="22"/>
      <c r="B8665" s="22"/>
      <c r="C8665" s="22" t="str">
        <f>IF(B8665&gt;0,VLOOKUP(B8665,'الموردين والمخازن'!$A$9:$L$10006,2,0)," ")</f>
        <v xml:space="preserve"> </v>
      </c>
      <c r="D8665" s="22"/>
      <c r="E8665" s="22"/>
      <c r="F8665" s="33"/>
      <c r="G8665" s="69" t="str">
        <f t="shared" si="135"/>
        <v/>
      </c>
    </row>
    <row r="8666" spans="1:7" ht="19.5" thickTop="1" thickBot="1">
      <c r="A8666" s="22"/>
      <c r="B8666" s="22"/>
      <c r="C8666" s="22" t="str">
        <f>IF(B8666&gt;0,VLOOKUP(B8666,'الموردين والمخازن'!$A$9:$L$10006,2,0)," ")</f>
        <v xml:space="preserve"> </v>
      </c>
      <c r="D8666" s="22"/>
      <c r="E8666" s="22"/>
      <c r="F8666" s="33"/>
      <c r="G8666" s="69" t="str">
        <f t="shared" si="135"/>
        <v/>
      </c>
    </row>
    <row r="8667" spans="1:7" ht="19.5" thickTop="1" thickBot="1">
      <c r="A8667" s="22"/>
      <c r="B8667" s="22"/>
      <c r="C8667" s="22" t="str">
        <f>IF(B8667&gt;0,VLOOKUP(B8667,'الموردين والمخازن'!$A$9:$L$10006,2,0)," ")</f>
        <v xml:space="preserve"> </v>
      </c>
      <c r="D8667" s="22"/>
      <c r="E8667" s="22"/>
      <c r="F8667" s="33"/>
      <c r="G8667" s="69" t="str">
        <f t="shared" si="135"/>
        <v/>
      </c>
    </row>
    <row r="8668" spans="1:7" ht="19.5" thickTop="1" thickBot="1">
      <c r="A8668" s="22"/>
      <c r="B8668" s="22"/>
      <c r="C8668" s="22" t="str">
        <f>IF(B8668&gt;0,VLOOKUP(B8668,'الموردين والمخازن'!$A$9:$L$10006,2,0)," ")</f>
        <v xml:space="preserve"> </v>
      </c>
      <c r="D8668" s="22"/>
      <c r="E8668" s="22"/>
      <c r="F8668" s="33"/>
      <c r="G8668" s="69" t="str">
        <f t="shared" si="135"/>
        <v/>
      </c>
    </row>
    <row r="8669" spans="1:7" ht="19.5" thickTop="1" thickBot="1">
      <c r="A8669" s="22"/>
      <c r="B8669" s="22"/>
      <c r="C8669" s="22" t="str">
        <f>IF(B8669&gt;0,VLOOKUP(B8669,'الموردين والمخازن'!$A$9:$L$10006,2,0)," ")</f>
        <v xml:space="preserve"> </v>
      </c>
      <c r="D8669" s="22"/>
      <c r="E8669" s="22"/>
      <c r="F8669" s="33"/>
      <c r="G8669" s="69" t="str">
        <f t="shared" si="135"/>
        <v/>
      </c>
    </row>
    <row r="8670" spans="1:7" ht="19.5" thickTop="1" thickBot="1">
      <c r="A8670" s="22"/>
      <c r="B8670" s="22"/>
      <c r="C8670" s="22" t="str">
        <f>IF(B8670&gt;0,VLOOKUP(B8670,'الموردين والمخازن'!$A$9:$L$10006,2,0)," ")</f>
        <v xml:space="preserve"> </v>
      </c>
      <c r="D8670" s="22"/>
      <c r="E8670" s="22"/>
      <c r="F8670" s="33"/>
      <c r="G8670" s="69" t="str">
        <f t="shared" si="135"/>
        <v/>
      </c>
    </row>
    <row r="8671" spans="1:7" ht="19.5" thickTop="1" thickBot="1">
      <c r="A8671" s="22"/>
      <c r="B8671" s="22"/>
      <c r="C8671" s="22" t="str">
        <f>IF(B8671&gt;0,VLOOKUP(B8671,'الموردين والمخازن'!$A$9:$L$10006,2,0)," ")</f>
        <v xml:space="preserve"> </v>
      </c>
      <c r="D8671" s="22"/>
      <c r="E8671" s="22"/>
      <c r="F8671" s="33"/>
      <c r="G8671" s="69" t="str">
        <f t="shared" si="135"/>
        <v/>
      </c>
    </row>
    <row r="8672" spans="1:7" ht="19.5" thickTop="1" thickBot="1">
      <c r="A8672" s="22"/>
      <c r="B8672" s="22"/>
      <c r="C8672" s="22" t="str">
        <f>IF(B8672&gt;0,VLOOKUP(B8672,'الموردين والمخازن'!$A$9:$L$10006,2,0)," ")</f>
        <v xml:space="preserve"> </v>
      </c>
      <c r="D8672" s="22"/>
      <c r="E8672" s="22"/>
      <c r="F8672" s="33"/>
      <c r="G8672" s="69" t="str">
        <f t="shared" si="135"/>
        <v/>
      </c>
    </row>
    <row r="8673" spans="1:7" ht="19.5" thickTop="1" thickBot="1">
      <c r="A8673" s="22"/>
      <c r="B8673" s="22"/>
      <c r="C8673" s="22" t="str">
        <f>IF(B8673&gt;0,VLOOKUP(B8673,'الموردين والمخازن'!$A$9:$L$10006,2,0)," ")</f>
        <v xml:space="preserve"> </v>
      </c>
      <c r="D8673" s="22"/>
      <c r="E8673" s="22"/>
      <c r="F8673" s="33"/>
      <c r="G8673" s="69" t="str">
        <f t="shared" si="135"/>
        <v/>
      </c>
    </row>
    <row r="8674" spans="1:7" ht="19.5" thickTop="1" thickBot="1">
      <c r="A8674" s="22"/>
      <c r="B8674" s="22"/>
      <c r="C8674" s="22" t="str">
        <f>IF(B8674&gt;0,VLOOKUP(B8674,'الموردين والمخازن'!$A$9:$L$10006,2,0)," ")</f>
        <v xml:space="preserve"> </v>
      </c>
      <c r="D8674" s="22"/>
      <c r="E8674" s="22"/>
      <c r="F8674" s="33"/>
      <c r="G8674" s="69" t="str">
        <f t="shared" si="135"/>
        <v/>
      </c>
    </row>
    <row r="8675" spans="1:7" ht="19.5" thickTop="1" thickBot="1">
      <c r="A8675" s="22"/>
      <c r="B8675" s="22"/>
      <c r="C8675" s="22" t="str">
        <f>IF(B8675&gt;0,VLOOKUP(B8675,'الموردين والمخازن'!$A$9:$L$10006,2,0)," ")</f>
        <v xml:space="preserve"> </v>
      </c>
      <c r="D8675" s="22"/>
      <c r="E8675" s="22"/>
      <c r="F8675" s="33"/>
      <c r="G8675" s="69" t="str">
        <f t="shared" si="135"/>
        <v/>
      </c>
    </row>
    <row r="8676" spans="1:7" ht="19.5" thickTop="1" thickBot="1">
      <c r="A8676" s="22"/>
      <c r="B8676" s="22"/>
      <c r="C8676" s="22" t="str">
        <f>IF(B8676&gt;0,VLOOKUP(B8676,'الموردين والمخازن'!$A$9:$L$10006,2,0)," ")</f>
        <v xml:space="preserve"> </v>
      </c>
      <c r="D8676" s="22"/>
      <c r="E8676" s="22"/>
      <c r="F8676" s="33"/>
      <c r="G8676" s="69" t="str">
        <f t="shared" si="135"/>
        <v/>
      </c>
    </row>
    <row r="8677" spans="1:7" ht="19.5" thickTop="1" thickBot="1">
      <c r="A8677" s="22"/>
      <c r="B8677" s="22"/>
      <c r="C8677" s="22" t="str">
        <f>IF(B8677&gt;0,VLOOKUP(B8677,'الموردين والمخازن'!$A$9:$L$10006,2,0)," ")</f>
        <v xml:space="preserve"> </v>
      </c>
      <c r="D8677" s="22"/>
      <c r="E8677" s="22"/>
      <c r="F8677" s="33"/>
      <c r="G8677" s="69" t="str">
        <f t="shared" si="135"/>
        <v/>
      </c>
    </row>
    <row r="8678" spans="1:7" ht="19.5" thickTop="1" thickBot="1">
      <c r="A8678" s="22"/>
      <c r="B8678" s="22"/>
      <c r="C8678" s="22" t="str">
        <f>IF(B8678&gt;0,VLOOKUP(B8678,'الموردين والمخازن'!$A$9:$L$10006,2,0)," ")</f>
        <v xml:space="preserve"> </v>
      </c>
      <c r="D8678" s="22"/>
      <c r="E8678" s="22"/>
      <c r="F8678" s="33"/>
      <c r="G8678" s="69" t="str">
        <f t="shared" si="135"/>
        <v/>
      </c>
    </row>
    <row r="8679" spans="1:7" ht="19.5" thickTop="1" thickBot="1">
      <c r="A8679" s="22"/>
      <c r="B8679" s="22"/>
      <c r="C8679" s="22" t="str">
        <f>IF(B8679&gt;0,VLOOKUP(B8679,'الموردين والمخازن'!$A$9:$L$10006,2,0)," ")</f>
        <v xml:space="preserve"> </v>
      </c>
      <c r="D8679" s="22"/>
      <c r="E8679" s="22"/>
      <c r="F8679" s="33"/>
      <c r="G8679" s="69" t="str">
        <f t="shared" si="135"/>
        <v/>
      </c>
    </row>
    <row r="8680" spans="1:7" ht="19.5" thickTop="1" thickBot="1">
      <c r="A8680" s="22"/>
      <c r="B8680" s="22"/>
      <c r="C8680" s="22" t="str">
        <f>IF(B8680&gt;0,VLOOKUP(B8680,'الموردين والمخازن'!$A$9:$L$10006,2,0)," ")</f>
        <v xml:space="preserve"> </v>
      </c>
      <c r="D8680" s="22"/>
      <c r="E8680" s="22"/>
      <c r="F8680" s="33"/>
      <c r="G8680" s="69" t="str">
        <f t="shared" si="135"/>
        <v/>
      </c>
    </row>
    <row r="8681" spans="1:7" ht="19.5" thickTop="1" thickBot="1">
      <c r="A8681" s="22"/>
      <c r="B8681" s="22"/>
      <c r="C8681" s="22" t="str">
        <f>IF(B8681&gt;0,VLOOKUP(B8681,'الموردين والمخازن'!$A$9:$L$10006,2,0)," ")</f>
        <v xml:space="preserve"> </v>
      </c>
      <c r="D8681" s="22"/>
      <c r="E8681" s="22"/>
      <c r="F8681" s="33"/>
      <c r="G8681" s="69" t="str">
        <f t="shared" si="135"/>
        <v/>
      </c>
    </row>
    <row r="8682" spans="1:7" ht="19.5" thickTop="1" thickBot="1">
      <c r="A8682" s="22"/>
      <c r="B8682" s="22"/>
      <c r="C8682" s="22" t="str">
        <f>IF(B8682&gt;0,VLOOKUP(B8682,'الموردين والمخازن'!$A$9:$L$10006,2,0)," ")</f>
        <v xml:space="preserve"> </v>
      </c>
      <c r="D8682" s="22"/>
      <c r="E8682" s="22"/>
      <c r="F8682" s="33"/>
      <c r="G8682" s="69" t="str">
        <f t="shared" si="135"/>
        <v/>
      </c>
    </row>
    <row r="8683" spans="1:7" ht="19.5" thickTop="1" thickBot="1">
      <c r="A8683" s="22"/>
      <c r="B8683" s="22"/>
      <c r="C8683" s="22" t="str">
        <f>IF(B8683&gt;0,VLOOKUP(B8683,'الموردين والمخازن'!$A$9:$L$10006,2,0)," ")</f>
        <v xml:space="preserve"> </v>
      </c>
      <c r="D8683" s="22"/>
      <c r="E8683" s="22"/>
      <c r="F8683" s="33"/>
      <c r="G8683" s="69" t="str">
        <f t="shared" si="135"/>
        <v/>
      </c>
    </row>
    <row r="8684" spans="1:7" ht="19.5" thickTop="1" thickBot="1">
      <c r="A8684" s="22"/>
      <c r="B8684" s="22"/>
      <c r="C8684" s="22" t="str">
        <f>IF(B8684&gt;0,VLOOKUP(B8684,'الموردين والمخازن'!$A$9:$L$10006,2,0)," ")</f>
        <v xml:space="preserve"> </v>
      </c>
      <c r="D8684" s="22"/>
      <c r="E8684" s="22"/>
      <c r="F8684" s="33"/>
      <c r="G8684" s="69" t="str">
        <f t="shared" si="135"/>
        <v/>
      </c>
    </row>
    <row r="8685" spans="1:7" ht="19.5" thickTop="1" thickBot="1">
      <c r="A8685" s="22"/>
      <c r="B8685" s="22"/>
      <c r="C8685" s="22" t="str">
        <f>IF(B8685&gt;0,VLOOKUP(B8685,'الموردين والمخازن'!$A$9:$L$10006,2,0)," ")</f>
        <v xml:space="preserve"> </v>
      </c>
      <c r="D8685" s="22"/>
      <c r="E8685" s="22"/>
      <c r="F8685" s="33"/>
      <c r="G8685" s="69" t="str">
        <f t="shared" si="135"/>
        <v/>
      </c>
    </row>
    <row r="8686" spans="1:7" ht="19.5" thickTop="1" thickBot="1">
      <c r="A8686" s="22"/>
      <c r="B8686" s="22"/>
      <c r="C8686" s="22" t="str">
        <f>IF(B8686&gt;0,VLOOKUP(B8686,'الموردين والمخازن'!$A$9:$L$10006,2,0)," ")</f>
        <v xml:space="preserve"> </v>
      </c>
      <c r="D8686" s="22"/>
      <c r="E8686" s="22"/>
      <c r="F8686" s="33"/>
      <c r="G8686" s="69" t="str">
        <f t="shared" si="135"/>
        <v/>
      </c>
    </row>
    <row r="8687" spans="1:7" ht="19.5" thickTop="1" thickBot="1">
      <c r="A8687" s="22"/>
      <c r="B8687" s="22"/>
      <c r="C8687" s="22" t="str">
        <f>IF(B8687&gt;0,VLOOKUP(B8687,'الموردين والمخازن'!$A$9:$L$10006,2,0)," ")</f>
        <v xml:space="preserve"> </v>
      </c>
      <c r="D8687" s="22"/>
      <c r="E8687" s="22"/>
      <c r="F8687" s="33"/>
      <c r="G8687" s="69" t="str">
        <f t="shared" si="135"/>
        <v/>
      </c>
    </row>
    <row r="8688" spans="1:7" ht="19.5" thickTop="1" thickBot="1">
      <c r="A8688" s="22"/>
      <c r="B8688" s="22"/>
      <c r="C8688" s="22" t="str">
        <f>IF(B8688&gt;0,VLOOKUP(B8688,'الموردين والمخازن'!$A$9:$L$10006,2,0)," ")</f>
        <v xml:space="preserve"> </v>
      </c>
      <c r="D8688" s="22"/>
      <c r="E8688" s="22"/>
      <c r="F8688" s="33"/>
      <c r="G8688" s="69" t="str">
        <f t="shared" si="135"/>
        <v/>
      </c>
    </row>
    <row r="8689" spans="1:7" ht="19.5" thickTop="1" thickBot="1">
      <c r="A8689" s="22"/>
      <c r="B8689" s="22"/>
      <c r="C8689" s="22" t="str">
        <f>IF(B8689&gt;0,VLOOKUP(B8689,'الموردين والمخازن'!$A$9:$L$10006,2,0)," ")</f>
        <v xml:space="preserve"> </v>
      </c>
      <c r="D8689" s="22"/>
      <c r="E8689" s="22"/>
      <c r="F8689" s="33"/>
      <c r="G8689" s="69" t="str">
        <f t="shared" si="135"/>
        <v/>
      </c>
    </row>
    <row r="8690" spans="1:7" ht="19.5" thickTop="1" thickBot="1">
      <c r="A8690" s="22"/>
      <c r="B8690" s="22"/>
      <c r="C8690" s="22" t="str">
        <f>IF(B8690&gt;0,VLOOKUP(B8690,'الموردين والمخازن'!$A$9:$L$10006,2,0)," ")</f>
        <v xml:space="preserve"> </v>
      </c>
      <c r="D8690" s="22"/>
      <c r="E8690" s="22"/>
      <c r="F8690" s="33"/>
      <c r="G8690" s="69" t="str">
        <f t="shared" si="135"/>
        <v/>
      </c>
    </row>
    <row r="8691" spans="1:7" ht="19.5" thickTop="1" thickBot="1">
      <c r="A8691" s="22"/>
      <c r="B8691" s="22"/>
      <c r="C8691" s="22" t="str">
        <f>IF(B8691&gt;0,VLOOKUP(B8691,'الموردين والمخازن'!$A$9:$L$10006,2,0)," ")</f>
        <v xml:space="preserve"> </v>
      </c>
      <c r="D8691" s="22"/>
      <c r="E8691" s="22"/>
      <c r="F8691" s="33"/>
      <c r="G8691" s="69" t="str">
        <f t="shared" si="135"/>
        <v/>
      </c>
    </row>
    <row r="8692" spans="1:7" ht="19.5" thickTop="1" thickBot="1">
      <c r="A8692" s="22"/>
      <c r="B8692" s="22"/>
      <c r="C8692" s="22" t="str">
        <f>IF(B8692&gt;0,VLOOKUP(B8692,'الموردين والمخازن'!$A$9:$L$10006,2,0)," ")</f>
        <v xml:space="preserve"> </v>
      </c>
      <c r="D8692" s="22"/>
      <c r="E8692" s="22"/>
      <c r="F8692" s="33"/>
      <c r="G8692" s="69" t="str">
        <f t="shared" si="135"/>
        <v/>
      </c>
    </row>
    <row r="8693" spans="1:7" ht="19.5" thickTop="1" thickBot="1">
      <c r="A8693" s="22"/>
      <c r="B8693" s="22"/>
      <c r="C8693" s="22" t="str">
        <f>IF(B8693&gt;0,VLOOKUP(B8693,'الموردين والمخازن'!$A$9:$L$10006,2,0)," ")</f>
        <v xml:space="preserve"> </v>
      </c>
      <c r="D8693" s="22"/>
      <c r="E8693" s="22"/>
      <c r="F8693" s="33"/>
      <c r="G8693" s="69" t="str">
        <f t="shared" si="135"/>
        <v/>
      </c>
    </row>
    <row r="8694" spans="1:7" ht="19.5" thickTop="1" thickBot="1">
      <c r="A8694" s="22"/>
      <c r="B8694" s="22"/>
      <c r="C8694" s="22" t="str">
        <f>IF(B8694&gt;0,VLOOKUP(B8694,'الموردين والمخازن'!$A$9:$L$10006,2,0)," ")</f>
        <v xml:space="preserve"> </v>
      </c>
      <c r="D8694" s="22"/>
      <c r="E8694" s="22"/>
      <c r="F8694" s="33"/>
      <c r="G8694" s="69" t="str">
        <f t="shared" si="135"/>
        <v/>
      </c>
    </row>
    <row r="8695" spans="1:7" ht="19.5" thickTop="1" thickBot="1">
      <c r="A8695" s="22"/>
      <c r="B8695" s="22"/>
      <c r="C8695" s="22" t="str">
        <f>IF(B8695&gt;0,VLOOKUP(B8695,'الموردين والمخازن'!$A$9:$L$10006,2,0)," ")</f>
        <v xml:space="preserve"> </v>
      </c>
      <c r="D8695" s="22"/>
      <c r="E8695" s="22"/>
      <c r="F8695" s="33"/>
      <c r="G8695" s="69" t="str">
        <f t="shared" si="135"/>
        <v/>
      </c>
    </row>
    <row r="8696" spans="1:7" ht="19.5" thickTop="1" thickBot="1">
      <c r="A8696" s="22"/>
      <c r="B8696" s="22"/>
      <c r="C8696" s="22" t="str">
        <f>IF(B8696&gt;0,VLOOKUP(B8696,'الموردين والمخازن'!$A$9:$L$10006,2,0)," ")</f>
        <v xml:space="preserve"> </v>
      </c>
      <c r="D8696" s="22"/>
      <c r="E8696" s="22"/>
      <c r="F8696" s="33"/>
      <c r="G8696" s="69" t="str">
        <f t="shared" si="135"/>
        <v/>
      </c>
    </row>
    <row r="8697" spans="1:7" ht="19.5" thickTop="1" thickBot="1">
      <c r="A8697" s="22"/>
      <c r="B8697" s="22"/>
      <c r="C8697" s="22" t="str">
        <f>IF(B8697&gt;0,VLOOKUP(B8697,'الموردين والمخازن'!$A$9:$L$10006,2,0)," ")</f>
        <v xml:space="preserve"> </v>
      </c>
      <c r="D8697" s="22"/>
      <c r="E8697" s="22"/>
      <c r="F8697" s="33"/>
      <c r="G8697" s="69" t="str">
        <f t="shared" si="135"/>
        <v/>
      </c>
    </row>
    <row r="8698" spans="1:7" ht="19.5" thickTop="1" thickBot="1">
      <c r="A8698" s="22"/>
      <c r="B8698" s="22"/>
      <c r="C8698" s="22" t="str">
        <f>IF(B8698&gt;0,VLOOKUP(B8698,'الموردين والمخازن'!$A$9:$L$10006,2,0)," ")</f>
        <v xml:space="preserve"> </v>
      </c>
      <c r="D8698" s="22"/>
      <c r="E8698" s="22"/>
      <c r="F8698" s="33"/>
      <c r="G8698" s="69" t="str">
        <f t="shared" si="135"/>
        <v/>
      </c>
    </row>
    <row r="8699" spans="1:7" ht="19.5" thickTop="1" thickBot="1">
      <c r="A8699" s="22"/>
      <c r="B8699" s="22"/>
      <c r="C8699" s="22" t="str">
        <f>IF(B8699&gt;0,VLOOKUP(B8699,'الموردين والمخازن'!$A$9:$L$10006,2,0)," ")</f>
        <v xml:space="preserve"> </v>
      </c>
      <c r="D8699" s="22"/>
      <c r="E8699" s="22"/>
      <c r="F8699" s="33"/>
      <c r="G8699" s="69" t="str">
        <f t="shared" si="135"/>
        <v/>
      </c>
    </row>
    <row r="8700" spans="1:7" ht="19.5" thickTop="1" thickBot="1">
      <c r="A8700" s="22"/>
      <c r="B8700" s="22"/>
      <c r="C8700" s="22" t="str">
        <f>IF(B8700&gt;0,VLOOKUP(B8700,'الموردين والمخازن'!$A$9:$L$10006,2,0)," ")</f>
        <v xml:space="preserve"> </v>
      </c>
      <c r="D8700" s="22"/>
      <c r="E8700" s="22"/>
      <c r="F8700" s="33"/>
      <c r="G8700" s="69" t="str">
        <f t="shared" si="135"/>
        <v/>
      </c>
    </row>
    <row r="8701" spans="1:7" ht="19.5" thickTop="1" thickBot="1">
      <c r="A8701" s="22"/>
      <c r="B8701" s="22"/>
      <c r="C8701" s="22" t="str">
        <f>IF(B8701&gt;0,VLOOKUP(B8701,'الموردين والمخازن'!$A$9:$L$10006,2,0)," ")</f>
        <v xml:space="preserve"> </v>
      </c>
      <c r="D8701" s="22"/>
      <c r="E8701" s="22"/>
      <c r="F8701" s="33"/>
      <c r="G8701" s="69" t="str">
        <f t="shared" si="135"/>
        <v/>
      </c>
    </row>
    <row r="8702" spans="1:7" ht="19.5" thickTop="1" thickBot="1">
      <c r="A8702" s="22"/>
      <c r="B8702" s="22"/>
      <c r="C8702" s="22" t="str">
        <f>IF(B8702&gt;0,VLOOKUP(B8702,'الموردين والمخازن'!$A$9:$L$10006,2,0)," ")</f>
        <v xml:space="preserve"> </v>
      </c>
      <c r="D8702" s="22"/>
      <c r="E8702" s="22"/>
      <c r="F8702" s="33"/>
      <c r="G8702" s="69" t="str">
        <f t="shared" si="135"/>
        <v/>
      </c>
    </row>
    <row r="8703" spans="1:7" ht="19.5" thickTop="1" thickBot="1">
      <c r="A8703" s="22"/>
      <c r="B8703" s="22"/>
      <c r="C8703" s="22" t="str">
        <f>IF(B8703&gt;0,VLOOKUP(B8703,'الموردين والمخازن'!$A$9:$L$10006,2,0)," ")</f>
        <v xml:space="preserve"> </v>
      </c>
      <c r="D8703" s="22"/>
      <c r="E8703" s="22"/>
      <c r="F8703" s="33"/>
      <c r="G8703" s="69" t="str">
        <f t="shared" si="135"/>
        <v/>
      </c>
    </row>
    <row r="8704" spans="1:7" ht="19.5" thickTop="1" thickBot="1">
      <c r="A8704" s="22"/>
      <c r="B8704" s="22"/>
      <c r="C8704" s="22" t="str">
        <f>IF(B8704&gt;0,VLOOKUP(B8704,'الموردين والمخازن'!$A$9:$L$10006,2,0)," ")</f>
        <v xml:space="preserve"> </v>
      </c>
      <c r="D8704" s="22"/>
      <c r="E8704" s="22"/>
      <c r="F8704" s="33"/>
      <c r="G8704" s="69" t="str">
        <f t="shared" si="135"/>
        <v/>
      </c>
    </row>
    <row r="8705" spans="1:7" ht="19.5" thickTop="1" thickBot="1">
      <c r="A8705" s="22"/>
      <c r="B8705" s="22"/>
      <c r="C8705" s="22" t="str">
        <f>IF(B8705&gt;0,VLOOKUP(B8705,'الموردين والمخازن'!$A$9:$L$10006,2,0)," ")</f>
        <v xml:space="preserve"> </v>
      </c>
      <c r="D8705" s="22"/>
      <c r="E8705" s="22"/>
      <c r="F8705" s="33"/>
      <c r="G8705" s="69" t="str">
        <f t="shared" si="135"/>
        <v/>
      </c>
    </row>
    <row r="8706" spans="1:7" ht="19.5" thickTop="1" thickBot="1">
      <c r="A8706" s="22"/>
      <c r="B8706" s="22"/>
      <c r="C8706" s="22" t="str">
        <f>IF(B8706&gt;0,VLOOKUP(B8706,'الموردين والمخازن'!$A$9:$L$10006,2,0)," ")</f>
        <v xml:space="preserve"> </v>
      </c>
      <c r="D8706" s="22"/>
      <c r="E8706" s="22"/>
      <c r="F8706" s="33"/>
      <c r="G8706" s="69" t="str">
        <f t="shared" si="135"/>
        <v/>
      </c>
    </row>
    <row r="8707" spans="1:7" ht="19.5" thickTop="1" thickBot="1">
      <c r="A8707" s="22"/>
      <c r="B8707" s="22"/>
      <c r="C8707" s="22" t="str">
        <f>IF(B8707&gt;0,VLOOKUP(B8707,'الموردين والمخازن'!$A$9:$L$10006,2,0)," ")</f>
        <v xml:space="preserve"> </v>
      </c>
      <c r="D8707" s="22"/>
      <c r="E8707" s="22"/>
      <c r="F8707" s="33"/>
      <c r="G8707" s="69" t="str">
        <f t="shared" si="135"/>
        <v/>
      </c>
    </row>
    <row r="8708" spans="1:7" ht="19.5" thickTop="1" thickBot="1">
      <c r="A8708" s="22"/>
      <c r="B8708" s="22"/>
      <c r="C8708" s="22" t="str">
        <f>IF(B8708&gt;0,VLOOKUP(B8708,'الموردين والمخازن'!$A$9:$L$10006,2,0)," ")</f>
        <v xml:space="preserve"> </v>
      </c>
      <c r="D8708" s="22"/>
      <c r="E8708" s="22"/>
      <c r="F8708" s="33"/>
      <c r="G8708" s="69" t="str">
        <f t="shared" si="135"/>
        <v/>
      </c>
    </row>
    <row r="8709" spans="1:7" ht="19.5" thickTop="1" thickBot="1">
      <c r="A8709" s="22"/>
      <c r="B8709" s="22"/>
      <c r="C8709" s="22" t="str">
        <f>IF(B8709&gt;0,VLOOKUP(B8709,'الموردين والمخازن'!$A$9:$L$10006,2,0)," ")</f>
        <v xml:space="preserve"> </v>
      </c>
      <c r="D8709" s="22"/>
      <c r="E8709" s="22"/>
      <c r="F8709" s="33"/>
      <c r="G8709" s="69" t="str">
        <f t="shared" si="135"/>
        <v/>
      </c>
    </row>
    <row r="8710" spans="1:7" ht="19.5" thickTop="1" thickBot="1">
      <c r="A8710" s="22"/>
      <c r="B8710" s="22"/>
      <c r="C8710" s="22" t="str">
        <f>IF(B8710&gt;0,VLOOKUP(B8710,'الموردين والمخازن'!$A$9:$L$10006,2,0)," ")</f>
        <v xml:space="preserve"> </v>
      </c>
      <c r="D8710" s="22"/>
      <c r="E8710" s="22"/>
      <c r="F8710" s="33"/>
      <c r="G8710" s="69" t="str">
        <f t="shared" si="135"/>
        <v/>
      </c>
    </row>
    <row r="8711" spans="1:7" ht="19.5" thickTop="1" thickBot="1">
      <c r="A8711" s="22"/>
      <c r="B8711" s="22"/>
      <c r="C8711" s="22" t="str">
        <f>IF(B8711&gt;0,VLOOKUP(B8711,'الموردين والمخازن'!$A$9:$L$10006,2,0)," ")</f>
        <v xml:space="preserve"> </v>
      </c>
      <c r="D8711" s="22"/>
      <c r="E8711" s="22"/>
      <c r="F8711" s="33"/>
      <c r="G8711" s="69" t="str">
        <f t="shared" si="135"/>
        <v/>
      </c>
    </row>
    <row r="8712" spans="1:7" ht="19.5" thickTop="1" thickBot="1">
      <c r="A8712" s="22"/>
      <c r="B8712" s="22"/>
      <c r="C8712" s="22" t="str">
        <f>IF(B8712&gt;0,VLOOKUP(B8712,'الموردين والمخازن'!$A$9:$L$10006,2,0)," ")</f>
        <v xml:space="preserve"> </v>
      </c>
      <c r="D8712" s="22"/>
      <c r="E8712" s="22"/>
      <c r="F8712" s="33"/>
      <c r="G8712" s="69" t="str">
        <f t="shared" si="135"/>
        <v/>
      </c>
    </row>
    <row r="8713" spans="1:7" ht="19.5" thickTop="1" thickBot="1">
      <c r="A8713" s="22"/>
      <c r="B8713" s="22"/>
      <c r="C8713" s="22" t="str">
        <f>IF(B8713&gt;0,VLOOKUP(B8713,'الموردين والمخازن'!$A$9:$L$10006,2,0)," ")</f>
        <v xml:space="preserve"> </v>
      </c>
      <c r="D8713" s="22"/>
      <c r="E8713" s="22"/>
      <c r="F8713" s="33"/>
      <c r="G8713" s="69" t="str">
        <f t="shared" ref="G8713:G8776" si="136">B8713&amp;A8713</f>
        <v/>
      </c>
    </row>
    <row r="8714" spans="1:7" ht="19.5" thickTop="1" thickBot="1">
      <c r="A8714" s="22"/>
      <c r="B8714" s="22"/>
      <c r="C8714" s="22" t="str">
        <f>IF(B8714&gt;0,VLOOKUP(B8714,'الموردين والمخازن'!$A$9:$L$10006,2,0)," ")</f>
        <v xml:space="preserve"> </v>
      </c>
      <c r="D8714" s="22"/>
      <c r="E8714" s="22"/>
      <c r="F8714" s="33"/>
      <c r="G8714" s="69" t="str">
        <f t="shared" si="136"/>
        <v/>
      </c>
    </row>
    <row r="8715" spans="1:7" ht="19.5" thickTop="1" thickBot="1">
      <c r="A8715" s="22"/>
      <c r="B8715" s="22"/>
      <c r="C8715" s="22" t="str">
        <f>IF(B8715&gt;0,VLOOKUP(B8715,'الموردين والمخازن'!$A$9:$L$10006,2,0)," ")</f>
        <v xml:space="preserve"> </v>
      </c>
      <c r="D8715" s="22"/>
      <c r="E8715" s="22"/>
      <c r="F8715" s="33"/>
      <c r="G8715" s="69" t="str">
        <f t="shared" si="136"/>
        <v/>
      </c>
    </row>
    <row r="8716" spans="1:7" ht="19.5" thickTop="1" thickBot="1">
      <c r="A8716" s="22"/>
      <c r="B8716" s="22"/>
      <c r="C8716" s="22" t="str">
        <f>IF(B8716&gt;0,VLOOKUP(B8716,'الموردين والمخازن'!$A$9:$L$10006,2,0)," ")</f>
        <v xml:space="preserve"> </v>
      </c>
      <c r="D8716" s="22"/>
      <c r="E8716" s="22"/>
      <c r="F8716" s="33"/>
      <c r="G8716" s="69" t="str">
        <f t="shared" si="136"/>
        <v/>
      </c>
    </row>
    <row r="8717" spans="1:7" ht="19.5" thickTop="1" thickBot="1">
      <c r="A8717" s="22"/>
      <c r="B8717" s="22"/>
      <c r="C8717" s="22" t="str">
        <f>IF(B8717&gt;0,VLOOKUP(B8717,'الموردين والمخازن'!$A$9:$L$10006,2,0)," ")</f>
        <v xml:space="preserve"> </v>
      </c>
      <c r="D8717" s="22"/>
      <c r="E8717" s="22"/>
      <c r="F8717" s="33"/>
      <c r="G8717" s="69" t="str">
        <f t="shared" si="136"/>
        <v/>
      </c>
    </row>
    <row r="8718" spans="1:7" ht="19.5" thickTop="1" thickBot="1">
      <c r="A8718" s="22"/>
      <c r="B8718" s="22"/>
      <c r="C8718" s="22" t="str">
        <f>IF(B8718&gt;0,VLOOKUP(B8718,'الموردين والمخازن'!$A$9:$L$10006,2,0)," ")</f>
        <v xml:space="preserve"> </v>
      </c>
      <c r="D8718" s="22"/>
      <c r="E8718" s="22"/>
      <c r="F8718" s="33"/>
      <c r="G8718" s="69" t="str">
        <f t="shared" si="136"/>
        <v/>
      </c>
    </row>
    <row r="8719" spans="1:7" ht="19.5" thickTop="1" thickBot="1">
      <c r="A8719" s="22"/>
      <c r="B8719" s="22"/>
      <c r="C8719" s="22" t="str">
        <f>IF(B8719&gt;0,VLOOKUP(B8719,'الموردين والمخازن'!$A$9:$L$10006,2,0)," ")</f>
        <v xml:space="preserve"> </v>
      </c>
      <c r="D8719" s="22"/>
      <c r="E8719" s="22"/>
      <c r="F8719" s="33"/>
      <c r="G8719" s="69" t="str">
        <f t="shared" si="136"/>
        <v/>
      </c>
    </row>
    <row r="8720" spans="1:7" ht="19.5" thickTop="1" thickBot="1">
      <c r="A8720" s="22"/>
      <c r="B8720" s="22"/>
      <c r="C8720" s="22" t="str">
        <f>IF(B8720&gt;0,VLOOKUP(B8720,'الموردين والمخازن'!$A$9:$L$10006,2,0)," ")</f>
        <v xml:space="preserve"> </v>
      </c>
      <c r="D8720" s="22"/>
      <c r="E8720" s="22"/>
      <c r="F8720" s="33"/>
      <c r="G8720" s="69" t="str">
        <f t="shared" si="136"/>
        <v/>
      </c>
    </row>
    <row r="8721" spans="1:7" ht="19.5" thickTop="1" thickBot="1">
      <c r="A8721" s="22"/>
      <c r="B8721" s="22"/>
      <c r="C8721" s="22" t="str">
        <f>IF(B8721&gt;0,VLOOKUP(B8721,'الموردين والمخازن'!$A$9:$L$10006,2,0)," ")</f>
        <v xml:space="preserve"> </v>
      </c>
      <c r="D8721" s="22"/>
      <c r="E8721" s="22"/>
      <c r="F8721" s="33"/>
      <c r="G8721" s="69" t="str">
        <f t="shared" si="136"/>
        <v/>
      </c>
    </row>
    <row r="8722" spans="1:7" ht="19.5" thickTop="1" thickBot="1">
      <c r="A8722" s="22"/>
      <c r="B8722" s="22"/>
      <c r="C8722" s="22" t="str">
        <f>IF(B8722&gt;0,VLOOKUP(B8722,'الموردين والمخازن'!$A$9:$L$10006,2,0)," ")</f>
        <v xml:space="preserve"> </v>
      </c>
      <c r="D8722" s="22"/>
      <c r="E8722" s="22"/>
      <c r="F8722" s="33"/>
      <c r="G8722" s="69" t="str">
        <f t="shared" si="136"/>
        <v/>
      </c>
    </row>
    <row r="8723" spans="1:7" ht="19.5" thickTop="1" thickBot="1">
      <c r="A8723" s="22"/>
      <c r="B8723" s="22"/>
      <c r="C8723" s="22" t="str">
        <f>IF(B8723&gt;0,VLOOKUP(B8723,'الموردين والمخازن'!$A$9:$L$10006,2,0)," ")</f>
        <v xml:space="preserve"> </v>
      </c>
      <c r="D8723" s="22"/>
      <c r="E8723" s="22"/>
      <c r="F8723" s="33"/>
      <c r="G8723" s="69" t="str">
        <f t="shared" si="136"/>
        <v/>
      </c>
    </row>
    <row r="8724" spans="1:7" ht="19.5" thickTop="1" thickBot="1">
      <c r="A8724" s="22"/>
      <c r="B8724" s="22"/>
      <c r="C8724" s="22" t="str">
        <f>IF(B8724&gt;0,VLOOKUP(B8724,'الموردين والمخازن'!$A$9:$L$10006,2,0)," ")</f>
        <v xml:space="preserve"> </v>
      </c>
      <c r="D8724" s="22"/>
      <c r="E8724" s="22"/>
      <c r="F8724" s="33"/>
      <c r="G8724" s="69" t="str">
        <f t="shared" si="136"/>
        <v/>
      </c>
    </row>
    <row r="8725" spans="1:7" ht="19.5" thickTop="1" thickBot="1">
      <c r="A8725" s="22"/>
      <c r="B8725" s="22"/>
      <c r="C8725" s="22" t="str">
        <f>IF(B8725&gt;0,VLOOKUP(B8725,'الموردين والمخازن'!$A$9:$L$10006,2,0)," ")</f>
        <v xml:space="preserve"> </v>
      </c>
      <c r="D8725" s="22"/>
      <c r="E8725" s="22"/>
      <c r="F8725" s="33"/>
      <c r="G8725" s="69" t="str">
        <f t="shared" si="136"/>
        <v/>
      </c>
    </row>
    <row r="8726" spans="1:7" ht="19.5" thickTop="1" thickBot="1">
      <c r="A8726" s="22"/>
      <c r="B8726" s="22"/>
      <c r="C8726" s="22" t="str">
        <f>IF(B8726&gt;0,VLOOKUP(B8726,'الموردين والمخازن'!$A$9:$L$10006,2,0)," ")</f>
        <v xml:space="preserve"> </v>
      </c>
      <c r="D8726" s="22"/>
      <c r="E8726" s="22"/>
      <c r="F8726" s="33"/>
      <c r="G8726" s="69" t="str">
        <f t="shared" si="136"/>
        <v/>
      </c>
    </row>
    <row r="8727" spans="1:7" ht="19.5" thickTop="1" thickBot="1">
      <c r="A8727" s="22"/>
      <c r="B8727" s="22"/>
      <c r="C8727" s="22" t="str">
        <f>IF(B8727&gt;0,VLOOKUP(B8727,'الموردين والمخازن'!$A$9:$L$10006,2,0)," ")</f>
        <v xml:space="preserve"> </v>
      </c>
      <c r="D8727" s="22"/>
      <c r="E8727" s="22"/>
      <c r="F8727" s="33"/>
      <c r="G8727" s="69" t="str">
        <f t="shared" si="136"/>
        <v/>
      </c>
    </row>
    <row r="8728" spans="1:7" ht="19.5" thickTop="1" thickBot="1">
      <c r="A8728" s="22"/>
      <c r="B8728" s="22"/>
      <c r="C8728" s="22" t="str">
        <f>IF(B8728&gt;0,VLOOKUP(B8728,'الموردين والمخازن'!$A$9:$L$10006,2,0)," ")</f>
        <v xml:space="preserve"> </v>
      </c>
      <c r="D8728" s="22"/>
      <c r="E8728" s="22"/>
      <c r="F8728" s="33"/>
      <c r="G8728" s="69" t="str">
        <f t="shared" si="136"/>
        <v/>
      </c>
    </row>
    <row r="8729" spans="1:7" ht="19.5" thickTop="1" thickBot="1">
      <c r="A8729" s="22"/>
      <c r="B8729" s="22"/>
      <c r="C8729" s="22" t="str">
        <f>IF(B8729&gt;0,VLOOKUP(B8729,'الموردين والمخازن'!$A$9:$L$10006,2,0)," ")</f>
        <v xml:space="preserve"> </v>
      </c>
      <c r="D8729" s="22"/>
      <c r="E8729" s="22"/>
      <c r="F8729" s="33"/>
      <c r="G8729" s="69" t="str">
        <f t="shared" si="136"/>
        <v/>
      </c>
    </row>
    <row r="8730" spans="1:7" ht="19.5" thickTop="1" thickBot="1">
      <c r="A8730" s="22"/>
      <c r="B8730" s="22"/>
      <c r="C8730" s="22" t="str">
        <f>IF(B8730&gt;0,VLOOKUP(B8730,'الموردين والمخازن'!$A$9:$L$10006,2,0)," ")</f>
        <v xml:space="preserve"> </v>
      </c>
      <c r="D8730" s="22"/>
      <c r="E8730" s="22"/>
      <c r="F8730" s="33"/>
      <c r="G8730" s="69" t="str">
        <f t="shared" si="136"/>
        <v/>
      </c>
    </row>
    <row r="8731" spans="1:7" ht="19.5" thickTop="1" thickBot="1">
      <c r="A8731" s="22"/>
      <c r="B8731" s="22"/>
      <c r="C8731" s="22" t="str">
        <f>IF(B8731&gt;0,VLOOKUP(B8731,'الموردين والمخازن'!$A$9:$L$10006,2,0)," ")</f>
        <v xml:space="preserve"> </v>
      </c>
      <c r="D8731" s="22"/>
      <c r="E8731" s="22"/>
      <c r="F8731" s="33"/>
      <c r="G8731" s="69" t="str">
        <f t="shared" si="136"/>
        <v/>
      </c>
    </row>
    <row r="8732" spans="1:7" ht="19.5" thickTop="1" thickBot="1">
      <c r="A8732" s="22"/>
      <c r="B8732" s="22"/>
      <c r="C8732" s="22" t="str">
        <f>IF(B8732&gt;0,VLOOKUP(B8732,'الموردين والمخازن'!$A$9:$L$10006,2,0)," ")</f>
        <v xml:space="preserve"> </v>
      </c>
      <c r="D8732" s="22"/>
      <c r="E8732" s="22"/>
      <c r="F8732" s="33"/>
      <c r="G8732" s="69" t="str">
        <f t="shared" si="136"/>
        <v/>
      </c>
    </row>
    <row r="8733" spans="1:7" ht="19.5" thickTop="1" thickBot="1">
      <c r="A8733" s="22"/>
      <c r="B8733" s="22"/>
      <c r="C8733" s="22" t="str">
        <f>IF(B8733&gt;0,VLOOKUP(B8733,'الموردين والمخازن'!$A$9:$L$10006,2,0)," ")</f>
        <v xml:space="preserve"> </v>
      </c>
      <c r="D8733" s="22"/>
      <c r="E8733" s="22"/>
      <c r="F8733" s="33"/>
      <c r="G8733" s="69" t="str">
        <f t="shared" si="136"/>
        <v/>
      </c>
    </row>
    <row r="8734" spans="1:7" ht="19.5" thickTop="1" thickBot="1">
      <c r="A8734" s="22"/>
      <c r="B8734" s="22"/>
      <c r="C8734" s="22" t="str">
        <f>IF(B8734&gt;0,VLOOKUP(B8734,'الموردين والمخازن'!$A$9:$L$10006,2,0)," ")</f>
        <v xml:space="preserve"> </v>
      </c>
      <c r="D8734" s="22"/>
      <c r="E8734" s="22"/>
      <c r="F8734" s="33"/>
      <c r="G8734" s="69" t="str">
        <f t="shared" si="136"/>
        <v/>
      </c>
    </row>
    <row r="8735" spans="1:7" ht="19.5" thickTop="1" thickBot="1">
      <c r="A8735" s="22"/>
      <c r="B8735" s="22"/>
      <c r="C8735" s="22" t="str">
        <f>IF(B8735&gt;0,VLOOKUP(B8735,'الموردين والمخازن'!$A$9:$L$10006,2,0)," ")</f>
        <v xml:space="preserve"> </v>
      </c>
      <c r="D8735" s="22"/>
      <c r="E8735" s="22"/>
      <c r="F8735" s="33"/>
      <c r="G8735" s="69" t="str">
        <f t="shared" si="136"/>
        <v/>
      </c>
    </row>
    <row r="8736" spans="1:7" ht="19.5" thickTop="1" thickBot="1">
      <c r="A8736" s="22"/>
      <c r="B8736" s="22"/>
      <c r="C8736" s="22" t="str">
        <f>IF(B8736&gt;0,VLOOKUP(B8736,'الموردين والمخازن'!$A$9:$L$10006,2,0)," ")</f>
        <v xml:space="preserve"> </v>
      </c>
      <c r="D8736" s="22"/>
      <c r="E8736" s="22"/>
      <c r="F8736" s="33"/>
      <c r="G8736" s="69" t="str">
        <f t="shared" si="136"/>
        <v/>
      </c>
    </row>
    <row r="8737" spans="1:7" ht="19.5" thickTop="1" thickBot="1">
      <c r="A8737" s="22"/>
      <c r="B8737" s="22"/>
      <c r="C8737" s="22" t="str">
        <f>IF(B8737&gt;0,VLOOKUP(B8737,'الموردين والمخازن'!$A$9:$L$10006,2,0)," ")</f>
        <v xml:space="preserve"> </v>
      </c>
      <c r="D8737" s="22"/>
      <c r="E8737" s="22"/>
      <c r="F8737" s="33"/>
      <c r="G8737" s="69" t="str">
        <f t="shared" si="136"/>
        <v/>
      </c>
    </row>
    <row r="8738" spans="1:7" ht="19.5" thickTop="1" thickBot="1">
      <c r="A8738" s="22"/>
      <c r="B8738" s="22"/>
      <c r="C8738" s="22" t="str">
        <f>IF(B8738&gt;0,VLOOKUP(B8738,'الموردين والمخازن'!$A$9:$L$10006,2,0)," ")</f>
        <v xml:space="preserve"> </v>
      </c>
      <c r="D8738" s="22"/>
      <c r="E8738" s="22"/>
      <c r="F8738" s="33"/>
      <c r="G8738" s="69" t="str">
        <f t="shared" si="136"/>
        <v/>
      </c>
    </row>
    <row r="8739" spans="1:7" ht="19.5" thickTop="1" thickBot="1">
      <c r="A8739" s="22"/>
      <c r="B8739" s="22"/>
      <c r="C8739" s="22" t="str">
        <f>IF(B8739&gt;0,VLOOKUP(B8739,'الموردين والمخازن'!$A$9:$L$10006,2,0)," ")</f>
        <v xml:space="preserve"> </v>
      </c>
      <c r="D8739" s="22"/>
      <c r="E8739" s="22"/>
      <c r="F8739" s="33"/>
      <c r="G8739" s="69" t="str">
        <f t="shared" si="136"/>
        <v/>
      </c>
    </row>
    <row r="8740" spans="1:7" ht="19.5" thickTop="1" thickBot="1">
      <c r="A8740" s="22"/>
      <c r="B8740" s="22"/>
      <c r="C8740" s="22" t="str">
        <f>IF(B8740&gt;0,VLOOKUP(B8740,'الموردين والمخازن'!$A$9:$L$10006,2,0)," ")</f>
        <v xml:space="preserve"> </v>
      </c>
      <c r="D8740" s="22"/>
      <c r="E8740" s="22"/>
      <c r="F8740" s="33"/>
      <c r="G8740" s="69" t="str">
        <f t="shared" si="136"/>
        <v/>
      </c>
    </row>
    <row r="8741" spans="1:7" ht="19.5" thickTop="1" thickBot="1">
      <c r="A8741" s="22"/>
      <c r="B8741" s="22"/>
      <c r="C8741" s="22" t="str">
        <f>IF(B8741&gt;0,VLOOKUP(B8741,'الموردين والمخازن'!$A$9:$L$10006,2,0)," ")</f>
        <v xml:space="preserve"> </v>
      </c>
      <c r="D8741" s="22"/>
      <c r="E8741" s="22"/>
      <c r="F8741" s="33"/>
      <c r="G8741" s="69" t="str">
        <f t="shared" si="136"/>
        <v/>
      </c>
    </row>
    <row r="8742" spans="1:7" ht="19.5" thickTop="1" thickBot="1">
      <c r="A8742" s="22"/>
      <c r="B8742" s="22"/>
      <c r="C8742" s="22" t="str">
        <f>IF(B8742&gt;0,VLOOKUP(B8742,'الموردين والمخازن'!$A$9:$L$10006,2,0)," ")</f>
        <v xml:space="preserve"> </v>
      </c>
      <c r="D8742" s="22"/>
      <c r="E8742" s="22"/>
      <c r="F8742" s="33"/>
      <c r="G8742" s="69" t="str">
        <f t="shared" si="136"/>
        <v/>
      </c>
    </row>
    <row r="8743" spans="1:7" ht="19.5" thickTop="1" thickBot="1">
      <c r="A8743" s="22"/>
      <c r="B8743" s="22"/>
      <c r="C8743" s="22" t="str">
        <f>IF(B8743&gt;0,VLOOKUP(B8743,'الموردين والمخازن'!$A$9:$L$10006,2,0)," ")</f>
        <v xml:space="preserve"> </v>
      </c>
      <c r="D8743" s="22"/>
      <c r="E8743" s="22"/>
      <c r="F8743" s="33"/>
      <c r="G8743" s="69" t="str">
        <f t="shared" si="136"/>
        <v/>
      </c>
    </row>
    <row r="8744" spans="1:7" ht="19.5" thickTop="1" thickBot="1">
      <c r="A8744" s="22"/>
      <c r="B8744" s="22"/>
      <c r="C8744" s="22" t="str">
        <f>IF(B8744&gt;0,VLOOKUP(B8744,'الموردين والمخازن'!$A$9:$L$10006,2,0)," ")</f>
        <v xml:space="preserve"> </v>
      </c>
      <c r="D8744" s="22"/>
      <c r="E8744" s="22"/>
      <c r="F8744" s="33"/>
      <c r="G8744" s="69" t="str">
        <f t="shared" si="136"/>
        <v/>
      </c>
    </row>
    <row r="8745" spans="1:7" ht="19.5" thickTop="1" thickBot="1">
      <c r="A8745" s="22"/>
      <c r="B8745" s="22"/>
      <c r="C8745" s="22" t="str">
        <f>IF(B8745&gt;0,VLOOKUP(B8745,'الموردين والمخازن'!$A$9:$L$10006,2,0)," ")</f>
        <v xml:space="preserve"> </v>
      </c>
      <c r="D8745" s="22"/>
      <c r="E8745" s="22"/>
      <c r="F8745" s="33"/>
      <c r="G8745" s="69" t="str">
        <f t="shared" si="136"/>
        <v/>
      </c>
    </row>
    <row r="8746" spans="1:7" ht="19.5" thickTop="1" thickBot="1">
      <c r="A8746" s="22"/>
      <c r="B8746" s="22"/>
      <c r="C8746" s="22" t="str">
        <f>IF(B8746&gt;0,VLOOKUP(B8746,'الموردين والمخازن'!$A$9:$L$10006,2,0)," ")</f>
        <v xml:space="preserve"> </v>
      </c>
      <c r="D8746" s="22"/>
      <c r="E8746" s="22"/>
      <c r="F8746" s="33"/>
      <c r="G8746" s="69" t="str">
        <f t="shared" si="136"/>
        <v/>
      </c>
    </row>
    <row r="8747" spans="1:7" ht="19.5" thickTop="1" thickBot="1">
      <c r="A8747" s="22"/>
      <c r="B8747" s="22"/>
      <c r="C8747" s="22" t="str">
        <f>IF(B8747&gt;0,VLOOKUP(B8747,'الموردين والمخازن'!$A$9:$L$10006,2,0)," ")</f>
        <v xml:space="preserve"> </v>
      </c>
      <c r="D8747" s="22"/>
      <c r="E8747" s="22"/>
      <c r="F8747" s="33"/>
      <c r="G8747" s="69" t="str">
        <f t="shared" si="136"/>
        <v/>
      </c>
    </row>
    <row r="8748" spans="1:7" ht="19.5" thickTop="1" thickBot="1">
      <c r="A8748" s="22"/>
      <c r="B8748" s="22"/>
      <c r="C8748" s="22" t="str">
        <f>IF(B8748&gt;0,VLOOKUP(B8748,'الموردين والمخازن'!$A$9:$L$10006,2,0)," ")</f>
        <v xml:space="preserve"> </v>
      </c>
      <c r="D8748" s="22"/>
      <c r="E8748" s="22"/>
      <c r="F8748" s="33"/>
      <c r="G8748" s="69" t="str">
        <f t="shared" si="136"/>
        <v/>
      </c>
    </row>
    <row r="8749" spans="1:7" ht="19.5" thickTop="1" thickBot="1">
      <c r="A8749" s="22"/>
      <c r="B8749" s="22"/>
      <c r="C8749" s="22" t="str">
        <f>IF(B8749&gt;0,VLOOKUP(B8749,'الموردين والمخازن'!$A$9:$L$10006,2,0)," ")</f>
        <v xml:space="preserve"> </v>
      </c>
      <c r="D8749" s="22"/>
      <c r="E8749" s="22"/>
      <c r="F8749" s="33"/>
      <c r="G8749" s="69" t="str">
        <f t="shared" si="136"/>
        <v/>
      </c>
    </row>
    <row r="8750" spans="1:7" ht="19.5" thickTop="1" thickBot="1">
      <c r="A8750" s="22"/>
      <c r="B8750" s="22"/>
      <c r="C8750" s="22" t="str">
        <f>IF(B8750&gt;0,VLOOKUP(B8750,'الموردين والمخازن'!$A$9:$L$10006,2,0)," ")</f>
        <v xml:space="preserve"> </v>
      </c>
      <c r="D8750" s="22"/>
      <c r="E8750" s="22"/>
      <c r="F8750" s="33"/>
      <c r="G8750" s="69" t="str">
        <f t="shared" si="136"/>
        <v/>
      </c>
    </row>
    <row r="8751" spans="1:7" ht="19.5" thickTop="1" thickBot="1">
      <c r="A8751" s="22"/>
      <c r="B8751" s="22"/>
      <c r="C8751" s="22" t="str">
        <f>IF(B8751&gt;0,VLOOKUP(B8751,'الموردين والمخازن'!$A$9:$L$10006,2,0)," ")</f>
        <v xml:space="preserve"> </v>
      </c>
      <c r="D8751" s="22"/>
      <c r="E8751" s="22"/>
      <c r="F8751" s="33"/>
      <c r="G8751" s="69" t="str">
        <f t="shared" si="136"/>
        <v/>
      </c>
    </row>
    <row r="8752" spans="1:7" ht="19.5" thickTop="1" thickBot="1">
      <c r="A8752" s="22"/>
      <c r="B8752" s="22"/>
      <c r="C8752" s="22" t="str">
        <f>IF(B8752&gt;0,VLOOKUP(B8752,'الموردين والمخازن'!$A$9:$L$10006,2,0)," ")</f>
        <v xml:space="preserve"> </v>
      </c>
      <c r="D8752" s="22"/>
      <c r="E8752" s="22"/>
      <c r="F8752" s="33"/>
      <c r="G8752" s="69" t="str">
        <f t="shared" si="136"/>
        <v/>
      </c>
    </row>
    <row r="8753" spans="1:7" ht="19.5" thickTop="1" thickBot="1">
      <c r="A8753" s="22"/>
      <c r="B8753" s="22"/>
      <c r="C8753" s="22" t="str">
        <f>IF(B8753&gt;0,VLOOKUP(B8753,'الموردين والمخازن'!$A$9:$L$10006,2,0)," ")</f>
        <v xml:space="preserve"> </v>
      </c>
      <c r="D8753" s="22"/>
      <c r="E8753" s="22"/>
      <c r="F8753" s="33"/>
      <c r="G8753" s="69" t="str">
        <f t="shared" si="136"/>
        <v/>
      </c>
    </row>
    <row r="8754" spans="1:7" ht="19.5" thickTop="1" thickBot="1">
      <c r="A8754" s="22"/>
      <c r="B8754" s="22"/>
      <c r="C8754" s="22" t="str">
        <f>IF(B8754&gt;0,VLOOKUP(B8754,'الموردين والمخازن'!$A$9:$L$10006,2,0)," ")</f>
        <v xml:space="preserve"> </v>
      </c>
      <c r="D8754" s="22"/>
      <c r="E8754" s="22"/>
      <c r="F8754" s="33"/>
      <c r="G8754" s="69" t="str">
        <f t="shared" si="136"/>
        <v/>
      </c>
    </row>
    <row r="8755" spans="1:7" ht="19.5" thickTop="1" thickBot="1">
      <c r="A8755" s="22"/>
      <c r="B8755" s="22"/>
      <c r="C8755" s="22" t="str">
        <f>IF(B8755&gt;0,VLOOKUP(B8755,'الموردين والمخازن'!$A$9:$L$10006,2,0)," ")</f>
        <v xml:space="preserve"> </v>
      </c>
      <c r="D8755" s="22"/>
      <c r="E8755" s="22"/>
      <c r="F8755" s="33"/>
      <c r="G8755" s="69" t="str">
        <f t="shared" si="136"/>
        <v/>
      </c>
    </row>
    <row r="8756" spans="1:7" ht="19.5" thickTop="1" thickBot="1">
      <c r="A8756" s="22"/>
      <c r="B8756" s="22"/>
      <c r="C8756" s="22" t="str">
        <f>IF(B8756&gt;0,VLOOKUP(B8756,'الموردين والمخازن'!$A$9:$L$10006,2,0)," ")</f>
        <v xml:space="preserve"> </v>
      </c>
      <c r="D8756" s="22"/>
      <c r="E8756" s="22"/>
      <c r="F8756" s="33"/>
      <c r="G8756" s="69" t="str">
        <f t="shared" si="136"/>
        <v/>
      </c>
    </row>
    <row r="8757" spans="1:7" ht="19.5" thickTop="1" thickBot="1">
      <c r="A8757" s="22"/>
      <c r="B8757" s="22"/>
      <c r="C8757" s="22" t="str">
        <f>IF(B8757&gt;0,VLOOKUP(B8757,'الموردين والمخازن'!$A$9:$L$10006,2,0)," ")</f>
        <v xml:space="preserve"> </v>
      </c>
      <c r="D8757" s="22"/>
      <c r="E8757" s="22"/>
      <c r="F8757" s="33"/>
      <c r="G8757" s="69" t="str">
        <f t="shared" si="136"/>
        <v/>
      </c>
    </row>
    <row r="8758" spans="1:7" ht="19.5" thickTop="1" thickBot="1">
      <c r="A8758" s="22"/>
      <c r="B8758" s="22"/>
      <c r="C8758" s="22" t="str">
        <f>IF(B8758&gt;0,VLOOKUP(B8758,'الموردين والمخازن'!$A$9:$L$10006,2,0)," ")</f>
        <v xml:space="preserve"> </v>
      </c>
      <c r="D8758" s="22"/>
      <c r="E8758" s="22"/>
      <c r="F8758" s="33"/>
      <c r="G8758" s="69" t="str">
        <f t="shared" si="136"/>
        <v/>
      </c>
    </row>
    <row r="8759" spans="1:7" ht="19.5" thickTop="1" thickBot="1">
      <c r="A8759" s="22"/>
      <c r="B8759" s="22"/>
      <c r="C8759" s="22" t="str">
        <f>IF(B8759&gt;0,VLOOKUP(B8759,'الموردين والمخازن'!$A$9:$L$10006,2,0)," ")</f>
        <v xml:space="preserve"> </v>
      </c>
      <c r="D8759" s="22"/>
      <c r="E8759" s="22"/>
      <c r="F8759" s="33"/>
      <c r="G8759" s="69" t="str">
        <f t="shared" si="136"/>
        <v/>
      </c>
    </row>
    <row r="8760" spans="1:7" ht="19.5" thickTop="1" thickBot="1">
      <c r="A8760" s="22"/>
      <c r="B8760" s="22"/>
      <c r="C8760" s="22" t="str">
        <f>IF(B8760&gt;0,VLOOKUP(B8760,'الموردين والمخازن'!$A$9:$L$10006,2,0)," ")</f>
        <v xml:space="preserve"> </v>
      </c>
      <c r="D8760" s="22"/>
      <c r="E8760" s="22"/>
      <c r="F8760" s="33"/>
      <c r="G8760" s="69" t="str">
        <f t="shared" si="136"/>
        <v/>
      </c>
    </row>
    <row r="8761" spans="1:7" ht="19.5" thickTop="1" thickBot="1">
      <c r="A8761" s="22"/>
      <c r="B8761" s="22"/>
      <c r="C8761" s="22" t="str">
        <f>IF(B8761&gt;0,VLOOKUP(B8761,'الموردين والمخازن'!$A$9:$L$10006,2,0)," ")</f>
        <v xml:space="preserve"> </v>
      </c>
      <c r="D8761" s="22"/>
      <c r="E8761" s="22"/>
      <c r="F8761" s="33"/>
      <c r="G8761" s="69" t="str">
        <f t="shared" si="136"/>
        <v/>
      </c>
    </row>
    <row r="8762" spans="1:7" ht="19.5" thickTop="1" thickBot="1">
      <c r="A8762" s="22"/>
      <c r="B8762" s="22"/>
      <c r="C8762" s="22" t="str">
        <f>IF(B8762&gt;0,VLOOKUP(B8762,'الموردين والمخازن'!$A$9:$L$10006,2,0)," ")</f>
        <v xml:space="preserve"> </v>
      </c>
      <c r="D8762" s="22"/>
      <c r="E8762" s="22"/>
      <c r="F8762" s="33"/>
      <c r="G8762" s="69" t="str">
        <f t="shared" si="136"/>
        <v/>
      </c>
    </row>
    <row r="8763" spans="1:7" ht="19.5" thickTop="1" thickBot="1">
      <c r="A8763" s="22"/>
      <c r="B8763" s="22"/>
      <c r="C8763" s="22" t="str">
        <f>IF(B8763&gt;0,VLOOKUP(B8763,'الموردين والمخازن'!$A$9:$L$10006,2,0)," ")</f>
        <v xml:space="preserve"> </v>
      </c>
      <c r="D8763" s="22"/>
      <c r="E8763" s="22"/>
      <c r="F8763" s="33"/>
      <c r="G8763" s="69" t="str">
        <f t="shared" si="136"/>
        <v/>
      </c>
    </row>
    <row r="8764" spans="1:7" ht="19.5" thickTop="1" thickBot="1">
      <c r="A8764" s="22"/>
      <c r="B8764" s="22"/>
      <c r="C8764" s="22" t="str">
        <f>IF(B8764&gt;0,VLOOKUP(B8764,'الموردين والمخازن'!$A$9:$L$10006,2,0)," ")</f>
        <v xml:space="preserve"> </v>
      </c>
      <c r="D8764" s="22"/>
      <c r="E8764" s="22"/>
      <c r="F8764" s="33"/>
      <c r="G8764" s="69" t="str">
        <f t="shared" si="136"/>
        <v/>
      </c>
    </row>
    <row r="8765" spans="1:7" ht="19.5" thickTop="1" thickBot="1">
      <c r="A8765" s="22"/>
      <c r="B8765" s="22"/>
      <c r="C8765" s="22" t="str">
        <f>IF(B8765&gt;0,VLOOKUP(B8765,'الموردين والمخازن'!$A$9:$L$10006,2,0)," ")</f>
        <v xml:space="preserve"> </v>
      </c>
      <c r="D8765" s="22"/>
      <c r="E8765" s="22"/>
      <c r="F8765" s="33"/>
      <c r="G8765" s="69" t="str">
        <f t="shared" si="136"/>
        <v/>
      </c>
    </row>
    <row r="8766" spans="1:7" ht="19.5" thickTop="1" thickBot="1">
      <c r="A8766" s="22"/>
      <c r="B8766" s="22"/>
      <c r="C8766" s="22" t="str">
        <f>IF(B8766&gt;0,VLOOKUP(B8766,'الموردين والمخازن'!$A$9:$L$10006,2,0)," ")</f>
        <v xml:space="preserve"> </v>
      </c>
      <c r="D8766" s="22"/>
      <c r="E8766" s="22"/>
      <c r="F8766" s="33"/>
      <c r="G8766" s="69" t="str">
        <f t="shared" si="136"/>
        <v/>
      </c>
    </row>
    <row r="8767" spans="1:7" ht="19.5" thickTop="1" thickBot="1">
      <c r="A8767" s="22"/>
      <c r="B8767" s="22"/>
      <c r="C8767" s="22" t="str">
        <f>IF(B8767&gt;0,VLOOKUP(B8767,'الموردين والمخازن'!$A$9:$L$10006,2,0)," ")</f>
        <v xml:space="preserve"> </v>
      </c>
      <c r="D8767" s="22"/>
      <c r="E8767" s="22"/>
      <c r="F8767" s="33"/>
      <c r="G8767" s="69" t="str">
        <f t="shared" si="136"/>
        <v/>
      </c>
    </row>
    <row r="8768" spans="1:7" ht="19.5" thickTop="1" thickBot="1">
      <c r="A8768" s="22"/>
      <c r="B8768" s="22"/>
      <c r="C8768" s="22" t="str">
        <f>IF(B8768&gt;0,VLOOKUP(B8768,'الموردين والمخازن'!$A$9:$L$10006,2,0)," ")</f>
        <v xml:space="preserve"> </v>
      </c>
      <c r="D8768" s="22"/>
      <c r="E8768" s="22"/>
      <c r="F8768" s="33"/>
      <c r="G8768" s="69" t="str">
        <f t="shared" si="136"/>
        <v/>
      </c>
    </row>
    <row r="8769" spans="1:7" ht="19.5" thickTop="1" thickBot="1">
      <c r="A8769" s="22"/>
      <c r="B8769" s="22"/>
      <c r="C8769" s="22" t="str">
        <f>IF(B8769&gt;0,VLOOKUP(B8769,'الموردين والمخازن'!$A$9:$L$10006,2,0)," ")</f>
        <v xml:space="preserve"> </v>
      </c>
      <c r="D8769" s="22"/>
      <c r="E8769" s="22"/>
      <c r="F8769" s="33"/>
      <c r="G8769" s="69" t="str">
        <f t="shared" si="136"/>
        <v/>
      </c>
    </row>
    <row r="8770" spans="1:7" ht="19.5" thickTop="1" thickBot="1">
      <c r="A8770" s="22"/>
      <c r="B8770" s="22"/>
      <c r="C8770" s="22" t="str">
        <f>IF(B8770&gt;0,VLOOKUP(B8770,'الموردين والمخازن'!$A$9:$L$10006,2,0)," ")</f>
        <v xml:space="preserve"> </v>
      </c>
      <c r="D8770" s="22"/>
      <c r="E8770" s="22"/>
      <c r="F8770" s="33"/>
      <c r="G8770" s="69" t="str">
        <f t="shared" si="136"/>
        <v/>
      </c>
    </row>
    <row r="8771" spans="1:7" ht="19.5" thickTop="1" thickBot="1">
      <c r="A8771" s="22"/>
      <c r="B8771" s="22"/>
      <c r="C8771" s="22" t="str">
        <f>IF(B8771&gt;0,VLOOKUP(B8771,'الموردين والمخازن'!$A$9:$L$10006,2,0)," ")</f>
        <v xml:space="preserve"> </v>
      </c>
      <c r="D8771" s="22"/>
      <c r="E8771" s="22"/>
      <c r="F8771" s="33"/>
      <c r="G8771" s="69" t="str">
        <f t="shared" si="136"/>
        <v/>
      </c>
    </row>
    <row r="8772" spans="1:7" ht="19.5" thickTop="1" thickBot="1">
      <c r="A8772" s="22"/>
      <c r="B8772" s="22"/>
      <c r="C8772" s="22" t="str">
        <f>IF(B8772&gt;0,VLOOKUP(B8772,'الموردين والمخازن'!$A$9:$L$10006,2,0)," ")</f>
        <v xml:space="preserve"> </v>
      </c>
      <c r="D8772" s="22"/>
      <c r="E8772" s="22"/>
      <c r="F8772" s="33"/>
      <c r="G8772" s="69" t="str">
        <f t="shared" si="136"/>
        <v/>
      </c>
    </row>
    <row r="8773" spans="1:7" ht="19.5" thickTop="1" thickBot="1">
      <c r="A8773" s="22"/>
      <c r="B8773" s="22"/>
      <c r="C8773" s="22" t="str">
        <f>IF(B8773&gt;0,VLOOKUP(B8773,'الموردين والمخازن'!$A$9:$L$10006,2,0)," ")</f>
        <v xml:space="preserve"> </v>
      </c>
      <c r="D8773" s="22"/>
      <c r="E8773" s="22"/>
      <c r="F8773" s="33"/>
      <c r="G8773" s="69" t="str">
        <f t="shared" si="136"/>
        <v/>
      </c>
    </row>
    <row r="8774" spans="1:7" ht="19.5" thickTop="1" thickBot="1">
      <c r="A8774" s="22"/>
      <c r="B8774" s="22"/>
      <c r="C8774" s="22" t="str">
        <f>IF(B8774&gt;0,VLOOKUP(B8774,'الموردين والمخازن'!$A$9:$L$10006,2,0)," ")</f>
        <v xml:space="preserve"> </v>
      </c>
      <c r="D8774" s="22"/>
      <c r="E8774" s="22"/>
      <c r="F8774" s="33"/>
      <c r="G8774" s="69" t="str">
        <f t="shared" si="136"/>
        <v/>
      </c>
    </row>
    <row r="8775" spans="1:7" ht="19.5" thickTop="1" thickBot="1">
      <c r="A8775" s="22"/>
      <c r="B8775" s="22"/>
      <c r="C8775" s="22" t="str">
        <f>IF(B8775&gt;0,VLOOKUP(B8775,'الموردين والمخازن'!$A$9:$L$10006,2,0)," ")</f>
        <v xml:space="preserve"> </v>
      </c>
      <c r="D8775" s="22"/>
      <c r="E8775" s="22"/>
      <c r="F8775" s="33"/>
      <c r="G8775" s="69" t="str">
        <f t="shared" si="136"/>
        <v/>
      </c>
    </row>
    <row r="8776" spans="1:7" ht="19.5" thickTop="1" thickBot="1">
      <c r="A8776" s="22"/>
      <c r="B8776" s="22"/>
      <c r="C8776" s="22" t="str">
        <f>IF(B8776&gt;0,VLOOKUP(B8776,'الموردين والمخازن'!$A$9:$L$10006,2,0)," ")</f>
        <v xml:space="preserve"> </v>
      </c>
      <c r="D8776" s="22"/>
      <c r="E8776" s="22"/>
      <c r="F8776" s="33"/>
      <c r="G8776" s="69" t="str">
        <f t="shared" si="136"/>
        <v/>
      </c>
    </row>
    <row r="8777" spans="1:7" ht="19.5" thickTop="1" thickBot="1">
      <c r="A8777" s="22"/>
      <c r="B8777" s="22"/>
      <c r="C8777" s="22" t="str">
        <f>IF(B8777&gt;0,VLOOKUP(B8777,'الموردين والمخازن'!$A$9:$L$10006,2,0)," ")</f>
        <v xml:space="preserve"> </v>
      </c>
      <c r="D8777" s="22"/>
      <c r="E8777" s="22"/>
      <c r="F8777" s="33"/>
      <c r="G8777" s="69" t="str">
        <f t="shared" ref="G8777:G8840" si="137">B8777&amp;A8777</f>
        <v/>
      </c>
    </row>
    <row r="8778" spans="1:7" ht="19.5" thickTop="1" thickBot="1">
      <c r="A8778" s="22"/>
      <c r="B8778" s="22"/>
      <c r="C8778" s="22" t="str">
        <f>IF(B8778&gt;0,VLOOKUP(B8778,'الموردين والمخازن'!$A$9:$L$10006,2,0)," ")</f>
        <v xml:space="preserve"> </v>
      </c>
      <c r="D8778" s="22"/>
      <c r="E8778" s="22"/>
      <c r="F8778" s="33"/>
      <c r="G8778" s="69" t="str">
        <f t="shared" si="137"/>
        <v/>
      </c>
    </row>
    <row r="8779" spans="1:7" ht="19.5" thickTop="1" thickBot="1">
      <c r="A8779" s="22"/>
      <c r="B8779" s="22"/>
      <c r="C8779" s="22" t="str">
        <f>IF(B8779&gt;0,VLOOKUP(B8779,'الموردين والمخازن'!$A$9:$L$10006,2,0)," ")</f>
        <v xml:space="preserve"> </v>
      </c>
      <c r="D8779" s="22"/>
      <c r="E8779" s="22"/>
      <c r="F8779" s="33"/>
      <c r="G8779" s="69" t="str">
        <f t="shared" si="137"/>
        <v/>
      </c>
    </row>
    <row r="8780" spans="1:7" ht="19.5" thickTop="1" thickBot="1">
      <c r="A8780" s="22"/>
      <c r="B8780" s="22"/>
      <c r="C8780" s="22" t="str">
        <f>IF(B8780&gt;0,VLOOKUP(B8780,'الموردين والمخازن'!$A$9:$L$10006,2,0)," ")</f>
        <v xml:space="preserve"> </v>
      </c>
      <c r="D8780" s="22"/>
      <c r="E8780" s="22"/>
      <c r="F8780" s="33"/>
      <c r="G8780" s="69" t="str">
        <f t="shared" si="137"/>
        <v/>
      </c>
    </row>
    <row r="8781" spans="1:7" ht="19.5" thickTop="1" thickBot="1">
      <c r="A8781" s="22"/>
      <c r="B8781" s="22"/>
      <c r="C8781" s="22" t="str">
        <f>IF(B8781&gt;0,VLOOKUP(B8781,'الموردين والمخازن'!$A$9:$L$10006,2,0)," ")</f>
        <v xml:space="preserve"> </v>
      </c>
      <c r="D8781" s="22"/>
      <c r="E8781" s="22"/>
      <c r="F8781" s="33"/>
      <c r="G8781" s="69" t="str">
        <f t="shared" si="137"/>
        <v/>
      </c>
    </row>
    <row r="8782" spans="1:7" ht="19.5" thickTop="1" thickBot="1">
      <c r="A8782" s="22"/>
      <c r="B8782" s="22"/>
      <c r="C8782" s="22" t="str">
        <f>IF(B8782&gt;0,VLOOKUP(B8782,'الموردين والمخازن'!$A$9:$L$10006,2,0)," ")</f>
        <v xml:space="preserve"> </v>
      </c>
      <c r="D8782" s="22"/>
      <c r="E8782" s="22"/>
      <c r="F8782" s="33"/>
      <c r="G8782" s="69" t="str">
        <f t="shared" si="137"/>
        <v/>
      </c>
    </row>
    <row r="8783" spans="1:7" ht="19.5" thickTop="1" thickBot="1">
      <c r="A8783" s="22"/>
      <c r="B8783" s="22"/>
      <c r="C8783" s="22" t="str">
        <f>IF(B8783&gt;0,VLOOKUP(B8783,'الموردين والمخازن'!$A$9:$L$10006,2,0)," ")</f>
        <v xml:space="preserve"> </v>
      </c>
      <c r="D8783" s="22"/>
      <c r="E8783" s="22"/>
      <c r="F8783" s="33"/>
      <c r="G8783" s="69" t="str">
        <f t="shared" si="137"/>
        <v/>
      </c>
    </row>
    <row r="8784" spans="1:7" ht="19.5" thickTop="1" thickBot="1">
      <c r="A8784" s="22"/>
      <c r="B8784" s="22"/>
      <c r="C8784" s="22" t="str">
        <f>IF(B8784&gt;0,VLOOKUP(B8784,'الموردين والمخازن'!$A$9:$L$10006,2,0)," ")</f>
        <v xml:space="preserve"> </v>
      </c>
      <c r="D8784" s="22"/>
      <c r="E8784" s="22"/>
      <c r="F8784" s="33"/>
      <c r="G8784" s="69" t="str">
        <f t="shared" si="137"/>
        <v/>
      </c>
    </row>
    <row r="8785" spans="1:7" ht="19.5" thickTop="1" thickBot="1">
      <c r="A8785" s="22"/>
      <c r="B8785" s="22"/>
      <c r="C8785" s="22" t="str">
        <f>IF(B8785&gt;0,VLOOKUP(B8785,'الموردين والمخازن'!$A$9:$L$10006,2,0)," ")</f>
        <v xml:space="preserve"> </v>
      </c>
      <c r="D8785" s="22"/>
      <c r="E8785" s="22"/>
      <c r="F8785" s="33"/>
      <c r="G8785" s="69" t="str">
        <f t="shared" si="137"/>
        <v/>
      </c>
    </row>
    <row r="8786" spans="1:7" ht="19.5" thickTop="1" thickBot="1">
      <c r="A8786" s="22"/>
      <c r="B8786" s="22"/>
      <c r="C8786" s="22" t="str">
        <f>IF(B8786&gt;0,VLOOKUP(B8786,'الموردين والمخازن'!$A$9:$L$10006,2,0)," ")</f>
        <v xml:space="preserve"> </v>
      </c>
      <c r="D8786" s="22"/>
      <c r="E8786" s="22"/>
      <c r="F8786" s="33"/>
      <c r="G8786" s="69" t="str">
        <f t="shared" si="137"/>
        <v/>
      </c>
    </row>
    <row r="8787" spans="1:7" ht="19.5" thickTop="1" thickBot="1">
      <c r="A8787" s="22"/>
      <c r="B8787" s="22"/>
      <c r="C8787" s="22" t="str">
        <f>IF(B8787&gt;0,VLOOKUP(B8787,'الموردين والمخازن'!$A$9:$L$10006,2,0)," ")</f>
        <v xml:space="preserve"> </v>
      </c>
      <c r="D8787" s="22"/>
      <c r="E8787" s="22"/>
      <c r="F8787" s="33"/>
      <c r="G8787" s="69" t="str">
        <f t="shared" si="137"/>
        <v/>
      </c>
    </row>
    <row r="8788" spans="1:7" ht="19.5" thickTop="1" thickBot="1">
      <c r="A8788" s="22"/>
      <c r="B8788" s="22"/>
      <c r="C8788" s="22" t="str">
        <f>IF(B8788&gt;0,VLOOKUP(B8788,'الموردين والمخازن'!$A$9:$L$10006,2,0)," ")</f>
        <v xml:space="preserve"> </v>
      </c>
      <c r="D8788" s="22"/>
      <c r="E8788" s="22"/>
      <c r="F8788" s="33"/>
      <c r="G8788" s="69" t="str">
        <f t="shared" si="137"/>
        <v/>
      </c>
    </row>
    <row r="8789" spans="1:7" ht="19.5" thickTop="1" thickBot="1">
      <c r="A8789" s="22"/>
      <c r="B8789" s="22"/>
      <c r="C8789" s="22" t="str">
        <f>IF(B8789&gt;0,VLOOKUP(B8789,'الموردين والمخازن'!$A$9:$L$10006,2,0)," ")</f>
        <v xml:space="preserve"> </v>
      </c>
      <c r="D8789" s="22"/>
      <c r="E8789" s="22"/>
      <c r="F8789" s="33"/>
      <c r="G8789" s="69" t="str">
        <f t="shared" si="137"/>
        <v/>
      </c>
    </row>
    <row r="8790" spans="1:7" ht="19.5" thickTop="1" thickBot="1">
      <c r="A8790" s="22"/>
      <c r="B8790" s="22"/>
      <c r="C8790" s="22" t="str">
        <f>IF(B8790&gt;0,VLOOKUP(B8790,'الموردين والمخازن'!$A$9:$L$10006,2,0)," ")</f>
        <v xml:space="preserve"> </v>
      </c>
      <c r="D8790" s="22"/>
      <c r="E8790" s="22"/>
      <c r="F8790" s="33"/>
      <c r="G8790" s="69" t="str">
        <f t="shared" si="137"/>
        <v/>
      </c>
    </row>
    <row r="8791" spans="1:7" ht="19.5" thickTop="1" thickBot="1">
      <c r="A8791" s="22"/>
      <c r="B8791" s="22"/>
      <c r="C8791" s="22" t="str">
        <f>IF(B8791&gt;0,VLOOKUP(B8791,'الموردين والمخازن'!$A$9:$L$10006,2,0)," ")</f>
        <v xml:space="preserve"> </v>
      </c>
      <c r="D8791" s="22"/>
      <c r="E8791" s="22"/>
      <c r="F8791" s="33"/>
      <c r="G8791" s="69" t="str">
        <f t="shared" si="137"/>
        <v/>
      </c>
    </row>
    <row r="8792" spans="1:7" ht="19.5" thickTop="1" thickBot="1">
      <c r="A8792" s="22"/>
      <c r="B8792" s="22"/>
      <c r="C8792" s="22" t="str">
        <f>IF(B8792&gt;0,VLOOKUP(B8792,'الموردين والمخازن'!$A$9:$L$10006,2,0)," ")</f>
        <v xml:space="preserve"> </v>
      </c>
      <c r="D8792" s="22"/>
      <c r="E8792" s="22"/>
      <c r="F8792" s="33"/>
      <c r="G8792" s="69" t="str">
        <f t="shared" si="137"/>
        <v/>
      </c>
    </row>
    <row r="8793" spans="1:7" ht="19.5" thickTop="1" thickBot="1">
      <c r="A8793" s="22"/>
      <c r="B8793" s="22"/>
      <c r="C8793" s="22" t="str">
        <f>IF(B8793&gt;0,VLOOKUP(B8793,'الموردين والمخازن'!$A$9:$L$10006,2,0)," ")</f>
        <v xml:space="preserve"> </v>
      </c>
      <c r="D8793" s="22"/>
      <c r="E8793" s="22"/>
      <c r="F8793" s="33"/>
      <c r="G8793" s="69" t="str">
        <f t="shared" si="137"/>
        <v/>
      </c>
    </row>
    <row r="8794" spans="1:7" ht="19.5" thickTop="1" thickBot="1">
      <c r="A8794" s="22"/>
      <c r="B8794" s="22"/>
      <c r="C8794" s="22" t="str">
        <f>IF(B8794&gt;0,VLOOKUP(B8794,'الموردين والمخازن'!$A$9:$L$10006,2,0)," ")</f>
        <v xml:space="preserve"> </v>
      </c>
      <c r="D8794" s="22"/>
      <c r="E8794" s="22"/>
      <c r="F8794" s="33"/>
      <c r="G8794" s="69" t="str">
        <f t="shared" si="137"/>
        <v/>
      </c>
    </row>
    <row r="8795" spans="1:7" ht="19.5" thickTop="1" thickBot="1">
      <c r="A8795" s="22"/>
      <c r="B8795" s="22"/>
      <c r="C8795" s="22" t="str">
        <f>IF(B8795&gt;0,VLOOKUP(B8795,'الموردين والمخازن'!$A$9:$L$10006,2,0)," ")</f>
        <v xml:space="preserve"> </v>
      </c>
      <c r="D8795" s="22"/>
      <c r="E8795" s="22"/>
      <c r="F8795" s="33"/>
      <c r="G8795" s="69" t="str">
        <f t="shared" si="137"/>
        <v/>
      </c>
    </row>
    <row r="8796" spans="1:7" ht="19.5" thickTop="1" thickBot="1">
      <c r="A8796" s="22"/>
      <c r="B8796" s="22"/>
      <c r="C8796" s="22" t="str">
        <f>IF(B8796&gt;0,VLOOKUP(B8796,'الموردين والمخازن'!$A$9:$L$10006,2,0)," ")</f>
        <v xml:space="preserve"> </v>
      </c>
      <c r="D8796" s="22"/>
      <c r="E8796" s="22"/>
      <c r="F8796" s="33"/>
      <c r="G8796" s="69" t="str">
        <f t="shared" si="137"/>
        <v/>
      </c>
    </row>
    <row r="8797" spans="1:7" ht="19.5" thickTop="1" thickBot="1">
      <c r="A8797" s="22"/>
      <c r="B8797" s="22"/>
      <c r="C8797" s="22" t="str">
        <f>IF(B8797&gt;0,VLOOKUP(B8797,'الموردين والمخازن'!$A$9:$L$10006,2,0)," ")</f>
        <v xml:space="preserve"> </v>
      </c>
      <c r="D8797" s="22"/>
      <c r="E8797" s="22"/>
      <c r="F8797" s="33"/>
      <c r="G8797" s="69" t="str">
        <f t="shared" si="137"/>
        <v/>
      </c>
    </row>
    <row r="8798" spans="1:7" ht="19.5" thickTop="1" thickBot="1">
      <c r="A8798" s="22"/>
      <c r="B8798" s="22"/>
      <c r="C8798" s="22" t="str">
        <f>IF(B8798&gt;0,VLOOKUP(B8798,'الموردين والمخازن'!$A$9:$L$10006,2,0)," ")</f>
        <v xml:space="preserve"> </v>
      </c>
      <c r="D8798" s="22"/>
      <c r="E8798" s="22"/>
      <c r="F8798" s="33"/>
      <c r="G8798" s="69" t="str">
        <f t="shared" si="137"/>
        <v/>
      </c>
    </row>
    <row r="8799" spans="1:7" ht="19.5" thickTop="1" thickBot="1">
      <c r="A8799" s="22"/>
      <c r="B8799" s="22"/>
      <c r="C8799" s="22" t="str">
        <f>IF(B8799&gt;0,VLOOKUP(B8799,'الموردين والمخازن'!$A$9:$L$10006,2,0)," ")</f>
        <v xml:space="preserve"> </v>
      </c>
      <c r="D8799" s="22"/>
      <c r="E8799" s="22"/>
      <c r="F8799" s="33"/>
      <c r="G8799" s="69" t="str">
        <f t="shared" si="137"/>
        <v/>
      </c>
    </row>
    <row r="8800" spans="1:7" ht="19.5" thickTop="1" thickBot="1">
      <c r="A8800" s="22"/>
      <c r="B8800" s="22"/>
      <c r="C8800" s="22" t="str">
        <f>IF(B8800&gt;0,VLOOKUP(B8800,'الموردين والمخازن'!$A$9:$L$10006,2,0)," ")</f>
        <v xml:space="preserve"> </v>
      </c>
      <c r="D8800" s="22"/>
      <c r="E8800" s="22"/>
      <c r="F8800" s="33"/>
      <c r="G8800" s="69" t="str">
        <f t="shared" si="137"/>
        <v/>
      </c>
    </row>
    <row r="8801" spans="1:7" ht="19.5" thickTop="1" thickBot="1">
      <c r="A8801" s="22"/>
      <c r="B8801" s="22"/>
      <c r="C8801" s="22" t="str">
        <f>IF(B8801&gt;0,VLOOKUP(B8801,'الموردين والمخازن'!$A$9:$L$10006,2,0)," ")</f>
        <v xml:space="preserve"> </v>
      </c>
      <c r="D8801" s="22"/>
      <c r="E8801" s="22"/>
      <c r="F8801" s="33"/>
      <c r="G8801" s="69" t="str">
        <f t="shared" si="137"/>
        <v/>
      </c>
    </row>
    <row r="8802" spans="1:7" ht="19.5" thickTop="1" thickBot="1">
      <c r="A8802" s="22"/>
      <c r="B8802" s="22"/>
      <c r="C8802" s="22" t="str">
        <f>IF(B8802&gt;0,VLOOKUP(B8802,'الموردين والمخازن'!$A$9:$L$10006,2,0)," ")</f>
        <v xml:space="preserve"> </v>
      </c>
      <c r="D8802" s="22"/>
      <c r="E8802" s="22"/>
      <c r="F8802" s="33"/>
      <c r="G8802" s="69" t="str">
        <f t="shared" si="137"/>
        <v/>
      </c>
    </row>
    <row r="8803" spans="1:7" ht="19.5" thickTop="1" thickBot="1">
      <c r="A8803" s="22"/>
      <c r="B8803" s="22"/>
      <c r="C8803" s="22" t="str">
        <f>IF(B8803&gt;0,VLOOKUP(B8803,'الموردين والمخازن'!$A$9:$L$10006,2,0)," ")</f>
        <v xml:space="preserve"> </v>
      </c>
      <c r="D8803" s="22"/>
      <c r="E8803" s="22"/>
      <c r="F8803" s="33"/>
      <c r="G8803" s="69" t="str">
        <f t="shared" si="137"/>
        <v/>
      </c>
    </row>
    <row r="8804" spans="1:7" ht="19.5" thickTop="1" thickBot="1">
      <c r="A8804" s="22"/>
      <c r="B8804" s="22"/>
      <c r="C8804" s="22" t="str">
        <f>IF(B8804&gt;0,VLOOKUP(B8804,'الموردين والمخازن'!$A$9:$L$10006,2,0)," ")</f>
        <v xml:space="preserve"> </v>
      </c>
      <c r="D8804" s="22"/>
      <c r="E8804" s="22"/>
      <c r="F8804" s="33"/>
      <c r="G8804" s="69" t="str">
        <f t="shared" si="137"/>
        <v/>
      </c>
    </row>
    <row r="8805" spans="1:7" ht="19.5" thickTop="1" thickBot="1">
      <c r="A8805" s="22"/>
      <c r="B8805" s="22"/>
      <c r="C8805" s="22" t="str">
        <f>IF(B8805&gt;0,VLOOKUP(B8805,'الموردين والمخازن'!$A$9:$L$10006,2,0)," ")</f>
        <v xml:space="preserve"> </v>
      </c>
      <c r="D8805" s="22"/>
      <c r="E8805" s="22"/>
      <c r="F8805" s="33"/>
      <c r="G8805" s="69" t="str">
        <f t="shared" si="137"/>
        <v/>
      </c>
    </row>
    <row r="8806" spans="1:7" ht="19.5" thickTop="1" thickBot="1">
      <c r="A8806" s="22"/>
      <c r="B8806" s="22"/>
      <c r="C8806" s="22" t="str">
        <f>IF(B8806&gt;0,VLOOKUP(B8806,'الموردين والمخازن'!$A$9:$L$10006,2,0)," ")</f>
        <v xml:space="preserve"> </v>
      </c>
      <c r="D8806" s="22"/>
      <c r="E8806" s="22"/>
      <c r="F8806" s="33"/>
      <c r="G8806" s="69" t="str">
        <f t="shared" si="137"/>
        <v/>
      </c>
    </row>
    <row r="8807" spans="1:7" ht="19.5" thickTop="1" thickBot="1">
      <c r="A8807" s="22"/>
      <c r="B8807" s="22"/>
      <c r="C8807" s="22" t="str">
        <f>IF(B8807&gt;0,VLOOKUP(B8807,'الموردين والمخازن'!$A$9:$L$10006,2,0)," ")</f>
        <v xml:space="preserve"> </v>
      </c>
      <c r="D8807" s="22"/>
      <c r="E8807" s="22"/>
      <c r="F8807" s="33"/>
      <c r="G8807" s="69" t="str">
        <f t="shared" si="137"/>
        <v/>
      </c>
    </row>
    <row r="8808" spans="1:7" ht="19.5" thickTop="1" thickBot="1">
      <c r="A8808" s="22"/>
      <c r="B8808" s="22"/>
      <c r="C8808" s="22" t="str">
        <f>IF(B8808&gt;0,VLOOKUP(B8808,'الموردين والمخازن'!$A$9:$L$10006,2,0)," ")</f>
        <v xml:space="preserve"> </v>
      </c>
      <c r="D8808" s="22"/>
      <c r="E8808" s="22"/>
      <c r="F8808" s="33"/>
      <c r="G8808" s="69" t="str">
        <f t="shared" si="137"/>
        <v/>
      </c>
    </row>
    <row r="8809" spans="1:7" ht="19.5" thickTop="1" thickBot="1">
      <c r="A8809" s="22"/>
      <c r="B8809" s="22"/>
      <c r="C8809" s="22" t="str">
        <f>IF(B8809&gt;0,VLOOKUP(B8809,'الموردين والمخازن'!$A$9:$L$10006,2,0)," ")</f>
        <v xml:space="preserve"> </v>
      </c>
      <c r="D8809" s="22"/>
      <c r="E8809" s="22"/>
      <c r="F8809" s="33"/>
      <c r="G8809" s="69" t="str">
        <f t="shared" si="137"/>
        <v/>
      </c>
    </row>
    <row r="8810" spans="1:7" ht="19.5" thickTop="1" thickBot="1">
      <c r="A8810" s="22"/>
      <c r="B8810" s="22"/>
      <c r="C8810" s="22" t="str">
        <f>IF(B8810&gt;0,VLOOKUP(B8810,'الموردين والمخازن'!$A$9:$L$10006,2,0)," ")</f>
        <v xml:space="preserve"> </v>
      </c>
      <c r="D8810" s="22"/>
      <c r="E8810" s="22"/>
      <c r="F8810" s="33"/>
      <c r="G8810" s="69" t="str">
        <f t="shared" si="137"/>
        <v/>
      </c>
    </row>
    <row r="8811" spans="1:7" ht="19.5" thickTop="1" thickBot="1">
      <c r="A8811" s="22"/>
      <c r="B8811" s="22"/>
      <c r="C8811" s="22" t="str">
        <f>IF(B8811&gt;0,VLOOKUP(B8811,'الموردين والمخازن'!$A$9:$L$10006,2,0)," ")</f>
        <v xml:space="preserve"> </v>
      </c>
      <c r="D8811" s="22"/>
      <c r="E8811" s="22"/>
      <c r="F8811" s="33"/>
      <c r="G8811" s="69" t="str">
        <f t="shared" si="137"/>
        <v/>
      </c>
    </row>
    <row r="8812" spans="1:7" ht="19.5" thickTop="1" thickBot="1">
      <c r="A8812" s="22"/>
      <c r="B8812" s="22"/>
      <c r="C8812" s="22" t="str">
        <f>IF(B8812&gt;0,VLOOKUP(B8812,'الموردين والمخازن'!$A$9:$L$10006,2,0)," ")</f>
        <v xml:space="preserve"> </v>
      </c>
      <c r="D8812" s="22"/>
      <c r="E8812" s="22"/>
      <c r="F8812" s="33"/>
      <c r="G8812" s="69" t="str">
        <f t="shared" si="137"/>
        <v/>
      </c>
    </row>
    <row r="8813" spans="1:7" ht="19.5" thickTop="1" thickBot="1">
      <c r="A8813" s="22"/>
      <c r="B8813" s="22"/>
      <c r="C8813" s="22" t="str">
        <f>IF(B8813&gt;0,VLOOKUP(B8813,'الموردين والمخازن'!$A$9:$L$10006,2,0)," ")</f>
        <v xml:space="preserve"> </v>
      </c>
      <c r="D8813" s="22"/>
      <c r="E8813" s="22"/>
      <c r="F8813" s="33"/>
      <c r="G8813" s="69" t="str">
        <f t="shared" si="137"/>
        <v/>
      </c>
    </row>
    <row r="8814" spans="1:7" ht="19.5" thickTop="1" thickBot="1">
      <c r="A8814" s="22"/>
      <c r="B8814" s="22"/>
      <c r="C8814" s="22" t="str">
        <f>IF(B8814&gt;0,VLOOKUP(B8814,'الموردين والمخازن'!$A$9:$L$10006,2,0)," ")</f>
        <v xml:space="preserve"> </v>
      </c>
      <c r="D8814" s="22"/>
      <c r="E8814" s="22"/>
      <c r="F8814" s="33"/>
      <c r="G8814" s="69" t="str">
        <f t="shared" si="137"/>
        <v/>
      </c>
    </row>
    <row r="8815" spans="1:7" ht="19.5" thickTop="1" thickBot="1">
      <c r="A8815" s="22"/>
      <c r="B8815" s="22"/>
      <c r="C8815" s="22" t="str">
        <f>IF(B8815&gt;0,VLOOKUP(B8815,'الموردين والمخازن'!$A$9:$L$10006,2,0)," ")</f>
        <v xml:space="preserve"> </v>
      </c>
      <c r="D8815" s="22"/>
      <c r="E8815" s="22"/>
      <c r="F8815" s="33"/>
      <c r="G8815" s="69" t="str">
        <f t="shared" si="137"/>
        <v/>
      </c>
    </row>
    <row r="8816" spans="1:7" ht="19.5" thickTop="1" thickBot="1">
      <c r="A8816" s="22"/>
      <c r="B8816" s="22"/>
      <c r="C8816" s="22" t="str">
        <f>IF(B8816&gt;0,VLOOKUP(B8816,'الموردين والمخازن'!$A$9:$L$10006,2,0)," ")</f>
        <v xml:space="preserve"> </v>
      </c>
      <c r="D8816" s="22"/>
      <c r="E8816" s="22"/>
      <c r="F8816" s="33"/>
      <c r="G8816" s="69" t="str">
        <f t="shared" si="137"/>
        <v/>
      </c>
    </row>
    <row r="8817" spans="1:7" ht="19.5" thickTop="1" thickBot="1">
      <c r="A8817" s="22"/>
      <c r="B8817" s="22"/>
      <c r="C8817" s="22" t="str">
        <f>IF(B8817&gt;0,VLOOKUP(B8817,'الموردين والمخازن'!$A$9:$L$10006,2,0)," ")</f>
        <v xml:space="preserve"> </v>
      </c>
      <c r="D8817" s="22"/>
      <c r="E8817" s="22"/>
      <c r="F8817" s="33"/>
      <c r="G8817" s="69" t="str">
        <f t="shared" si="137"/>
        <v/>
      </c>
    </row>
    <row r="8818" spans="1:7" ht="19.5" thickTop="1" thickBot="1">
      <c r="A8818" s="22"/>
      <c r="B8818" s="22"/>
      <c r="C8818" s="22" t="str">
        <f>IF(B8818&gt;0,VLOOKUP(B8818,'الموردين والمخازن'!$A$9:$L$10006,2,0)," ")</f>
        <v xml:space="preserve"> </v>
      </c>
      <c r="D8818" s="22"/>
      <c r="E8818" s="22"/>
      <c r="F8818" s="33"/>
      <c r="G8818" s="69" t="str">
        <f t="shared" si="137"/>
        <v/>
      </c>
    </row>
    <row r="8819" spans="1:7" ht="19.5" thickTop="1" thickBot="1">
      <c r="A8819" s="22"/>
      <c r="B8819" s="22"/>
      <c r="C8819" s="22" t="str">
        <f>IF(B8819&gt;0,VLOOKUP(B8819,'الموردين والمخازن'!$A$9:$L$10006,2,0)," ")</f>
        <v xml:space="preserve"> </v>
      </c>
      <c r="D8819" s="22"/>
      <c r="E8819" s="22"/>
      <c r="F8819" s="33"/>
      <c r="G8819" s="69" t="str">
        <f t="shared" si="137"/>
        <v/>
      </c>
    </row>
    <row r="8820" spans="1:7" ht="19.5" thickTop="1" thickBot="1">
      <c r="A8820" s="22"/>
      <c r="B8820" s="22"/>
      <c r="C8820" s="22" t="str">
        <f>IF(B8820&gt;0,VLOOKUP(B8820,'الموردين والمخازن'!$A$9:$L$10006,2,0)," ")</f>
        <v xml:space="preserve"> </v>
      </c>
      <c r="D8820" s="22"/>
      <c r="E8820" s="22"/>
      <c r="F8820" s="33"/>
      <c r="G8820" s="69" t="str">
        <f t="shared" si="137"/>
        <v/>
      </c>
    </row>
    <row r="8821" spans="1:7" ht="19.5" thickTop="1" thickBot="1">
      <c r="A8821" s="22"/>
      <c r="B8821" s="22"/>
      <c r="C8821" s="22" t="str">
        <f>IF(B8821&gt;0,VLOOKUP(B8821,'الموردين والمخازن'!$A$9:$L$10006,2,0)," ")</f>
        <v xml:space="preserve"> </v>
      </c>
      <c r="D8821" s="22"/>
      <c r="E8821" s="22"/>
      <c r="F8821" s="33"/>
      <c r="G8821" s="69" t="str">
        <f t="shared" si="137"/>
        <v/>
      </c>
    </row>
    <row r="8822" spans="1:7" ht="19.5" thickTop="1" thickBot="1">
      <c r="A8822" s="22"/>
      <c r="B8822" s="22"/>
      <c r="C8822" s="22" t="str">
        <f>IF(B8822&gt;0,VLOOKUP(B8822,'الموردين والمخازن'!$A$9:$L$10006,2,0)," ")</f>
        <v xml:space="preserve"> </v>
      </c>
      <c r="D8822" s="22"/>
      <c r="E8822" s="22"/>
      <c r="F8822" s="33"/>
      <c r="G8822" s="69" t="str">
        <f t="shared" si="137"/>
        <v/>
      </c>
    </row>
    <row r="8823" spans="1:7" ht="19.5" thickTop="1" thickBot="1">
      <c r="A8823" s="22"/>
      <c r="B8823" s="22"/>
      <c r="C8823" s="22" t="str">
        <f>IF(B8823&gt;0,VLOOKUP(B8823,'الموردين والمخازن'!$A$9:$L$10006,2,0)," ")</f>
        <v xml:space="preserve"> </v>
      </c>
      <c r="D8823" s="22"/>
      <c r="E8823" s="22"/>
      <c r="F8823" s="33"/>
      <c r="G8823" s="69" t="str">
        <f t="shared" si="137"/>
        <v/>
      </c>
    </row>
    <row r="8824" spans="1:7" ht="19.5" thickTop="1" thickBot="1">
      <c r="A8824" s="22"/>
      <c r="B8824" s="22"/>
      <c r="C8824" s="22" t="str">
        <f>IF(B8824&gt;0,VLOOKUP(B8824,'الموردين والمخازن'!$A$9:$L$10006,2,0)," ")</f>
        <v xml:space="preserve"> </v>
      </c>
      <c r="D8824" s="22"/>
      <c r="E8824" s="22"/>
      <c r="F8824" s="33"/>
      <c r="G8824" s="69" t="str">
        <f t="shared" si="137"/>
        <v/>
      </c>
    </row>
    <row r="8825" spans="1:7" ht="19.5" thickTop="1" thickBot="1">
      <c r="A8825" s="22"/>
      <c r="B8825" s="22"/>
      <c r="C8825" s="22" t="str">
        <f>IF(B8825&gt;0,VLOOKUP(B8825,'الموردين والمخازن'!$A$9:$L$10006,2,0)," ")</f>
        <v xml:space="preserve"> </v>
      </c>
      <c r="D8825" s="22"/>
      <c r="E8825" s="22"/>
      <c r="F8825" s="33"/>
      <c r="G8825" s="69" t="str">
        <f t="shared" si="137"/>
        <v/>
      </c>
    </row>
    <row r="8826" spans="1:7" ht="19.5" thickTop="1" thickBot="1">
      <c r="A8826" s="22"/>
      <c r="B8826" s="22"/>
      <c r="C8826" s="22" t="str">
        <f>IF(B8826&gt;0,VLOOKUP(B8826,'الموردين والمخازن'!$A$9:$L$10006,2,0)," ")</f>
        <v xml:space="preserve"> </v>
      </c>
      <c r="D8826" s="22"/>
      <c r="E8826" s="22"/>
      <c r="F8826" s="33"/>
      <c r="G8826" s="69" t="str">
        <f t="shared" si="137"/>
        <v/>
      </c>
    </row>
    <row r="8827" spans="1:7" ht="19.5" thickTop="1" thickBot="1">
      <c r="A8827" s="22"/>
      <c r="B8827" s="22"/>
      <c r="C8827" s="22" t="str">
        <f>IF(B8827&gt;0,VLOOKUP(B8827,'الموردين والمخازن'!$A$9:$L$10006,2,0)," ")</f>
        <v xml:space="preserve"> </v>
      </c>
      <c r="D8827" s="22"/>
      <c r="E8827" s="22"/>
      <c r="F8827" s="33"/>
      <c r="G8827" s="69" t="str">
        <f t="shared" si="137"/>
        <v/>
      </c>
    </row>
    <row r="8828" spans="1:7" ht="19.5" thickTop="1" thickBot="1">
      <c r="A8828" s="22"/>
      <c r="B8828" s="22"/>
      <c r="C8828" s="22" t="str">
        <f>IF(B8828&gt;0,VLOOKUP(B8828,'الموردين والمخازن'!$A$9:$L$10006,2,0)," ")</f>
        <v xml:space="preserve"> </v>
      </c>
      <c r="D8828" s="22"/>
      <c r="E8828" s="22"/>
      <c r="F8828" s="33"/>
      <c r="G8828" s="69" t="str">
        <f t="shared" si="137"/>
        <v/>
      </c>
    </row>
    <row r="8829" spans="1:7" ht="19.5" thickTop="1" thickBot="1">
      <c r="A8829" s="22"/>
      <c r="B8829" s="22"/>
      <c r="C8829" s="22" t="str">
        <f>IF(B8829&gt;0,VLOOKUP(B8829,'الموردين والمخازن'!$A$9:$L$10006,2,0)," ")</f>
        <v xml:space="preserve"> </v>
      </c>
      <c r="D8829" s="22"/>
      <c r="E8829" s="22"/>
      <c r="F8829" s="33"/>
      <c r="G8829" s="69" t="str">
        <f t="shared" si="137"/>
        <v/>
      </c>
    </row>
    <row r="8830" spans="1:7" ht="19.5" thickTop="1" thickBot="1">
      <c r="A8830" s="22"/>
      <c r="B8830" s="22"/>
      <c r="C8830" s="22" t="str">
        <f>IF(B8830&gt;0,VLOOKUP(B8830,'الموردين والمخازن'!$A$9:$L$10006,2,0)," ")</f>
        <v xml:space="preserve"> </v>
      </c>
      <c r="D8830" s="22"/>
      <c r="E8830" s="22"/>
      <c r="F8830" s="33"/>
      <c r="G8830" s="69" t="str">
        <f t="shared" si="137"/>
        <v/>
      </c>
    </row>
    <row r="8831" spans="1:7" ht="19.5" thickTop="1" thickBot="1">
      <c r="A8831" s="22"/>
      <c r="B8831" s="22"/>
      <c r="C8831" s="22" t="str">
        <f>IF(B8831&gt;0,VLOOKUP(B8831,'الموردين والمخازن'!$A$9:$L$10006,2,0)," ")</f>
        <v xml:space="preserve"> </v>
      </c>
      <c r="D8831" s="22"/>
      <c r="E8831" s="22"/>
      <c r="F8831" s="33"/>
      <c r="G8831" s="69" t="str">
        <f t="shared" si="137"/>
        <v/>
      </c>
    </row>
    <row r="8832" spans="1:7" ht="19.5" thickTop="1" thickBot="1">
      <c r="A8832" s="22"/>
      <c r="B8832" s="22"/>
      <c r="C8832" s="22" t="str">
        <f>IF(B8832&gt;0,VLOOKUP(B8832,'الموردين والمخازن'!$A$9:$L$10006,2,0)," ")</f>
        <v xml:space="preserve"> </v>
      </c>
      <c r="D8832" s="22"/>
      <c r="E8832" s="22"/>
      <c r="F8832" s="33"/>
      <c r="G8832" s="69" t="str">
        <f t="shared" si="137"/>
        <v/>
      </c>
    </row>
    <row r="8833" spans="1:7" ht="19.5" thickTop="1" thickBot="1">
      <c r="A8833" s="22"/>
      <c r="B8833" s="22"/>
      <c r="C8833" s="22" t="str">
        <f>IF(B8833&gt;0,VLOOKUP(B8833,'الموردين والمخازن'!$A$9:$L$10006,2,0)," ")</f>
        <v xml:space="preserve"> </v>
      </c>
      <c r="D8833" s="22"/>
      <c r="E8833" s="22"/>
      <c r="F8833" s="33"/>
      <c r="G8833" s="69" t="str">
        <f t="shared" si="137"/>
        <v/>
      </c>
    </row>
    <row r="8834" spans="1:7" ht="19.5" thickTop="1" thickBot="1">
      <c r="A8834" s="22"/>
      <c r="B8834" s="22"/>
      <c r="C8834" s="22" t="str">
        <f>IF(B8834&gt;0,VLOOKUP(B8834,'الموردين والمخازن'!$A$9:$L$10006,2,0)," ")</f>
        <v xml:space="preserve"> </v>
      </c>
      <c r="D8834" s="22"/>
      <c r="E8834" s="22"/>
      <c r="F8834" s="33"/>
      <c r="G8834" s="69" t="str">
        <f t="shared" si="137"/>
        <v/>
      </c>
    </row>
    <row r="8835" spans="1:7" ht="19.5" thickTop="1" thickBot="1">
      <c r="A8835" s="22"/>
      <c r="B8835" s="22"/>
      <c r="C8835" s="22" t="str">
        <f>IF(B8835&gt;0,VLOOKUP(B8835,'الموردين والمخازن'!$A$9:$L$10006,2,0)," ")</f>
        <v xml:space="preserve"> </v>
      </c>
      <c r="D8835" s="22"/>
      <c r="E8835" s="22"/>
      <c r="F8835" s="33"/>
      <c r="G8835" s="69" t="str">
        <f t="shared" si="137"/>
        <v/>
      </c>
    </row>
    <row r="8836" spans="1:7" ht="19.5" thickTop="1" thickBot="1">
      <c r="A8836" s="22"/>
      <c r="B8836" s="22"/>
      <c r="C8836" s="22" t="str">
        <f>IF(B8836&gt;0,VLOOKUP(B8836,'الموردين والمخازن'!$A$9:$L$10006,2,0)," ")</f>
        <v xml:space="preserve"> </v>
      </c>
      <c r="D8836" s="22"/>
      <c r="E8836" s="22"/>
      <c r="F8836" s="33"/>
      <c r="G8836" s="69" t="str">
        <f t="shared" si="137"/>
        <v/>
      </c>
    </row>
    <row r="8837" spans="1:7" ht="19.5" thickTop="1" thickBot="1">
      <c r="A8837" s="22"/>
      <c r="B8837" s="22"/>
      <c r="C8837" s="22" t="str">
        <f>IF(B8837&gt;0,VLOOKUP(B8837,'الموردين والمخازن'!$A$9:$L$10006,2,0)," ")</f>
        <v xml:space="preserve"> </v>
      </c>
      <c r="D8837" s="22"/>
      <c r="E8837" s="22"/>
      <c r="F8837" s="33"/>
      <c r="G8837" s="69" t="str">
        <f t="shared" si="137"/>
        <v/>
      </c>
    </row>
    <row r="8838" spans="1:7" ht="19.5" thickTop="1" thickBot="1">
      <c r="A8838" s="22"/>
      <c r="B8838" s="22"/>
      <c r="C8838" s="22" t="str">
        <f>IF(B8838&gt;0,VLOOKUP(B8838,'الموردين والمخازن'!$A$9:$L$10006,2,0)," ")</f>
        <v xml:space="preserve"> </v>
      </c>
      <c r="D8838" s="22"/>
      <c r="E8838" s="22"/>
      <c r="F8838" s="33"/>
      <c r="G8838" s="69" t="str">
        <f t="shared" si="137"/>
        <v/>
      </c>
    </row>
    <row r="8839" spans="1:7" ht="19.5" thickTop="1" thickBot="1">
      <c r="A8839" s="22"/>
      <c r="B8839" s="22"/>
      <c r="C8839" s="22" t="str">
        <f>IF(B8839&gt;0,VLOOKUP(B8839,'الموردين والمخازن'!$A$9:$L$10006,2,0)," ")</f>
        <v xml:space="preserve"> </v>
      </c>
      <c r="D8839" s="22"/>
      <c r="E8839" s="22"/>
      <c r="F8839" s="33"/>
      <c r="G8839" s="69" t="str">
        <f t="shared" si="137"/>
        <v/>
      </c>
    </row>
    <row r="8840" spans="1:7" ht="19.5" thickTop="1" thickBot="1">
      <c r="A8840" s="22"/>
      <c r="B8840" s="22"/>
      <c r="C8840" s="22" t="str">
        <f>IF(B8840&gt;0,VLOOKUP(B8840,'الموردين والمخازن'!$A$9:$L$10006,2,0)," ")</f>
        <v xml:space="preserve"> </v>
      </c>
      <c r="D8840" s="22"/>
      <c r="E8840" s="22"/>
      <c r="F8840" s="33"/>
      <c r="G8840" s="69" t="str">
        <f t="shared" si="137"/>
        <v/>
      </c>
    </row>
    <row r="8841" spans="1:7" ht="19.5" thickTop="1" thickBot="1">
      <c r="A8841" s="22"/>
      <c r="B8841" s="22"/>
      <c r="C8841" s="22" t="str">
        <f>IF(B8841&gt;0,VLOOKUP(B8841,'الموردين والمخازن'!$A$9:$L$10006,2,0)," ")</f>
        <v xml:space="preserve"> </v>
      </c>
      <c r="D8841" s="22"/>
      <c r="E8841" s="22"/>
      <c r="F8841" s="33"/>
      <c r="G8841" s="69" t="str">
        <f t="shared" ref="G8841:G8904" si="138">B8841&amp;A8841</f>
        <v/>
      </c>
    </row>
    <row r="8842" spans="1:7" ht="19.5" thickTop="1" thickBot="1">
      <c r="A8842" s="22"/>
      <c r="B8842" s="22"/>
      <c r="C8842" s="22" t="str">
        <f>IF(B8842&gt;0,VLOOKUP(B8842,'الموردين والمخازن'!$A$9:$L$10006,2,0)," ")</f>
        <v xml:space="preserve"> </v>
      </c>
      <c r="D8842" s="22"/>
      <c r="E8842" s="22"/>
      <c r="F8842" s="33"/>
      <c r="G8842" s="69" t="str">
        <f t="shared" si="138"/>
        <v/>
      </c>
    </row>
    <row r="8843" spans="1:7" ht="19.5" thickTop="1" thickBot="1">
      <c r="A8843" s="22"/>
      <c r="B8843" s="22"/>
      <c r="C8843" s="22" t="str">
        <f>IF(B8843&gt;0,VLOOKUP(B8843,'الموردين والمخازن'!$A$9:$L$10006,2,0)," ")</f>
        <v xml:space="preserve"> </v>
      </c>
      <c r="D8843" s="22"/>
      <c r="E8843" s="22"/>
      <c r="F8843" s="33"/>
      <c r="G8843" s="69" t="str">
        <f t="shared" si="138"/>
        <v/>
      </c>
    </row>
    <row r="8844" spans="1:7" ht="19.5" thickTop="1" thickBot="1">
      <c r="A8844" s="22"/>
      <c r="B8844" s="22"/>
      <c r="C8844" s="22" t="str">
        <f>IF(B8844&gt;0,VLOOKUP(B8844,'الموردين والمخازن'!$A$9:$L$10006,2,0)," ")</f>
        <v xml:space="preserve"> </v>
      </c>
      <c r="D8844" s="22"/>
      <c r="E8844" s="22"/>
      <c r="F8844" s="33"/>
      <c r="G8844" s="69" t="str">
        <f t="shared" si="138"/>
        <v/>
      </c>
    </row>
    <row r="8845" spans="1:7" ht="19.5" thickTop="1" thickBot="1">
      <c r="A8845" s="22"/>
      <c r="B8845" s="22"/>
      <c r="C8845" s="22" t="str">
        <f>IF(B8845&gt;0,VLOOKUP(B8845,'الموردين والمخازن'!$A$9:$L$10006,2,0)," ")</f>
        <v xml:space="preserve"> </v>
      </c>
      <c r="D8845" s="22"/>
      <c r="E8845" s="22"/>
      <c r="F8845" s="33"/>
      <c r="G8845" s="69" t="str">
        <f t="shared" si="138"/>
        <v/>
      </c>
    </row>
    <row r="8846" spans="1:7" ht="19.5" thickTop="1" thickBot="1">
      <c r="A8846" s="22"/>
      <c r="B8846" s="22"/>
      <c r="C8846" s="22" t="str">
        <f>IF(B8846&gt;0,VLOOKUP(B8846,'الموردين والمخازن'!$A$9:$L$10006,2,0)," ")</f>
        <v xml:space="preserve"> </v>
      </c>
      <c r="D8846" s="22"/>
      <c r="E8846" s="22"/>
      <c r="F8846" s="33"/>
      <c r="G8846" s="69" t="str">
        <f t="shared" si="138"/>
        <v/>
      </c>
    </row>
    <row r="8847" spans="1:7" ht="19.5" thickTop="1" thickBot="1">
      <c r="A8847" s="22"/>
      <c r="B8847" s="22"/>
      <c r="C8847" s="22" t="str">
        <f>IF(B8847&gt;0,VLOOKUP(B8847,'الموردين والمخازن'!$A$9:$L$10006,2,0)," ")</f>
        <v xml:space="preserve"> </v>
      </c>
      <c r="D8847" s="22"/>
      <c r="E8847" s="22"/>
      <c r="F8847" s="33"/>
      <c r="G8847" s="69" t="str">
        <f t="shared" si="138"/>
        <v/>
      </c>
    </row>
    <row r="8848" spans="1:7" ht="19.5" thickTop="1" thickBot="1">
      <c r="A8848" s="22"/>
      <c r="B8848" s="22"/>
      <c r="C8848" s="22" t="str">
        <f>IF(B8848&gt;0,VLOOKUP(B8848,'الموردين والمخازن'!$A$9:$L$10006,2,0)," ")</f>
        <v xml:space="preserve"> </v>
      </c>
      <c r="D8848" s="22"/>
      <c r="E8848" s="22"/>
      <c r="F8848" s="33"/>
      <c r="G8848" s="69" t="str">
        <f t="shared" si="138"/>
        <v/>
      </c>
    </row>
    <row r="8849" spans="1:7" ht="19.5" thickTop="1" thickBot="1">
      <c r="A8849" s="22"/>
      <c r="B8849" s="22"/>
      <c r="C8849" s="22" t="str">
        <f>IF(B8849&gt;0,VLOOKUP(B8849,'الموردين والمخازن'!$A$9:$L$10006,2,0)," ")</f>
        <v xml:space="preserve"> </v>
      </c>
      <c r="D8849" s="22"/>
      <c r="E8849" s="22"/>
      <c r="F8849" s="33"/>
      <c r="G8849" s="69" t="str">
        <f t="shared" si="138"/>
        <v/>
      </c>
    </row>
    <row r="8850" spans="1:7" ht="19.5" thickTop="1" thickBot="1">
      <c r="A8850" s="22"/>
      <c r="B8850" s="22"/>
      <c r="C8850" s="22" t="str">
        <f>IF(B8850&gt;0,VLOOKUP(B8850,'الموردين والمخازن'!$A$9:$L$10006,2,0)," ")</f>
        <v xml:space="preserve"> </v>
      </c>
      <c r="D8850" s="22"/>
      <c r="E8850" s="22"/>
      <c r="F8850" s="33"/>
      <c r="G8850" s="69" t="str">
        <f t="shared" si="138"/>
        <v/>
      </c>
    </row>
    <row r="8851" spans="1:7" ht="19.5" thickTop="1" thickBot="1">
      <c r="A8851" s="22"/>
      <c r="B8851" s="22"/>
      <c r="C8851" s="22" t="str">
        <f>IF(B8851&gt;0,VLOOKUP(B8851,'الموردين والمخازن'!$A$9:$L$10006,2,0)," ")</f>
        <v xml:space="preserve"> </v>
      </c>
      <c r="D8851" s="22"/>
      <c r="E8851" s="22"/>
      <c r="F8851" s="33"/>
      <c r="G8851" s="69" t="str">
        <f t="shared" si="138"/>
        <v/>
      </c>
    </row>
    <row r="8852" spans="1:7" ht="19.5" thickTop="1" thickBot="1">
      <c r="A8852" s="22"/>
      <c r="B8852" s="22"/>
      <c r="C8852" s="22" t="str">
        <f>IF(B8852&gt;0,VLOOKUP(B8852,'الموردين والمخازن'!$A$9:$L$10006,2,0)," ")</f>
        <v xml:space="preserve"> </v>
      </c>
      <c r="D8852" s="22"/>
      <c r="E8852" s="22"/>
      <c r="F8852" s="33"/>
      <c r="G8852" s="69" t="str">
        <f t="shared" si="138"/>
        <v/>
      </c>
    </row>
    <row r="8853" spans="1:7" ht="19.5" thickTop="1" thickBot="1">
      <c r="A8853" s="22"/>
      <c r="B8853" s="22"/>
      <c r="C8853" s="22" t="str">
        <f>IF(B8853&gt;0,VLOOKUP(B8853,'الموردين والمخازن'!$A$9:$L$10006,2,0)," ")</f>
        <v xml:space="preserve"> </v>
      </c>
      <c r="D8853" s="22"/>
      <c r="E8853" s="22"/>
      <c r="F8853" s="33"/>
      <c r="G8853" s="69" t="str">
        <f t="shared" si="138"/>
        <v/>
      </c>
    </row>
    <row r="8854" spans="1:7" ht="19.5" thickTop="1" thickBot="1">
      <c r="A8854" s="22"/>
      <c r="B8854" s="22"/>
      <c r="C8854" s="22" t="str">
        <f>IF(B8854&gt;0,VLOOKUP(B8854,'الموردين والمخازن'!$A$9:$L$10006,2,0)," ")</f>
        <v xml:space="preserve"> </v>
      </c>
      <c r="D8854" s="22"/>
      <c r="E8854" s="22"/>
      <c r="F8854" s="33"/>
      <c r="G8854" s="69" t="str">
        <f t="shared" si="138"/>
        <v/>
      </c>
    </row>
    <row r="8855" spans="1:7" ht="19.5" thickTop="1" thickBot="1">
      <c r="A8855" s="22"/>
      <c r="B8855" s="22"/>
      <c r="C8855" s="22" t="str">
        <f>IF(B8855&gt;0,VLOOKUP(B8855,'الموردين والمخازن'!$A$9:$L$10006,2,0)," ")</f>
        <v xml:space="preserve"> </v>
      </c>
      <c r="D8855" s="22"/>
      <c r="E8855" s="22"/>
      <c r="F8855" s="33"/>
      <c r="G8855" s="69" t="str">
        <f t="shared" si="138"/>
        <v/>
      </c>
    </row>
    <row r="8856" spans="1:7" ht="19.5" thickTop="1" thickBot="1">
      <c r="A8856" s="22"/>
      <c r="B8856" s="22"/>
      <c r="C8856" s="22" t="str">
        <f>IF(B8856&gt;0,VLOOKUP(B8856,'الموردين والمخازن'!$A$9:$L$10006,2,0)," ")</f>
        <v xml:space="preserve"> </v>
      </c>
      <c r="D8856" s="22"/>
      <c r="E8856" s="22"/>
      <c r="F8856" s="33"/>
      <c r="G8856" s="69" t="str">
        <f t="shared" si="138"/>
        <v/>
      </c>
    </row>
    <row r="8857" spans="1:7" ht="19.5" thickTop="1" thickBot="1">
      <c r="A8857" s="22"/>
      <c r="B8857" s="22"/>
      <c r="C8857" s="22" t="str">
        <f>IF(B8857&gt;0,VLOOKUP(B8857,'الموردين والمخازن'!$A$9:$L$10006,2,0)," ")</f>
        <v xml:space="preserve"> </v>
      </c>
      <c r="D8857" s="22"/>
      <c r="E8857" s="22"/>
      <c r="F8857" s="33"/>
      <c r="G8857" s="69" t="str">
        <f t="shared" si="138"/>
        <v/>
      </c>
    </row>
    <row r="8858" spans="1:7" ht="19.5" thickTop="1" thickBot="1">
      <c r="A8858" s="22"/>
      <c r="B8858" s="22"/>
      <c r="C8858" s="22" t="str">
        <f>IF(B8858&gt;0,VLOOKUP(B8858,'الموردين والمخازن'!$A$9:$L$10006,2,0)," ")</f>
        <v xml:space="preserve"> </v>
      </c>
      <c r="D8858" s="22"/>
      <c r="E8858" s="22"/>
      <c r="F8858" s="33"/>
      <c r="G8858" s="69" t="str">
        <f t="shared" si="138"/>
        <v/>
      </c>
    </row>
    <row r="8859" spans="1:7" ht="19.5" thickTop="1" thickBot="1">
      <c r="A8859" s="22"/>
      <c r="B8859" s="22"/>
      <c r="C8859" s="22" t="str">
        <f>IF(B8859&gt;0,VLOOKUP(B8859,'الموردين والمخازن'!$A$9:$L$10006,2,0)," ")</f>
        <v xml:space="preserve"> </v>
      </c>
      <c r="D8859" s="22"/>
      <c r="E8859" s="22"/>
      <c r="F8859" s="33"/>
      <c r="G8859" s="69" t="str">
        <f t="shared" si="138"/>
        <v/>
      </c>
    </row>
    <row r="8860" spans="1:7" ht="19.5" thickTop="1" thickBot="1">
      <c r="A8860" s="22"/>
      <c r="B8860" s="22"/>
      <c r="C8860" s="22" t="str">
        <f>IF(B8860&gt;0,VLOOKUP(B8860,'الموردين والمخازن'!$A$9:$L$10006,2,0)," ")</f>
        <v xml:space="preserve"> </v>
      </c>
      <c r="D8860" s="22"/>
      <c r="E8860" s="22"/>
      <c r="F8860" s="33"/>
      <c r="G8860" s="69" t="str">
        <f t="shared" si="138"/>
        <v/>
      </c>
    </row>
    <row r="8861" spans="1:7" ht="19.5" thickTop="1" thickBot="1">
      <c r="A8861" s="22"/>
      <c r="B8861" s="22"/>
      <c r="C8861" s="22" t="str">
        <f>IF(B8861&gt;0,VLOOKUP(B8861,'الموردين والمخازن'!$A$9:$L$10006,2,0)," ")</f>
        <v xml:space="preserve"> </v>
      </c>
      <c r="D8861" s="22"/>
      <c r="E8861" s="22"/>
      <c r="F8861" s="33"/>
      <c r="G8861" s="69" t="str">
        <f t="shared" si="138"/>
        <v/>
      </c>
    </row>
    <row r="8862" spans="1:7" ht="19.5" thickTop="1" thickBot="1">
      <c r="A8862" s="22"/>
      <c r="B8862" s="22"/>
      <c r="C8862" s="22" t="str">
        <f>IF(B8862&gt;0,VLOOKUP(B8862,'الموردين والمخازن'!$A$9:$L$10006,2,0)," ")</f>
        <v xml:space="preserve"> </v>
      </c>
      <c r="D8862" s="22"/>
      <c r="E8862" s="22"/>
      <c r="F8862" s="33"/>
      <c r="G8862" s="69" t="str">
        <f t="shared" si="138"/>
        <v/>
      </c>
    </row>
    <row r="8863" spans="1:7" ht="19.5" thickTop="1" thickBot="1">
      <c r="A8863" s="22"/>
      <c r="B8863" s="22"/>
      <c r="C8863" s="22" t="str">
        <f>IF(B8863&gt;0,VLOOKUP(B8863,'الموردين والمخازن'!$A$9:$L$10006,2,0)," ")</f>
        <v xml:space="preserve"> </v>
      </c>
      <c r="D8863" s="22"/>
      <c r="E8863" s="22"/>
      <c r="F8863" s="33"/>
      <c r="G8863" s="69" t="str">
        <f t="shared" si="138"/>
        <v/>
      </c>
    </row>
    <row r="8864" spans="1:7" ht="19.5" thickTop="1" thickBot="1">
      <c r="A8864" s="22"/>
      <c r="B8864" s="22"/>
      <c r="C8864" s="22" t="str">
        <f>IF(B8864&gt;0,VLOOKUP(B8864,'الموردين والمخازن'!$A$9:$L$10006,2,0)," ")</f>
        <v xml:space="preserve"> </v>
      </c>
      <c r="D8864" s="22"/>
      <c r="E8864" s="22"/>
      <c r="F8864" s="33"/>
      <c r="G8864" s="69" t="str">
        <f t="shared" si="138"/>
        <v/>
      </c>
    </row>
    <row r="8865" spans="1:7" ht="19.5" thickTop="1" thickBot="1">
      <c r="A8865" s="22"/>
      <c r="B8865" s="22"/>
      <c r="C8865" s="22" t="str">
        <f>IF(B8865&gt;0,VLOOKUP(B8865,'الموردين والمخازن'!$A$9:$L$10006,2,0)," ")</f>
        <v xml:space="preserve"> </v>
      </c>
      <c r="D8865" s="22"/>
      <c r="E8865" s="22"/>
      <c r="F8865" s="33"/>
      <c r="G8865" s="69" t="str">
        <f t="shared" si="138"/>
        <v/>
      </c>
    </row>
    <row r="8866" spans="1:7" ht="19.5" thickTop="1" thickBot="1">
      <c r="A8866" s="22"/>
      <c r="B8866" s="22"/>
      <c r="C8866" s="22" t="str">
        <f>IF(B8866&gt;0,VLOOKUP(B8866,'الموردين والمخازن'!$A$9:$L$10006,2,0)," ")</f>
        <v xml:space="preserve"> </v>
      </c>
      <c r="D8866" s="22"/>
      <c r="E8866" s="22"/>
      <c r="F8866" s="33"/>
      <c r="G8866" s="69" t="str">
        <f t="shared" si="138"/>
        <v/>
      </c>
    </row>
    <row r="8867" spans="1:7" ht="19.5" thickTop="1" thickBot="1">
      <c r="A8867" s="22"/>
      <c r="B8867" s="22"/>
      <c r="C8867" s="22" t="str">
        <f>IF(B8867&gt;0,VLOOKUP(B8867,'الموردين والمخازن'!$A$9:$L$10006,2,0)," ")</f>
        <v xml:space="preserve"> </v>
      </c>
      <c r="D8867" s="22"/>
      <c r="E8867" s="22"/>
      <c r="F8867" s="33"/>
      <c r="G8867" s="69" t="str">
        <f t="shared" si="138"/>
        <v/>
      </c>
    </row>
    <row r="8868" spans="1:7" ht="19.5" thickTop="1" thickBot="1">
      <c r="A8868" s="22"/>
      <c r="B8868" s="22"/>
      <c r="C8868" s="22" t="str">
        <f>IF(B8868&gt;0,VLOOKUP(B8868,'الموردين والمخازن'!$A$9:$L$10006,2,0)," ")</f>
        <v xml:space="preserve"> </v>
      </c>
      <c r="D8868" s="22"/>
      <c r="E8868" s="22"/>
      <c r="F8868" s="33"/>
      <c r="G8868" s="69" t="str">
        <f t="shared" si="138"/>
        <v/>
      </c>
    </row>
    <row r="8869" spans="1:7" ht="19.5" thickTop="1" thickBot="1">
      <c r="A8869" s="22"/>
      <c r="B8869" s="22"/>
      <c r="C8869" s="22" t="str">
        <f>IF(B8869&gt;0,VLOOKUP(B8869,'الموردين والمخازن'!$A$9:$L$10006,2,0)," ")</f>
        <v xml:space="preserve"> </v>
      </c>
      <c r="D8869" s="22"/>
      <c r="E8869" s="22"/>
      <c r="F8869" s="33"/>
      <c r="G8869" s="69" t="str">
        <f t="shared" si="138"/>
        <v/>
      </c>
    </row>
    <row r="8870" spans="1:7" ht="19.5" thickTop="1" thickBot="1">
      <c r="A8870" s="22"/>
      <c r="B8870" s="22"/>
      <c r="C8870" s="22" t="str">
        <f>IF(B8870&gt;0,VLOOKUP(B8870,'الموردين والمخازن'!$A$9:$L$10006,2,0)," ")</f>
        <v xml:space="preserve"> </v>
      </c>
      <c r="D8870" s="22"/>
      <c r="E8870" s="22"/>
      <c r="F8870" s="33"/>
      <c r="G8870" s="69" t="str">
        <f t="shared" si="138"/>
        <v/>
      </c>
    </row>
    <row r="8871" spans="1:7" ht="19.5" thickTop="1" thickBot="1">
      <c r="A8871" s="22"/>
      <c r="B8871" s="22"/>
      <c r="C8871" s="22" t="str">
        <f>IF(B8871&gt;0,VLOOKUP(B8871,'الموردين والمخازن'!$A$9:$L$10006,2,0)," ")</f>
        <v xml:space="preserve"> </v>
      </c>
      <c r="D8871" s="22"/>
      <c r="E8871" s="22"/>
      <c r="F8871" s="33"/>
      <c r="G8871" s="69" t="str">
        <f t="shared" si="138"/>
        <v/>
      </c>
    </row>
    <row r="8872" spans="1:7" ht="19.5" thickTop="1" thickBot="1">
      <c r="A8872" s="22"/>
      <c r="B8872" s="22"/>
      <c r="C8872" s="22" t="str">
        <f>IF(B8872&gt;0,VLOOKUP(B8872,'الموردين والمخازن'!$A$9:$L$10006,2,0)," ")</f>
        <v xml:space="preserve"> </v>
      </c>
      <c r="D8872" s="22"/>
      <c r="E8872" s="22"/>
      <c r="F8872" s="33"/>
      <c r="G8872" s="69" t="str">
        <f t="shared" si="138"/>
        <v/>
      </c>
    </row>
    <row r="8873" spans="1:7" ht="19.5" thickTop="1" thickBot="1">
      <c r="A8873" s="22"/>
      <c r="B8873" s="22"/>
      <c r="C8873" s="22" t="str">
        <f>IF(B8873&gt;0,VLOOKUP(B8873,'الموردين والمخازن'!$A$9:$L$10006,2,0)," ")</f>
        <v xml:space="preserve"> </v>
      </c>
      <c r="D8873" s="22"/>
      <c r="E8873" s="22"/>
      <c r="F8873" s="33"/>
      <c r="G8873" s="69" t="str">
        <f t="shared" si="138"/>
        <v/>
      </c>
    </row>
    <row r="8874" spans="1:7" ht="19.5" thickTop="1" thickBot="1">
      <c r="A8874" s="22"/>
      <c r="B8874" s="22"/>
      <c r="C8874" s="22" t="str">
        <f>IF(B8874&gt;0,VLOOKUP(B8874,'الموردين والمخازن'!$A$9:$L$10006,2,0)," ")</f>
        <v xml:space="preserve"> </v>
      </c>
      <c r="D8874" s="22"/>
      <c r="E8874" s="22"/>
      <c r="F8874" s="33"/>
      <c r="G8874" s="69" t="str">
        <f t="shared" si="138"/>
        <v/>
      </c>
    </row>
    <row r="8875" spans="1:7" ht="19.5" thickTop="1" thickBot="1">
      <c r="A8875" s="22"/>
      <c r="B8875" s="22"/>
      <c r="C8875" s="22" t="str">
        <f>IF(B8875&gt;0,VLOOKUP(B8875,'الموردين والمخازن'!$A$9:$L$10006,2,0)," ")</f>
        <v xml:space="preserve"> </v>
      </c>
      <c r="D8875" s="22"/>
      <c r="E8875" s="22"/>
      <c r="F8875" s="33"/>
      <c r="G8875" s="69" t="str">
        <f t="shared" si="138"/>
        <v/>
      </c>
    </row>
    <row r="8876" spans="1:7" ht="19.5" thickTop="1" thickBot="1">
      <c r="A8876" s="22"/>
      <c r="B8876" s="22"/>
      <c r="C8876" s="22" t="str">
        <f>IF(B8876&gt;0,VLOOKUP(B8876,'الموردين والمخازن'!$A$9:$L$10006,2,0)," ")</f>
        <v xml:space="preserve"> </v>
      </c>
      <c r="D8876" s="22"/>
      <c r="E8876" s="22"/>
      <c r="F8876" s="33"/>
      <c r="G8876" s="69" t="str">
        <f t="shared" si="138"/>
        <v/>
      </c>
    </row>
    <row r="8877" spans="1:7" ht="19.5" thickTop="1" thickBot="1">
      <c r="A8877" s="22"/>
      <c r="B8877" s="22"/>
      <c r="C8877" s="22" t="str">
        <f>IF(B8877&gt;0,VLOOKUP(B8877,'الموردين والمخازن'!$A$9:$L$10006,2,0)," ")</f>
        <v xml:space="preserve"> </v>
      </c>
      <c r="D8877" s="22"/>
      <c r="E8877" s="22"/>
      <c r="F8877" s="33"/>
      <c r="G8877" s="69" t="str">
        <f t="shared" si="138"/>
        <v/>
      </c>
    </row>
    <row r="8878" spans="1:7" ht="19.5" thickTop="1" thickBot="1">
      <c r="A8878" s="22"/>
      <c r="B8878" s="22"/>
      <c r="C8878" s="22" t="str">
        <f>IF(B8878&gt;0,VLOOKUP(B8878,'الموردين والمخازن'!$A$9:$L$10006,2,0)," ")</f>
        <v xml:space="preserve"> </v>
      </c>
      <c r="D8878" s="22"/>
      <c r="E8878" s="22"/>
      <c r="F8878" s="33"/>
      <c r="G8878" s="69" t="str">
        <f t="shared" si="138"/>
        <v/>
      </c>
    </row>
    <row r="8879" spans="1:7" ht="19.5" thickTop="1" thickBot="1">
      <c r="A8879" s="22"/>
      <c r="B8879" s="22"/>
      <c r="C8879" s="22" t="str">
        <f>IF(B8879&gt;0,VLOOKUP(B8879,'الموردين والمخازن'!$A$9:$L$10006,2,0)," ")</f>
        <v xml:space="preserve"> </v>
      </c>
      <c r="D8879" s="22"/>
      <c r="E8879" s="22"/>
      <c r="F8879" s="33"/>
      <c r="G8879" s="69" t="str">
        <f t="shared" si="138"/>
        <v/>
      </c>
    </row>
    <row r="8880" spans="1:7" ht="19.5" thickTop="1" thickBot="1">
      <c r="A8880" s="22"/>
      <c r="B8880" s="22"/>
      <c r="C8880" s="22" t="str">
        <f>IF(B8880&gt;0,VLOOKUP(B8880,'الموردين والمخازن'!$A$9:$L$10006,2,0)," ")</f>
        <v xml:space="preserve"> </v>
      </c>
      <c r="D8880" s="22"/>
      <c r="E8880" s="22"/>
      <c r="F8880" s="33"/>
      <c r="G8880" s="69" t="str">
        <f t="shared" si="138"/>
        <v/>
      </c>
    </row>
    <row r="8881" spans="1:7" ht="19.5" thickTop="1" thickBot="1">
      <c r="A8881" s="22"/>
      <c r="B8881" s="22"/>
      <c r="C8881" s="22" t="str">
        <f>IF(B8881&gt;0,VLOOKUP(B8881,'الموردين والمخازن'!$A$9:$L$10006,2,0)," ")</f>
        <v xml:space="preserve"> </v>
      </c>
      <c r="D8881" s="22"/>
      <c r="E8881" s="22"/>
      <c r="F8881" s="33"/>
      <c r="G8881" s="69" t="str">
        <f t="shared" si="138"/>
        <v/>
      </c>
    </row>
    <row r="8882" spans="1:7" ht="19.5" thickTop="1" thickBot="1">
      <c r="A8882" s="22"/>
      <c r="B8882" s="22"/>
      <c r="C8882" s="22" t="str">
        <f>IF(B8882&gt;0,VLOOKUP(B8882,'الموردين والمخازن'!$A$9:$L$10006,2,0)," ")</f>
        <v xml:space="preserve"> </v>
      </c>
      <c r="D8882" s="22"/>
      <c r="E8882" s="22"/>
      <c r="F8882" s="33"/>
      <c r="G8882" s="69" t="str">
        <f t="shared" si="138"/>
        <v/>
      </c>
    </row>
    <row r="8883" spans="1:7" ht="19.5" thickTop="1" thickBot="1">
      <c r="A8883" s="22"/>
      <c r="B8883" s="22"/>
      <c r="C8883" s="22" t="str">
        <f>IF(B8883&gt;0,VLOOKUP(B8883,'الموردين والمخازن'!$A$9:$L$10006,2,0)," ")</f>
        <v xml:space="preserve"> </v>
      </c>
      <c r="D8883" s="22"/>
      <c r="E8883" s="22"/>
      <c r="F8883" s="33"/>
      <c r="G8883" s="69" t="str">
        <f t="shared" si="138"/>
        <v/>
      </c>
    </row>
    <row r="8884" spans="1:7" ht="19.5" thickTop="1" thickBot="1">
      <c r="A8884" s="22"/>
      <c r="B8884" s="22"/>
      <c r="C8884" s="22" t="str">
        <f>IF(B8884&gt;0,VLOOKUP(B8884,'الموردين والمخازن'!$A$9:$L$10006,2,0)," ")</f>
        <v xml:space="preserve"> </v>
      </c>
      <c r="D8884" s="22"/>
      <c r="E8884" s="22"/>
      <c r="F8884" s="33"/>
      <c r="G8884" s="69" t="str">
        <f t="shared" si="138"/>
        <v/>
      </c>
    </row>
    <row r="8885" spans="1:7" ht="19.5" thickTop="1" thickBot="1">
      <c r="A8885" s="22"/>
      <c r="B8885" s="22"/>
      <c r="C8885" s="22" t="str">
        <f>IF(B8885&gt;0,VLOOKUP(B8885,'الموردين والمخازن'!$A$9:$L$10006,2,0)," ")</f>
        <v xml:space="preserve"> </v>
      </c>
      <c r="D8885" s="22"/>
      <c r="E8885" s="22"/>
      <c r="F8885" s="33"/>
      <c r="G8885" s="69" t="str">
        <f t="shared" si="138"/>
        <v/>
      </c>
    </row>
    <row r="8886" spans="1:7" ht="19.5" thickTop="1" thickBot="1">
      <c r="A8886" s="22"/>
      <c r="B8886" s="22"/>
      <c r="C8886" s="22" t="str">
        <f>IF(B8886&gt;0,VLOOKUP(B8886,'الموردين والمخازن'!$A$9:$L$10006,2,0)," ")</f>
        <v xml:space="preserve"> </v>
      </c>
      <c r="D8886" s="22"/>
      <c r="E8886" s="22"/>
      <c r="F8886" s="33"/>
      <c r="G8886" s="69" t="str">
        <f t="shared" si="138"/>
        <v/>
      </c>
    </row>
    <row r="8887" spans="1:7" ht="19.5" thickTop="1" thickBot="1">
      <c r="A8887" s="22"/>
      <c r="B8887" s="22"/>
      <c r="C8887" s="22" t="str">
        <f>IF(B8887&gt;0,VLOOKUP(B8887,'الموردين والمخازن'!$A$9:$L$10006,2,0)," ")</f>
        <v xml:space="preserve"> </v>
      </c>
      <c r="D8887" s="22"/>
      <c r="E8887" s="22"/>
      <c r="F8887" s="33"/>
      <c r="G8887" s="69" t="str">
        <f t="shared" si="138"/>
        <v/>
      </c>
    </row>
    <row r="8888" spans="1:7" ht="19.5" thickTop="1" thickBot="1">
      <c r="A8888" s="22"/>
      <c r="B8888" s="22"/>
      <c r="C8888" s="22" t="str">
        <f>IF(B8888&gt;0,VLOOKUP(B8888,'الموردين والمخازن'!$A$9:$L$10006,2,0)," ")</f>
        <v xml:space="preserve"> </v>
      </c>
      <c r="D8888" s="22"/>
      <c r="E8888" s="22"/>
      <c r="F8888" s="33"/>
      <c r="G8888" s="69" t="str">
        <f t="shared" si="138"/>
        <v/>
      </c>
    </row>
    <row r="8889" spans="1:7" ht="19.5" thickTop="1" thickBot="1">
      <c r="A8889" s="22"/>
      <c r="B8889" s="22"/>
      <c r="C8889" s="22" t="str">
        <f>IF(B8889&gt;0,VLOOKUP(B8889,'الموردين والمخازن'!$A$9:$L$10006,2,0)," ")</f>
        <v xml:space="preserve"> </v>
      </c>
      <c r="D8889" s="22"/>
      <c r="E8889" s="22"/>
      <c r="F8889" s="33"/>
      <c r="G8889" s="69" t="str">
        <f t="shared" si="138"/>
        <v/>
      </c>
    </row>
    <row r="8890" spans="1:7" ht="19.5" thickTop="1" thickBot="1">
      <c r="A8890" s="22"/>
      <c r="B8890" s="22"/>
      <c r="C8890" s="22" t="str">
        <f>IF(B8890&gt;0,VLOOKUP(B8890,'الموردين والمخازن'!$A$9:$L$10006,2,0)," ")</f>
        <v xml:space="preserve"> </v>
      </c>
      <c r="D8890" s="22"/>
      <c r="E8890" s="22"/>
      <c r="F8890" s="33"/>
      <c r="G8890" s="69" t="str">
        <f t="shared" si="138"/>
        <v/>
      </c>
    </row>
    <row r="8891" spans="1:7" ht="19.5" thickTop="1" thickBot="1">
      <c r="A8891" s="22"/>
      <c r="B8891" s="22"/>
      <c r="C8891" s="22" t="str">
        <f>IF(B8891&gt;0,VLOOKUP(B8891,'الموردين والمخازن'!$A$9:$L$10006,2,0)," ")</f>
        <v xml:space="preserve"> </v>
      </c>
      <c r="D8891" s="22"/>
      <c r="E8891" s="22"/>
      <c r="F8891" s="33"/>
      <c r="G8891" s="69" t="str">
        <f t="shared" si="138"/>
        <v/>
      </c>
    </row>
    <row r="8892" spans="1:7" ht="19.5" thickTop="1" thickBot="1">
      <c r="A8892" s="22"/>
      <c r="B8892" s="22"/>
      <c r="C8892" s="22" t="str">
        <f>IF(B8892&gt;0,VLOOKUP(B8892,'الموردين والمخازن'!$A$9:$L$10006,2,0)," ")</f>
        <v xml:space="preserve"> </v>
      </c>
      <c r="D8892" s="22"/>
      <c r="E8892" s="22"/>
      <c r="F8892" s="33"/>
      <c r="G8892" s="69" t="str">
        <f t="shared" si="138"/>
        <v/>
      </c>
    </row>
    <row r="8893" spans="1:7" ht="19.5" thickTop="1" thickBot="1">
      <c r="A8893" s="22"/>
      <c r="B8893" s="22"/>
      <c r="C8893" s="22" t="str">
        <f>IF(B8893&gt;0,VLOOKUP(B8893,'الموردين والمخازن'!$A$9:$L$10006,2,0)," ")</f>
        <v xml:space="preserve"> </v>
      </c>
      <c r="D8893" s="22"/>
      <c r="E8893" s="22"/>
      <c r="F8893" s="33"/>
      <c r="G8893" s="69" t="str">
        <f t="shared" si="138"/>
        <v/>
      </c>
    </row>
    <row r="8894" spans="1:7" ht="19.5" thickTop="1" thickBot="1">
      <c r="A8894" s="22"/>
      <c r="B8894" s="22"/>
      <c r="C8894" s="22" t="str">
        <f>IF(B8894&gt;0,VLOOKUP(B8894,'الموردين والمخازن'!$A$9:$L$10006,2,0)," ")</f>
        <v xml:space="preserve"> </v>
      </c>
      <c r="D8894" s="22"/>
      <c r="E8894" s="22"/>
      <c r="F8894" s="33"/>
      <c r="G8894" s="69" t="str">
        <f t="shared" si="138"/>
        <v/>
      </c>
    </row>
    <row r="8895" spans="1:7" ht="19.5" thickTop="1" thickBot="1">
      <c r="A8895" s="22"/>
      <c r="B8895" s="22"/>
      <c r="C8895" s="22" t="str">
        <f>IF(B8895&gt;0,VLOOKUP(B8895,'الموردين والمخازن'!$A$9:$L$10006,2,0)," ")</f>
        <v xml:space="preserve"> </v>
      </c>
      <c r="D8895" s="22"/>
      <c r="E8895" s="22"/>
      <c r="F8895" s="33"/>
      <c r="G8895" s="69" t="str">
        <f t="shared" si="138"/>
        <v/>
      </c>
    </row>
    <row r="8896" spans="1:7" ht="19.5" thickTop="1" thickBot="1">
      <c r="A8896" s="22"/>
      <c r="B8896" s="22"/>
      <c r="C8896" s="22" t="str">
        <f>IF(B8896&gt;0,VLOOKUP(B8896,'الموردين والمخازن'!$A$9:$L$10006,2,0)," ")</f>
        <v xml:space="preserve"> </v>
      </c>
      <c r="D8896" s="22"/>
      <c r="E8896" s="22"/>
      <c r="F8896" s="33"/>
      <c r="G8896" s="69" t="str">
        <f t="shared" si="138"/>
        <v/>
      </c>
    </row>
    <row r="8897" spans="1:7" ht="19.5" thickTop="1" thickBot="1">
      <c r="A8897" s="22"/>
      <c r="B8897" s="22"/>
      <c r="C8897" s="22" t="str">
        <f>IF(B8897&gt;0,VLOOKUP(B8897,'الموردين والمخازن'!$A$9:$L$10006,2,0)," ")</f>
        <v xml:space="preserve"> </v>
      </c>
      <c r="D8897" s="22"/>
      <c r="E8897" s="22"/>
      <c r="F8897" s="33"/>
      <c r="G8897" s="69" t="str">
        <f t="shared" si="138"/>
        <v/>
      </c>
    </row>
    <row r="8898" spans="1:7" ht="19.5" thickTop="1" thickBot="1">
      <c r="A8898" s="22"/>
      <c r="B8898" s="22"/>
      <c r="C8898" s="22" t="str">
        <f>IF(B8898&gt;0,VLOOKUP(B8898,'الموردين والمخازن'!$A$9:$L$10006,2,0)," ")</f>
        <v xml:space="preserve"> </v>
      </c>
      <c r="D8898" s="22"/>
      <c r="E8898" s="22"/>
      <c r="F8898" s="33"/>
      <c r="G8898" s="69" t="str">
        <f t="shared" si="138"/>
        <v/>
      </c>
    </row>
    <row r="8899" spans="1:7" ht="19.5" thickTop="1" thickBot="1">
      <c r="A8899" s="22"/>
      <c r="B8899" s="22"/>
      <c r="C8899" s="22" t="str">
        <f>IF(B8899&gt;0,VLOOKUP(B8899,'الموردين والمخازن'!$A$9:$L$10006,2,0)," ")</f>
        <v xml:space="preserve"> </v>
      </c>
      <c r="D8899" s="22"/>
      <c r="E8899" s="22"/>
      <c r="F8899" s="33"/>
      <c r="G8899" s="69" t="str">
        <f t="shared" si="138"/>
        <v/>
      </c>
    </row>
    <row r="8900" spans="1:7" ht="19.5" thickTop="1" thickBot="1">
      <c r="A8900" s="22"/>
      <c r="B8900" s="22"/>
      <c r="C8900" s="22" t="str">
        <f>IF(B8900&gt;0,VLOOKUP(B8900,'الموردين والمخازن'!$A$9:$L$10006,2,0)," ")</f>
        <v xml:space="preserve"> </v>
      </c>
      <c r="D8900" s="22"/>
      <c r="E8900" s="22"/>
      <c r="F8900" s="33"/>
      <c r="G8900" s="69" t="str">
        <f t="shared" si="138"/>
        <v/>
      </c>
    </row>
    <row r="8901" spans="1:7" ht="19.5" thickTop="1" thickBot="1">
      <c r="A8901" s="22"/>
      <c r="B8901" s="22"/>
      <c r="C8901" s="22" t="str">
        <f>IF(B8901&gt;0,VLOOKUP(B8901,'الموردين والمخازن'!$A$9:$L$10006,2,0)," ")</f>
        <v xml:space="preserve"> </v>
      </c>
      <c r="D8901" s="22"/>
      <c r="E8901" s="22"/>
      <c r="F8901" s="33"/>
      <c r="G8901" s="69" t="str">
        <f t="shared" si="138"/>
        <v/>
      </c>
    </row>
    <row r="8902" spans="1:7" ht="19.5" thickTop="1" thickBot="1">
      <c r="A8902" s="22"/>
      <c r="B8902" s="22"/>
      <c r="C8902" s="22" t="str">
        <f>IF(B8902&gt;0,VLOOKUP(B8902,'الموردين والمخازن'!$A$9:$L$10006,2,0)," ")</f>
        <v xml:space="preserve"> </v>
      </c>
      <c r="D8902" s="22"/>
      <c r="E8902" s="22"/>
      <c r="F8902" s="33"/>
      <c r="G8902" s="69" t="str">
        <f t="shared" si="138"/>
        <v/>
      </c>
    </row>
    <row r="8903" spans="1:7" ht="19.5" thickTop="1" thickBot="1">
      <c r="A8903" s="22"/>
      <c r="B8903" s="22"/>
      <c r="C8903" s="22" t="str">
        <f>IF(B8903&gt;0,VLOOKUP(B8903,'الموردين والمخازن'!$A$9:$L$10006,2,0)," ")</f>
        <v xml:space="preserve"> </v>
      </c>
      <c r="D8903" s="22"/>
      <c r="E8903" s="22"/>
      <c r="F8903" s="33"/>
      <c r="G8903" s="69" t="str">
        <f t="shared" si="138"/>
        <v/>
      </c>
    </row>
    <row r="8904" spans="1:7" ht="19.5" thickTop="1" thickBot="1">
      <c r="A8904" s="22"/>
      <c r="B8904" s="22"/>
      <c r="C8904" s="22" t="str">
        <f>IF(B8904&gt;0,VLOOKUP(B8904,'الموردين والمخازن'!$A$9:$L$10006,2,0)," ")</f>
        <v xml:space="preserve"> </v>
      </c>
      <c r="D8904" s="22"/>
      <c r="E8904" s="22"/>
      <c r="F8904" s="33"/>
      <c r="G8904" s="69" t="str">
        <f t="shared" si="138"/>
        <v/>
      </c>
    </row>
    <row r="8905" spans="1:7" ht="19.5" thickTop="1" thickBot="1">
      <c r="A8905" s="22"/>
      <c r="B8905" s="22"/>
      <c r="C8905" s="22" t="str">
        <f>IF(B8905&gt;0,VLOOKUP(B8905,'الموردين والمخازن'!$A$9:$L$10006,2,0)," ")</f>
        <v xml:space="preserve"> </v>
      </c>
      <c r="D8905" s="22"/>
      <c r="E8905" s="22"/>
      <c r="F8905" s="33"/>
      <c r="G8905" s="69" t="str">
        <f t="shared" ref="G8905:G8968" si="139">B8905&amp;A8905</f>
        <v/>
      </c>
    </row>
    <row r="8906" spans="1:7" ht="19.5" thickTop="1" thickBot="1">
      <c r="A8906" s="22"/>
      <c r="B8906" s="22"/>
      <c r="C8906" s="22" t="str">
        <f>IF(B8906&gt;0,VLOOKUP(B8906,'الموردين والمخازن'!$A$9:$L$10006,2,0)," ")</f>
        <v xml:space="preserve"> </v>
      </c>
      <c r="D8906" s="22"/>
      <c r="E8906" s="22"/>
      <c r="F8906" s="33"/>
      <c r="G8906" s="69" t="str">
        <f t="shared" si="139"/>
        <v/>
      </c>
    </row>
    <row r="8907" spans="1:7" ht="19.5" thickTop="1" thickBot="1">
      <c r="A8907" s="22"/>
      <c r="B8907" s="22"/>
      <c r="C8907" s="22" t="str">
        <f>IF(B8907&gt;0,VLOOKUP(B8907,'الموردين والمخازن'!$A$9:$L$10006,2,0)," ")</f>
        <v xml:space="preserve"> </v>
      </c>
      <c r="D8907" s="22"/>
      <c r="E8907" s="22"/>
      <c r="F8907" s="33"/>
      <c r="G8907" s="69" t="str">
        <f t="shared" si="139"/>
        <v/>
      </c>
    </row>
    <row r="8908" spans="1:7" ht="19.5" thickTop="1" thickBot="1">
      <c r="A8908" s="22"/>
      <c r="B8908" s="22"/>
      <c r="C8908" s="22" t="str">
        <f>IF(B8908&gt;0,VLOOKUP(B8908,'الموردين والمخازن'!$A$9:$L$10006,2,0)," ")</f>
        <v xml:space="preserve"> </v>
      </c>
      <c r="D8908" s="22"/>
      <c r="E8908" s="22"/>
      <c r="F8908" s="33"/>
      <c r="G8908" s="69" t="str">
        <f t="shared" si="139"/>
        <v/>
      </c>
    </row>
    <row r="8909" spans="1:7" ht="19.5" thickTop="1" thickBot="1">
      <c r="A8909" s="22"/>
      <c r="B8909" s="22"/>
      <c r="C8909" s="22" t="str">
        <f>IF(B8909&gt;0,VLOOKUP(B8909,'الموردين والمخازن'!$A$9:$L$10006,2,0)," ")</f>
        <v xml:space="preserve"> </v>
      </c>
      <c r="D8909" s="22"/>
      <c r="E8909" s="22"/>
      <c r="F8909" s="33"/>
      <c r="G8909" s="69" t="str">
        <f t="shared" si="139"/>
        <v/>
      </c>
    </row>
    <row r="8910" spans="1:7" ht="19.5" thickTop="1" thickBot="1">
      <c r="A8910" s="22"/>
      <c r="B8910" s="22"/>
      <c r="C8910" s="22" t="str">
        <f>IF(B8910&gt;0,VLOOKUP(B8910,'الموردين والمخازن'!$A$9:$L$10006,2,0)," ")</f>
        <v xml:space="preserve"> </v>
      </c>
      <c r="D8910" s="22"/>
      <c r="E8910" s="22"/>
      <c r="F8910" s="33"/>
      <c r="G8910" s="69" t="str">
        <f t="shared" si="139"/>
        <v/>
      </c>
    </row>
    <row r="8911" spans="1:7" ht="19.5" thickTop="1" thickBot="1">
      <c r="A8911" s="22"/>
      <c r="B8911" s="22"/>
      <c r="C8911" s="22" t="str">
        <f>IF(B8911&gt;0,VLOOKUP(B8911,'الموردين والمخازن'!$A$9:$L$10006,2,0)," ")</f>
        <v xml:space="preserve"> </v>
      </c>
      <c r="D8911" s="22"/>
      <c r="E8911" s="22"/>
      <c r="F8911" s="33"/>
      <c r="G8911" s="69" t="str">
        <f t="shared" si="139"/>
        <v/>
      </c>
    </row>
    <row r="8912" spans="1:7" ht="19.5" thickTop="1" thickBot="1">
      <c r="A8912" s="22"/>
      <c r="B8912" s="22"/>
      <c r="C8912" s="22" t="str">
        <f>IF(B8912&gt;0,VLOOKUP(B8912,'الموردين والمخازن'!$A$9:$L$10006,2,0)," ")</f>
        <v xml:space="preserve"> </v>
      </c>
      <c r="D8912" s="22"/>
      <c r="E8912" s="22"/>
      <c r="F8912" s="33"/>
      <c r="G8912" s="69" t="str">
        <f t="shared" si="139"/>
        <v/>
      </c>
    </row>
    <row r="8913" spans="1:7" ht="19.5" thickTop="1" thickBot="1">
      <c r="A8913" s="22"/>
      <c r="B8913" s="22"/>
      <c r="C8913" s="22" t="str">
        <f>IF(B8913&gt;0,VLOOKUP(B8913,'الموردين والمخازن'!$A$9:$L$10006,2,0)," ")</f>
        <v xml:space="preserve"> </v>
      </c>
      <c r="D8913" s="22"/>
      <c r="E8913" s="22"/>
      <c r="F8913" s="33"/>
      <c r="G8913" s="69" t="str">
        <f t="shared" si="139"/>
        <v/>
      </c>
    </row>
    <row r="8914" spans="1:7" ht="19.5" thickTop="1" thickBot="1">
      <c r="A8914" s="22"/>
      <c r="B8914" s="22"/>
      <c r="C8914" s="22" t="str">
        <f>IF(B8914&gt;0,VLOOKUP(B8914,'الموردين والمخازن'!$A$9:$L$10006,2,0)," ")</f>
        <v xml:space="preserve"> </v>
      </c>
      <c r="D8914" s="22"/>
      <c r="E8914" s="22"/>
      <c r="F8914" s="33"/>
      <c r="G8914" s="69" t="str">
        <f t="shared" si="139"/>
        <v/>
      </c>
    </row>
    <row r="8915" spans="1:7" ht="19.5" thickTop="1" thickBot="1">
      <c r="A8915" s="22"/>
      <c r="B8915" s="22"/>
      <c r="C8915" s="22" t="str">
        <f>IF(B8915&gt;0,VLOOKUP(B8915,'الموردين والمخازن'!$A$9:$L$10006,2,0)," ")</f>
        <v xml:space="preserve"> </v>
      </c>
      <c r="D8915" s="22"/>
      <c r="E8915" s="22"/>
      <c r="F8915" s="33"/>
      <c r="G8915" s="69" t="str">
        <f t="shared" si="139"/>
        <v/>
      </c>
    </row>
    <row r="8916" spans="1:7" ht="19.5" thickTop="1" thickBot="1">
      <c r="A8916" s="22"/>
      <c r="B8916" s="22"/>
      <c r="C8916" s="22" t="str">
        <f>IF(B8916&gt;0,VLOOKUP(B8916,'الموردين والمخازن'!$A$9:$L$10006,2,0)," ")</f>
        <v xml:space="preserve"> </v>
      </c>
      <c r="D8916" s="22"/>
      <c r="E8916" s="22"/>
      <c r="F8916" s="33"/>
      <c r="G8916" s="69" t="str">
        <f t="shared" si="139"/>
        <v/>
      </c>
    </row>
    <row r="8917" spans="1:7" ht="19.5" thickTop="1" thickBot="1">
      <c r="A8917" s="22"/>
      <c r="B8917" s="22"/>
      <c r="C8917" s="22" t="str">
        <f>IF(B8917&gt;0,VLOOKUP(B8917,'الموردين والمخازن'!$A$9:$L$10006,2,0)," ")</f>
        <v xml:space="preserve"> </v>
      </c>
      <c r="D8917" s="22"/>
      <c r="E8917" s="22"/>
      <c r="F8917" s="33"/>
      <c r="G8917" s="69" t="str">
        <f t="shared" si="139"/>
        <v/>
      </c>
    </row>
    <row r="8918" spans="1:7" ht="19.5" thickTop="1" thickBot="1">
      <c r="A8918" s="22"/>
      <c r="B8918" s="22"/>
      <c r="C8918" s="22" t="str">
        <f>IF(B8918&gt;0,VLOOKUP(B8918,'الموردين والمخازن'!$A$9:$L$10006,2,0)," ")</f>
        <v xml:space="preserve"> </v>
      </c>
      <c r="D8918" s="22"/>
      <c r="E8918" s="22"/>
      <c r="F8918" s="33"/>
      <c r="G8918" s="69" t="str">
        <f t="shared" si="139"/>
        <v/>
      </c>
    </row>
    <row r="8919" spans="1:7" ht="19.5" thickTop="1" thickBot="1">
      <c r="A8919" s="22"/>
      <c r="B8919" s="22"/>
      <c r="C8919" s="22" t="str">
        <f>IF(B8919&gt;0,VLOOKUP(B8919,'الموردين والمخازن'!$A$9:$L$10006,2,0)," ")</f>
        <v xml:space="preserve"> </v>
      </c>
      <c r="D8919" s="22"/>
      <c r="E8919" s="22"/>
      <c r="F8919" s="33"/>
      <c r="G8919" s="69" t="str">
        <f t="shared" si="139"/>
        <v/>
      </c>
    </row>
    <row r="8920" spans="1:7" ht="19.5" thickTop="1" thickBot="1">
      <c r="A8920" s="22"/>
      <c r="B8920" s="22"/>
      <c r="C8920" s="22" t="str">
        <f>IF(B8920&gt;0,VLOOKUP(B8920,'الموردين والمخازن'!$A$9:$L$10006,2,0)," ")</f>
        <v xml:space="preserve"> </v>
      </c>
      <c r="D8920" s="22"/>
      <c r="E8920" s="22"/>
      <c r="F8920" s="33"/>
      <c r="G8920" s="69" t="str">
        <f t="shared" si="139"/>
        <v/>
      </c>
    </row>
    <row r="8921" spans="1:7" ht="19.5" thickTop="1" thickBot="1">
      <c r="A8921" s="22"/>
      <c r="B8921" s="22"/>
      <c r="C8921" s="22" t="str">
        <f>IF(B8921&gt;0,VLOOKUP(B8921,'الموردين والمخازن'!$A$9:$L$10006,2,0)," ")</f>
        <v xml:space="preserve"> </v>
      </c>
      <c r="D8921" s="22"/>
      <c r="E8921" s="22"/>
      <c r="F8921" s="33"/>
      <c r="G8921" s="69" t="str">
        <f t="shared" si="139"/>
        <v/>
      </c>
    </row>
    <row r="8922" spans="1:7" ht="19.5" thickTop="1" thickBot="1">
      <c r="A8922" s="22"/>
      <c r="B8922" s="22"/>
      <c r="C8922" s="22" t="str">
        <f>IF(B8922&gt;0,VLOOKUP(B8922,'الموردين والمخازن'!$A$9:$L$10006,2,0)," ")</f>
        <v xml:space="preserve"> </v>
      </c>
      <c r="D8922" s="22"/>
      <c r="E8922" s="22"/>
      <c r="F8922" s="33"/>
      <c r="G8922" s="69" t="str">
        <f t="shared" si="139"/>
        <v/>
      </c>
    </row>
    <row r="8923" spans="1:7" ht="19.5" thickTop="1" thickBot="1">
      <c r="A8923" s="22"/>
      <c r="B8923" s="22"/>
      <c r="C8923" s="22" t="str">
        <f>IF(B8923&gt;0,VLOOKUP(B8923,'الموردين والمخازن'!$A$9:$L$10006,2,0)," ")</f>
        <v xml:space="preserve"> </v>
      </c>
      <c r="D8923" s="22"/>
      <c r="E8923" s="22"/>
      <c r="F8923" s="33"/>
      <c r="G8923" s="69" t="str">
        <f t="shared" si="139"/>
        <v/>
      </c>
    </row>
    <row r="8924" spans="1:7" ht="19.5" thickTop="1" thickBot="1">
      <c r="A8924" s="22"/>
      <c r="B8924" s="22"/>
      <c r="C8924" s="22" t="str">
        <f>IF(B8924&gt;0,VLOOKUP(B8924,'الموردين والمخازن'!$A$9:$L$10006,2,0)," ")</f>
        <v xml:space="preserve"> </v>
      </c>
      <c r="D8924" s="22"/>
      <c r="E8924" s="22"/>
      <c r="F8924" s="33"/>
      <c r="G8924" s="69" t="str">
        <f t="shared" si="139"/>
        <v/>
      </c>
    </row>
    <row r="8925" spans="1:7" ht="19.5" thickTop="1" thickBot="1">
      <c r="A8925" s="22"/>
      <c r="B8925" s="22"/>
      <c r="C8925" s="22" t="str">
        <f>IF(B8925&gt;0,VLOOKUP(B8925,'الموردين والمخازن'!$A$9:$L$10006,2,0)," ")</f>
        <v xml:space="preserve"> </v>
      </c>
      <c r="D8925" s="22"/>
      <c r="E8925" s="22"/>
      <c r="F8925" s="33"/>
      <c r="G8925" s="69" t="str">
        <f t="shared" si="139"/>
        <v/>
      </c>
    </row>
    <row r="8926" spans="1:7" ht="19.5" thickTop="1" thickBot="1">
      <c r="A8926" s="22"/>
      <c r="B8926" s="22"/>
      <c r="C8926" s="22" t="str">
        <f>IF(B8926&gt;0,VLOOKUP(B8926,'الموردين والمخازن'!$A$9:$L$10006,2,0)," ")</f>
        <v xml:space="preserve"> </v>
      </c>
      <c r="D8926" s="22"/>
      <c r="E8926" s="22"/>
      <c r="F8926" s="33"/>
      <c r="G8926" s="69" t="str">
        <f t="shared" si="139"/>
        <v/>
      </c>
    </row>
    <row r="8927" spans="1:7" ht="19.5" thickTop="1" thickBot="1">
      <c r="A8927" s="22"/>
      <c r="B8927" s="22"/>
      <c r="C8927" s="22" t="str">
        <f>IF(B8927&gt;0,VLOOKUP(B8927,'الموردين والمخازن'!$A$9:$L$10006,2,0)," ")</f>
        <v xml:space="preserve"> </v>
      </c>
      <c r="D8927" s="22"/>
      <c r="E8927" s="22"/>
      <c r="F8927" s="33"/>
      <c r="G8927" s="69" t="str">
        <f t="shared" si="139"/>
        <v/>
      </c>
    </row>
    <row r="8928" spans="1:7" ht="19.5" thickTop="1" thickBot="1">
      <c r="A8928" s="22"/>
      <c r="B8928" s="22"/>
      <c r="C8928" s="22" t="str">
        <f>IF(B8928&gt;0,VLOOKUP(B8928,'الموردين والمخازن'!$A$9:$L$10006,2,0)," ")</f>
        <v xml:space="preserve"> </v>
      </c>
      <c r="D8928" s="22"/>
      <c r="E8928" s="22"/>
      <c r="F8928" s="33"/>
      <c r="G8928" s="69" t="str">
        <f t="shared" si="139"/>
        <v/>
      </c>
    </row>
    <row r="8929" spans="1:7" ht="19.5" thickTop="1" thickBot="1">
      <c r="A8929" s="22"/>
      <c r="B8929" s="22"/>
      <c r="C8929" s="22" t="str">
        <f>IF(B8929&gt;0,VLOOKUP(B8929,'الموردين والمخازن'!$A$9:$L$10006,2,0)," ")</f>
        <v xml:space="preserve"> </v>
      </c>
      <c r="D8929" s="22"/>
      <c r="E8929" s="22"/>
      <c r="F8929" s="33"/>
      <c r="G8929" s="69" t="str">
        <f t="shared" si="139"/>
        <v/>
      </c>
    </row>
    <row r="8930" spans="1:7" ht="19.5" thickTop="1" thickBot="1">
      <c r="A8930" s="22"/>
      <c r="B8930" s="22"/>
      <c r="C8930" s="22" t="str">
        <f>IF(B8930&gt;0,VLOOKUP(B8930,'الموردين والمخازن'!$A$9:$L$10006,2,0)," ")</f>
        <v xml:space="preserve"> </v>
      </c>
      <c r="D8930" s="22"/>
      <c r="E8930" s="22"/>
      <c r="F8930" s="33"/>
      <c r="G8930" s="69" t="str">
        <f t="shared" si="139"/>
        <v/>
      </c>
    </row>
    <row r="8931" spans="1:7" ht="19.5" thickTop="1" thickBot="1">
      <c r="A8931" s="22"/>
      <c r="B8931" s="22"/>
      <c r="C8931" s="22" t="str">
        <f>IF(B8931&gt;0,VLOOKUP(B8931,'الموردين والمخازن'!$A$9:$L$10006,2,0)," ")</f>
        <v xml:space="preserve"> </v>
      </c>
      <c r="D8931" s="22"/>
      <c r="E8931" s="22"/>
      <c r="F8931" s="33"/>
      <c r="G8931" s="69" t="str">
        <f t="shared" si="139"/>
        <v/>
      </c>
    </row>
    <row r="8932" spans="1:7" ht="19.5" thickTop="1" thickBot="1">
      <c r="A8932" s="22"/>
      <c r="B8932" s="22"/>
      <c r="C8932" s="22" t="str">
        <f>IF(B8932&gt;0,VLOOKUP(B8932,'الموردين والمخازن'!$A$9:$L$10006,2,0)," ")</f>
        <v xml:space="preserve"> </v>
      </c>
      <c r="D8932" s="22"/>
      <c r="E8932" s="22"/>
      <c r="F8932" s="33"/>
      <c r="G8932" s="69" t="str">
        <f t="shared" si="139"/>
        <v/>
      </c>
    </row>
    <row r="8933" spans="1:7" ht="19.5" thickTop="1" thickBot="1">
      <c r="A8933" s="22"/>
      <c r="B8933" s="22"/>
      <c r="C8933" s="22" t="str">
        <f>IF(B8933&gt;0,VLOOKUP(B8933,'الموردين والمخازن'!$A$9:$L$10006,2,0)," ")</f>
        <v xml:space="preserve"> </v>
      </c>
      <c r="D8933" s="22"/>
      <c r="E8933" s="22"/>
      <c r="F8933" s="33"/>
      <c r="G8933" s="69" t="str">
        <f t="shared" si="139"/>
        <v/>
      </c>
    </row>
    <row r="8934" spans="1:7" ht="19.5" thickTop="1" thickBot="1">
      <c r="A8934" s="22"/>
      <c r="B8934" s="22"/>
      <c r="C8934" s="22" t="str">
        <f>IF(B8934&gt;0,VLOOKUP(B8934,'الموردين والمخازن'!$A$9:$L$10006,2,0)," ")</f>
        <v xml:space="preserve"> </v>
      </c>
      <c r="D8934" s="22"/>
      <c r="E8934" s="22"/>
      <c r="F8934" s="33"/>
      <c r="G8934" s="69" t="str">
        <f t="shared" si="139"/>
        <v/>
      </c>
    </row>
    <row r="8935" spans="1:7" ht="19.5" thickTop="1" thickBot="1">
      <c r="A8935" s="22"/>
      <c r="B8935" s="22"/>
      <c r="C8935" s="22" t="str">
        <f>IF(B8935&gt;0,VLOOKUP(B8935,'الموردين والمخازن'!$A$9:$L$10006,2,0)," ")</f>
        <v xml:space="preserve"> </v>
      </c>
      <c r="D8935" s="22"/>
      <c r="E8935" s="22"/>
      <c r="F8935" s="33"/>
      <c r="G8935" s="69" t="str">
        <f t="shared" si="139"/>
        <v/>
      </c>
    </row>
    <row r="8936" spans="1:7" ht="19.5" thickTop="1" thickBot="1">
      <c r="A8936" s="22"/>
      <c r="B8936" s="22"/>
      <c r="C8936" s="22" t="str">
        <f>IF(B8936&gt;0,VLOOKUP(B8936,'الموردين والمخازن'!$A$9:$L$10006,2,0)," ")</f>
        <v xml:space="preserve"> </v>
      </c>
      <c r="D8936" s="22"/>
      <c r="E8936" s="22"/>
      <c r="F8936" s="33"/>
      <c r="G8936" s="69" t="str">
        <f t="shared" si="139"/>
        <v/>
      </c>
    </row>
    <row r="8937" spans="1:7" ht="19.5" thickTop="1" thickBot="1">
      <c r="A8937" s="22"/>
      <c r="B8937" s="22"/>
      <c r="C8937" s="22" t="str">
        <f>IF(B8937&gt;0,VLOOKUP(B8937,'الموردين والمخازن'!$A$9:$L$10006,2,0)," ")</f>
        <v xml:space="preserve"> </v>
      </c>
      <c r="D8937" s="22"/>
      <c r="E8937" s="22"/>
      <c r="F8937" s="33"/>
      <c r="G8937" s="69" t="str">
        <f t="shared" si="139"/>
        <v/>
      </c>
    </row>
    <row r="8938" spans="1:7" ht="19.5" thickTop="1" thickBot="1">
      <c r="A8938" s="22"/>
      <c r="B8938" s="22"/>
      <c r="C8938" s="22" t="str">
        <f>IF(B8938&gt;0,VLOOKUP(B8938,'الموردين والمخازن'!$A$9:$L$10006,2,0)," ")</f>
        <v xml:space="preserve"> </v>
      </c>
      <c r="D8938" s="22"/>
      <c r="E8938" s="22"/>
      <c r="F8938" s="33"/>
      <c r="G8938" s="69" t="str">
        <f t="shared" si="139"/>
        <v/>
      </c>
    </row>
    <row r="8939" spans="1:7" ht="19.5" thickTop="1" thickBot="1">
      <c r="A8939" s="22"/>
      <c r="B8939" s="22"/>
      <c r="C8939" s="22" t="str">
        <f>IF(B8939&gt;0,VLOOKUP(B8939,'الموردين والمخازن'!$A$9:$L$10006,2,0)," ")</f>
        <v xml:space="preserve"> </v>
      </c>
      <c r="D8939" s="22"/>
      <c r="E8939" s="22"/>
      <c r="F8939" s="33"/>
      <c r="G8939" s="69" t="str">
        <f t="shared" si="139"/>
        <v/>
      </c>
    </row>
    <row r="8940" spans="1:7" ht="19.5" thickTop="1" thickBot="1">
      <c r="A8940" s="22"/>
      <c r="B8940" s="22"/>
      <c r="C8940" s="22" t="str">
        <f>IF(B8940&gt;0,VLOOKUP(B8940,'الموردين والمخازن'!$A$9:$L$10006,2,0)," ")</f>
        <v xml:space="preserve"> </v>
      </c>
      <c r="D8940" s="22"/>
      <c r="E8940" s="22"/>
      <c r="F8940" s="33"/>
      <c r="G8940" s="69" t="str">
        <f t="shared" si="139"/>
        <v/>
      </c>
    </row>
    <row r="8941" spans="1:7" ht="19.5" thickTop="1" thickBot="1">
      <c r="A8941" s="22"/>
      <c r="B8941" s="22"/>
      <c r="C8941" s="22" t="str">
        <f>IF(B8941&gt;0,VLOOKUP(B8941,'الموردين والمخازن'!$A$9:$L$10006,2,0)," ")</f>
        <v xml:space="preserve"> </v>
      </c>
      <c r="D8941" s="22"/>
      <c r="E8941" s="22"/>
      <c r="F8941" s="33"/>
      <c r="G8941" s="69" t="str">
        <f t="shared" si="139"/>
        <v/>
      </c>
    </row>
    <row r="8942" spans="1:7" ht="19.5" thickTop="1" thickBot="1">
      <c r="A8942" s="22"/>
      <c r="B8942" s="22"/>
      <c r="C8942" s="22" t="str">
        <f>IF(B8942&gt;0,VLOOKUP(B8942,'الموردين والمخازن'!$A$9:$L$10006,2,0)," ")</f>
        <v xml:space="preserve"> </v>
      </c>
      <c r="D8942" s="22"/>
      <c r="E8942" s="22"/>
      <c r="F8942" s="33"/>
      <c r="G8942" s="69" t="str">
        <f t="shared" si="139"/>
        <v/>
      </c>
    </row>
    <row r="8943" spans="1:7" ht="19.5" thickTop="1" thickBot="1">
      <c r="A8943" s="22"/>
      <c r="B8943" s="22"/>
      <c r="C8943" s="22" t="str">
        <f>IF(B8943&gt;0,VLOOKUP(B8943,'الموردين والمخازن'!$A$9:$L$10006,2,0)," ")</f>
        <v xml:space="preserve"> </v>
      </c>
      <c r="D8943" s="22"/>
      <c r="E8943" s="22"/>
      <c r="F8943" s="33"/>
      <c r="G8943" s="69" t="str">
        <f t="shared" si="139"/>
        <v/>
      </c>
    </row>
    <row r="8944" spans="1:7" ht="19.5" thickTop="1" thickBot="1">
      <c r="A8944" s="22"/>
      <c r="B8944" s="22"/>
      <c r="C8944" s="22" t="str">
        <f>IF(B8944&gt;0,VLOOKUP(B8944,'الموردين والمخازن'!$A$9:$L$10006,2,0)," ")</f>
        <v xml:space="preserve"> </v>
      </c>
      <c r="D8944" s="22"/>
      <c r="E8944" s="22"/>
      <c r="F8944" s="33"/>
      <c r="G8944" s="69" t="str">
        <f t="shared" si="139"/>
        <v/>
      </c>
    </row>
    <row r="8945" spans="1:7" ht="19.5" thickTop="1" thickBot="1">
      <c r="A8945" s="22"/>
      <c r="B8945" s="22"/>
      <c r="C8945" s="22" t="str">
        <f>IF(B8945&gt;0,VLOOKUP(B8945,'الموردين والمخازن'!$A$9:$L$10006,2,0)," ")</f>
        <v xml:space="preserve"> </v>
      </c>
      <c r="D8945" s="22"/>
      <c r="E8945" s="22"/>
      <c r="F8945" s="33"/>
      <c r="G8945" s="69" t="str">
        <f t="shared" si="139"/>
        <v/>
      </c>
    </row>
    <row r="8946" spans="1:7" ht="19.5" thickTop="1" thickBot="1">
      <c r="A8946" s="22"/>
      <c r="B8946" s="22"/>
      <c r="C8946" s="22" t="str">
        <f>IF(B8946&gt;0,VLOOKUP(B8946,'الموردين والمخازن'!$A$9:$L$10006,2,0)," ")</f>
        <v xml:space="preserve"> </v>
      </c>
      <c r="D8946" s="22"/>
      <c r="E8946" s="22"/>
      <c r="F8946" s="33"/>
      <c r="G8946" s="69" t="str">
        <f t="shared" si="139"/>
        <v/>
      </c>
    </row>
    <row r="8947" spans="1:7" ht="19.5" thickTop="1" thickBot="1">
      <c r="A8947" s="22"/>
      <c r="B8947" s="22"/>
      <c r="C8947" s="22" t="str">
        <f>IF(B8947&gt;0,VLOOKUP(B8947,'الموردين والمخازن'!$A$9:$L$10006,2,0)," ")</f>
        <v xml:space="preserve"> </v>
      </c>
      <c r="D8947" s="22"/>
      <c r="E8947" s="22"/>
      <c r="F8947" s="33"/>
      <c r="G8947" s="69" t="str">
        <f t="shared" si="139"/>
        <v/>
      </c>
    </row>
    <row r="8948" spans="1:7" ht="19.5" thickTop="1" thickBot="1">
      <c r="A8948" s="22"/>
      <c r="B8948" s="22"/>
      <c r="C8948" s="22" t="str">
        <f>IF(B8948&gt;0,VLOOKUP(B8948,'الموردين والمخازن'!$A$9:$L$10006,2,0)," ")</f>
        <v xml:space="preserve"> </v>
      </c>
      <c r="D8948" s="22"/>
      <c r="E8948" s="22"/>
      <c r="F8948" s="33"/>
      <c r="G8948" s="69" t="str">
        <f t="shared" si="139"/>
        <v/>
      </c>
    </row>
    <row r="8949" spans="1:7" ht="19.5" thickTop="1" thickBot="1">
      <c r="A8949" s="22"/>
      <c r="B8949" s="22"/>
      <c r="C8949" s="22" t="str">
        <f>IF(B8949&gt;0,VLOOKUP(B8949,'الموردين والمخازن'!$A$9:$L$10006,2,0)," ")</f>
        <v xml:space="preserve"> </v>
      </c>
      <c r="D8949" s="22"/>
      <c r="E8949" s="22"/>
      <c r="F8949" s="33"/>
      <c r="G8949" s="69" t="str">
        <f t="shared" si="139"/>
        <v/>
      </c>
    </row>
    <row r="8950" spans="1:7" ht="19.5" thickTop="1" thickBot="1">
      <c r="A8950" s="22"/>
      <c r="B8950" s="22"/>
      <c r="C8950" s="22" t="str">
        <f>IF(B8950&gt;0,VLOOKUP(B8950,'الموردين والمخازن'!$A$9:$L$10006,2,0)," ")</f>
        <v xml:space="preserve"> </v>
      </c>
      <c r="D8950" s="22"/>
      <c r="E8950" s="22"/>
      <c r="F8950" s="33"/>
      <c r="G8950" s="69" t="str">
        <f t="shared" si="139"/>
        <v/>
      </c>
    </row>
    <row r="8951" spans="1:7" ht="19.5" thickTop="1" thickBot="1">
      <c r="A8951" s="22"/>
      <c r="B8951" s="22"/>
      <c r="C8951" s="22" t="str">
        <f>IF(B8951&gt;0,VLOOKUP(B8951,'الموردين والمخازن'!$A$9:$L$10006,2,0)," ")</f>
        <v xml:space="preserve"> </v>
      </c>
      <c r="D8951" s="22"/>
      <c r="E8951" s="22"/>
      <c r="F8951" s="33"/>
      <c r="G8951" s="69" t="str">
        <f t="shared" si="139"/>
        <v/>
      </c>
    </row>
    <row r="8952" spans="1:7" ht="19.5" thickTop="1" thickBot="1">
      <c r="A8952" s="22"/>
      <c r="B8952" s="22"/>
      <c r="C8952" s="22" t="str">
        <f>IF(B8952&gt;0,VLOOKUP(B8952,'الموردين والمخازن'!$A$9:$L$10006,2,0)," ")</f>
        <v xml:space="preserve"> </v>
      </c>
      <c r="D8952" s="22"/>
      <c r="E8952" s="22"/>
      <c r="F8952" s="33"/>
      <c r="G8952" s="69" t="str">
        <f t="shared" si="139"/>
        <v/>
      </c>
    </row>
    <row r="8953" spans="1:7" ht="19.5" thickTop="1" thickBot="1">
      <c r="A8953" s="22"/>
      <c r="B8953" s="22"/>
      <c r="C8953" s="22" t="str">
        <f>IF(B8953&gt;0,VLOOKUP(B8953,'الموردين والمخازن'!$A$9:$L$10006,2,0)," ")</f>
        <v xml:space="preserve"> </v>
      </c>
      <c r="D8953" s="22"/>
      <c r="E8953" s="22"/>
      <c r="F8953" s="33"/>
      <c r="G8953" s="69" t="str">
        <f t="shared" si="139"/>
        <v/>
      </c>
    </row>
    <row r="8954" spans="1:7" ht="19.5" thickTop="1" thickBot="1">
      <c r="A8954" s="22"/>
      <c r="B8954" s="22"/>
      <c r="C8954" s="22" t="str">
        <f>IF(B8954&gt;0,VLOOKUP(B8954,'الموردين والمخازن'!$A$9:$L$10006,2,0)," ")</f>
        <v xml:space="preserve"> </v>
      </c>
      <c r="D8954" s="22"/>
      <c r="E8954" s="22"/>
      <c r="F8954" s="33"/>
      <c r="G8954" s="69" t="str">
        <f t="shared" si="139"/>
        <v/>
      </c>
    </row>
    <row r="8955" spans="1:7" ht="19.5" thickTop="1" thickBot="1">
      <c r="A8955" s="22"/>
      <c r="B8955" s="22"/>
      <c r="C8955" s="22" t="str">
        <f>IF(B8955&gt;0,VLOOKUP(B8955,'الموردين والمخازن'!$A$9:$L$10006,2,0)," ")</f>
        <v xml:space="preserve"> </v>
      </c>
      <c r="D8955" s="22"/>
      <c r="E8955" s="22"/>
      <c r="F8955" s="33"/>
      <c r="G8955" s="69" t="str">
        <f t="shared" si="139"/>
        <v/>
      </c>
    </row>
    <row r="8956" spans="1:7" ht="19.5" thickTop="1" thickBot="1">
      <c r="A8956" s="22"/>
      <c r="B8956" s="22"/>
      <c r="C8956" s="22" t="str">
        <f>IF(B8956&gt;0,VLOOKUP(B8956,'الموردين والمخازن'!$A$9:$L$10006,2,0)," ")</f>
        <v xml:space="preserve"> </v>
      </c>
      <c r="D8956" s="22"/>
      <c r="E8956" s="22"/>
      <c r="F8956" s="33"/>
      <c r="G8956" s="69" t="str">
        <f t="shared" si="139"/>
        <v/>
      </c>
    </row>
    <row r="8957" spans="1:7" ht="19.5" thickTop="1" thickBot="1">
      <c r="A8957" s="22"/>
      <c r="B8957" s="22"/>
      <c r="C8957" s="22" t="str">
        <f>IF(B8957&gt;0,VLOOKUP(B8957,'الموردين والمخازن'!$A$9:$L$10006,2,0)," ")</f>
        <v xml:space="preserve"> </v>
      </c>
      <c r="D8957" s="22"/>
      <c r="E8957" s="22"/>
      <c r="F8957" s="33"/>
      <c r="G8957" s="69" t="str">
        <f t="shared" si="139"/>
        <v/>
      </c>
    </row>
    <row r="8958" spans="1:7" ht="19.5" thickTop="1" thickBot="1">
      <c r="A8958" s="22"/>
      <c r="B8958" s="22"/>
      <c r="C8958" s="22" t="str">
        <f>IF(B8958&gt;0,VLOOKUP(B8958,'الموردين والمخازن'!$A$9:$L$10006,2,0)," ")</f>
        <v xml:space="preserve"> </v>
      </c>
      <c r="D8958" s="22"/>
      <c r="E8958" s="22"/>
      <c r="F8958" s="33"/>
      <c r="G8958" s="69" t="str">
        <f t="shared" si="139"/>
        <v/>
      </c>
    </row>
    <row r="8959" spans="1:7" ht="19.5" thickTop="1" thickBot="1">
      <c r="A8959" s="22"/>
      <c r="B8959" s="22"/>
      <c r="C8959" s="22" t="str">
        <f>IF(B8959&gt;0,VLOOKUP(B8959,'الموردين والمخازن'!$A$9:$L$10006,2,0)," ")</f>
        <v xml:space="preserve"> </v>
      </c>
      <c r="D8959" s="22"/>
      <c r="E8959" s="22"/>
      <c r="F8959" s="33"/>
      <c r="G8959" s="69" t="str">
        <f t="shared" si="139"/>
        <v/>
      </c>
    </row>
    <row r="8960" spans="1:7" ht="19.5" thickTop="1" thickBot="1">
      <c r="A8960" s="22"/>
      <c r="B8960" s="22"/>
      <c r="C8960" s="22" t="str">
        <f>IF(B8960&gt;0,VLOOKUP(B8960,'الموردين والمخازن'!$A$9:$L$10006,2,0)," ")</f>
        <v xml:space="preserve"> </v>
      </c>
      <c r="D8960" s="22"/>
      <c r="E8960" s="22"/>
      <c r="F8960" s="33"/>
      <c r="G8960" s="69" t="str">
        <f t="shared" si="139"/>
        <v/>
      </c>
    </row>
    <row r="8961" spans="1:7" ht="19.5" thickTop="1" thickBot="1">
      <c r="A8961" s="22"/>
      <c r="B8961" s="22"/>
      <c r="C8961" s="22" t="str">
        <f>IF(B8961&gt;0,VLOOKUP(B8961,'الموردين والمخازن'!$A$9:$L$10006,2,0)," ")</f>
        <v xml:space="preserve"> </v>
      </c>
      <c r="D8961" s="22"/>
      <c r="E8961" s="22"/>
      <c r="F8961" s="33"/>
      <c r="G8961" s="69" t="str">
        <f t="shared" si="139"/>
        <v/>
      </c>
    </row>
    <row r="8962" spans="1:7" ht="19.5" thickTop="1" thickBot="1">
      <c r="A8962" s="22"/>
      <c r="B8962" s="22"/>
      <c r="C8962" s="22" t="str">
        <f>IF(B8962&gt;0,VLOOKUP(B8962,'الموردين والمخازن'!$A$9:$L$10006,2,0)," ")</f>
        <v xml:space="preserve"> </v>
      </c>
      <c r="D8962" s="22"/>
      <c r="E8962" s="22"/>
      <c r="F8962" s="33"/>
      <c r="G8962" s="69" t="str">
        <f t="shared" si="139"/>
        <v/>
      </c>
    </row>
    <row r="8963" spans="1:7" ht="19.5" thickTop="1" thickBot="1">
      <c r="A8963" s="22"/>
      <c r="B8963" s="22"/>
      <c r="C8963" s="22" t="str">
        <f>IF(B8963&gt;0,VLOOKUP(B8963,'الموردين والمخازن'!$A$9:$L$10006,2,0)," ")</f>
        <v xml:space="preserve"> </v>
      </c>
      <c r="D8963" s="22"/>
      <c r="E8963" s="22"/>
      <c r="F8963" s="33"/>
      <c r="G8963" s="69" t="str">
        <f t="shared" si="139"/>
        <v/>
      </c>
    </row>
    <row r="8964" spans="1:7" ht="19.5" thickTop="1" thickBot="1">
      <c r="A8964" s="22"/>
      <c r="B8964" s="22"/>
      <c r="C8964" s="22" t="str">
        <f>IF(B8964&gt;0,VLOOKUP(B8964,'الموردين والمخازن'!$A$9:$L$10006,2,0)," ")</f>
        <v xml:space="preserve"> </v>
      </c>
      <c r="D8964" s="22"/>
      <c r="E8964" s="22"/>
      <c r="F8964" s="33"/>
      <c r="G8964" s="69" t="str">
        <f t="shared" si="139"/>
        <v/>
      </c>
    </row>
    <row r="8965" spans="1:7" ht="19.5" thickTop="1" thickBot="1">
      <c r="A8965" s="22"/>
      <c r="B8965" s="22"/>
      <c r="C8965" s="22" t="str">
        <f>IF(B8965&gt;0,VLOOKUP(B8965,'الموردين والمخازن'!$A$9:$L$10006,2,0)," ")</f>
        <v xml:space="preserve"> </v>
      </c>
      <c r="D8965" s="22"/>
      <c r="E8965" s="22"/>
      <c r="F8965" s="33"/>
      <c r="G8965" s="69" t="str">
        <f t="shared" si="139"/>
        <v/>
      </c>
    </row>
    <row r="8966" spans="1:7" ht="19.5" thickTop="1" thickBot="1">
      <c r="A8966" s="22"/>
      <c r="B8966" s="22"/>
      <c r="C8966" s="22" t="str">
        <f>IF(B8966&gt;0,VLOOKUP(B8966,'الموردين والمخازن'!$A$9:$L$10006,2,0)," ")</f>
        <v xml:space="preserve"> </v>
      </c>
      <c r="D8966" s="22"/>
      <c r="E8966" s="22"/>
      <c r="F8966" s="33"/>
      <c r="G8966" s="69" t="str">
        <f t="shared" si="139"/>
        <v/>
      </c>
    </row>
    <row r="8967" spans="1:7" ht="19.5" thickTop="1" thickBot="1">
      <c r="A8967" s="22"/>
      <c r="B8967" s="22"/>
      <c r="C8967" s="22" t="str">
        <f>IF(B8967&gt;0,VLOOKUP(B8967,'الموردين والمخازن'!$A$9:$L$10006,2,0)," ")</f>
        <v xml:space="preserve"> </v>
      </c>
      <c r="D8967" s="22"/>
      <c r="E8967" s="22"/>
      <c r="F8967" s="33"/>
      <c r="G8967" s="69" t="str">
        <f t="shared" si="139"/>
        <v/>
      </c>
    </row>
    <row r="8968" spans="1:7" ht="19.5" thickTop="1" thickBot="1">
      <c r="A8968" s="22"/>
      <c r="B8968" s="22"/>
      <c r="C8968" s="22" t="str">
        <f>IF(B8968&gt;0,VLOOKUP(B8968,'الموردين والمخازن'!$A$9:$L$10006,2,0)," ")</f>
        <v xml:space="preserve"> </v>
      </c>
      <c r="D8968" s="22"/>
      <c r="E8968" s="22"/>
      <c r="F8968" s="33"/>
      <c r="G8968" s="69" t="str">
        <f t="shared" si="139"/>
        <v/>
      </c>
    </row>
    <row r="8969" spans="1:7" ht="19.5" thickTop="1" thickBot="1">
      <c r="A8969" s="22"/>
      <c r="B8969" s="22"/>
      <c r="C8969" s="22" t="str">
        <f>IF(B8969&gt;0,VLOOKUP(B8969,'الموردين والمخازن'!$A$9:$L$10006,2,0)," ")</f>
        <v xml:space="preserve"> </v>
      </c>
      <c r="D8969" s="22"/>
      <c r="E8969" s="22"/>
      <c r="F8969" s="33"/>
      <c r="G8969" s="69" t="str">
        <f t="shared" ref="G8969:G9032" si="140">B8969&amp;A8969</f>
        <v/>
      </c>
    </row>
    <row r="8970" spans="1:7" ht="19.5" thickTop="1" thickBot="1">
      <c r="A8970" s="22"/>
      <c r="B8970" s="22"/>
      <c r="C8970" s="22" t="str">
        <f>IF(B8970&gt;0,VLOOKUP(B8970,'الموردين والمخازن'!$A$9:$L$10006,2,0)," ")</f>
        <v xml:space="preserve"> </v>
      </c>
      <c r="D8970" s="22"/>
      <c r="E8970" s="22"/>
      <c r="F8970" s="33"/>
      <c r="G8970" s="69" t="str">
        <f t="shared" si="140"/>
        <v/>
      </c>
    </row>
    <row r="8971" spans="1:7" ht="19.5" thickTop="1" thickBot="1">
      <c r="A8971" s="22"/>
      <c r="B8971" s="22"/>
      <c r="C8971" s="22" t="str">
        <f>IF(B8971&gt;0,VLOOKUP(B8971,'الموردين والمخازن'!$A$9:$L$10006,2,0)," ")</f>
        <v xml:space="preserve"> </v>
      </c>
      <c r="D8971" s="22"/>
      <c r="E8971" s="22"/>
      <c r="F8971" s="33"/>
      <c r="G8971" s="69" t="str">
        <f t="shared" si="140"/>
        <v/>
      </c>
    </row>
    <row r="8972" spans="1:7" ht="19.5" thickTop="1" thickBot="1">
      <c r="A8972" s="22"/>
      <c r="B8972" s="22"/>
      <c r="C8972" s="22" t="str">
        <f>IF(B8972&gt;0,VLOOKUP(B8972,'الموردين والمخازن'!$A$9:$L$10006,2,0)," ")</f>
        <v xml:space="preserve"> </v>
      </c>
      <c r="D8972" s="22"/>
      <c r="E8972" s="22"/>
      <c r="F8972" s="33"/>
      <c r="G8972" s="69" t="str">
        <f t="shared" si="140"/>
        <v/>
      </c>
    </row>
    <row r="8973" spans="1:7" ht="19.5" thickTop="1" thickBot="1">
      <c r="A8973" s="22"/>
      <c r="B8973" s="22"/>
      <c r="C8973" s="22" t="str">
        <f>IF(B8973&gt;0,VLOOKUP(B8973,'الموردين والمخازن'!$A$9:$L$10006,2,0)," ")</f>
        <v xml:space="preserve"> </v>
      </c>
      <c r="D8973" s="22"/>
      <c r="E8973" s="22"/>
      <c r="F8973" s="33"/>
      <c r="G8973" s="69" t="str">
        <f t="shared" si="140"/>
        <v/>
      </c>
    </row>
    <row r="8974" spans="1:7" ht="19.5" thickTop="1" thickBot="1">
      <c r="A8974" s="22"/>
      <c r="B8974" s="22"/>
      <c r="C8974" s="22" t="str">
        <f>IF(B8974&gt;0,VLOOKUP(B8974,'الموردين والمخازن'!$A$9:$L$10006,2,0)," ")</f>
        <v xml:space="preserve"> </v>
      </c>
      <c r="D8974" s="22"/>
      <c r="E8974" s="22"/>
      <c r="F8974" s="33"/>
      <c r="G8974" s="69" t="str">
        <f t="shared" si="140"/>
        <v/>
      </c>
    </row>
    <row r="8975" spans="1:7" ht="19.5" thickTop="1" thickBot="1">
      <c r="A8975" s="22"/>
      <c r="B8975" s="22"/>
      <c r="C8975" s="22" t="str">
        <f>IF(B8975&gt;0,VLOOKUP(B8975,'الموردين والمخازن'!$A$9:$L$10006,2,0)," ")</f>
        <v xml:space="preserve"> </v>
      </c>
      <c r="D8975" s="22"/>
      <c r="E8975" s="22"/>
      <c r="F8975" s="33"/>
      <c r="G8975" s="69" t="str">
        <f t="shared" si="140"/>
        <v/>
      </c>
    </row>
    <row r="8976" spans="1:7" ht="19.5" thickTop="1" thickBot="1">
      <c r="A8976" s="22"/>
      <c r="B8976" s="22"/>
      <c r="C8976" s="22" t="str">
        <f>IF(B8976&gt;0,VLOOKUP(B8976,'الموردين والمخازن'!$A$9:$L$10006,2,0)," ")</f>
        <v xml:space="preserve"> </v>
      </c>
      <c r="D8976" s="22"/>
      <c r="E8976" s="22"/>
      <c r="F8976" s="33"/>
      <c r="G8976" s="69" t="str">
        <f t="shared" si="140"/>
        <v/>
      </c>
    </row>
    <row r="8977" spans="1:7" ht="19.5" thickTop="1" thickBot="1">
      <c r="A8977" s="22"/>
      <c r="B8977" s="22"/>
      <c r="C8977" s="22" t="str">
        <f>IF(B8977&gt;0,VLOOKUP(B8977,'الموردين والمخازن'!$A$9:$L$10006,2,0)," ")</f>
        <v xml:space="preserve"> </v>
      </c>
      <c r="D8977" s="22"/>
      <c r="E8977" s="22"/>
      <c r="F8977" s="33"/>
      <c r="G8977" s="69" t="str">
        <f t="shared" si="140"/>
        <v/>
      </c>
    </row>
    <row r="8978" spans="1:7" ht="19.5" thickTop="1" thickBot="1">
      <c r="A8978" s="22"/>
      <c r="B8978" s="22"/>
      <c r="C8978" s="22" t="str">
        <f>IF(B8978&gt;0,VLOOKUP(B8978,'الموردين والمخازن'!$A$9:$L$10006,2,0)," ")</f>
        <v xml:space="preserve"> </v>
      </c>
      <c r="D8978" s="22"/>
      <c r="E8978" s="22"/>
      <c r="F8978" s="33"/>
      <c r="G8978" s="69" t="str">
        <f t="shared" si="140"/>
        <v/>
      </c>
    </row>
    <row r="8979" spans="1:7" ht="19.5" thickTop="1" thickBot="1">
      <c r="A8979" s="22"/>
      <c r="B8979" s="22"/>
      <c r="C8979" s="22" t="str">
        <f>IF(B8979&gt;0,VLOOKUP(B8979,'الموردين والمخازن'!$A$9:$L$10006,2,0)," ")</f>
        <v xml:space="preserve"> </v>
      </c>
      <c r="D8979" s="22"/>
      <c r="E8979" s="22"/>
      <c r="F8979" s="33"/>
      <c r="G8979" s="69" t="str">
        <f t="shared" si="140"/>
        <v/>
      </c>
    </row>
    <row r="8980" spans="1:7" ht="19.5" thickTop="1" thickBot="1">
      <c r="A8980" s="22"/>
      <c r="B8980" s="22"/>
      <c r="C8980" s="22" t="str">
        <f>IF(B8980&gt;0,VLOOKUP(B8980,'الموردين والمخازن'!$A$9:$L$10006,2,0)," ")</f>
        <v xml:space="preserve"> </v>
      </c>
      <c r="D8980" s="22"/>
      <c r="E8980" s="22"/>
      <c r="F8980" s="33"/>
      <c r="G8980" s="69" t="str">
        <f t="shared" si="140"/>
        <v/>
      </c>
    </row>
    <row r="8981" spans="1:7" ht="19.5" thickTop="1" thickBot="1">
      <c r="A8981" s="22"/>
      <c r="B8981" s="22"/>
      <c r="C8981" s="22" t="str">
        <f>IF(B8981&gt;0,VLOOKUP(B8981,'الموردين والمخازن'!$A$9:$L$10006,2,0)," ")</f>
        <v xml:space="preserve"> </v>
      </c>
      <c r="D8981" s="22"/>
      <c r="E8981" s="22"/>
      <c r="F8981" s="33"/>
      <c r="G8981" s="69" t="str">
        <f t="shared" si="140"/>
        <v/>
      </c>
    </row>
    <row r="8982" spans="1:7" ht="19.5" thickTop="1" thickBot="1">
      <c r="A8982" s="22"/>
      <c r="B8982" s="22"/>
      <c r="C8982" s="22" t="str">
        <f>IF(B8982&gt;0,VLOOKUP(B8982,'الموردين والمخازن'!$A$9:$L$10006,2,0)," ")</f>
        <v xml:space="preserve"> </v>
      </c>
      <c r="D8982" s="22"/>
      <c r="E8982" s="22"/>
      <c r="F8982" s="33"/>
      <c r="G8982" s="69" t="str">
        <f t="shared" si="140"/>
        <v/>
      </c>
    </row>
    <row r="8983" spans="1:7" ht="19.5" thickTop="1" thickBot="1">
      <c r="A8983" s="22"/>
      <c r="B8983" s="22"/>
      <c r="C8983" s="22" t="str">
        <f>IF(B8983&gt;0,VLOOKUP(B8983,'الموردين والمخازن'!$A$9:$L$10006,2,0)," ")</f>
        <v xml:space="preserve"> </v>
      </c>
      <c r="D8983" s="22"/>
      <c r="E8983" s="22"/>
      <c r="F8983" s="33"/>
      <c r="G8983" s="69" t="str">
        <f t="shared" si="140"/>
        <v/>
      </c>
    </row>
    <row r="8984" spans="1:7" ht="19.5" thickTop="1" thickBot="1">
      <c r="A8984" s="22"/>
      <c r="B8984" s="22"/>
      <c r="C8984" s="22" t="str">
        <f>IF(B8984&gt;0,VLOOKUP(B8984,'الموردين والمخازن'!$A$9:$L$10006,2,0)," ")</f>
        <v xml:space="preserve"> </v>
      </c>
      <c r="D8984" s="22"/>
      <c r="E8984" s="22"/>
      <c r="F8984" s="33"/>
      <c r="G8984" s="69" t="str">
        <f t="shared" si="140"/>
        <v/>
      </c>
    </row>
    <row r="8985" spans="1:7" ht="19.5" thickTop="1" thickBot="1">
      <c r="A8985" s="22"/>
      <c r="B8985" s="22"/>
      <c r="C8985" s="22" t="str">
        <f>IF(B8985&gt;0,VLOOKUP(B8985,'الموردين والمخازن'!$A$9:$L$10006,2,0)," ")</f>
        <v xml:space="preserve"> </v>
      </c>
      <c r="D8985" s="22"/>
      <c r="E8985" s="22"/>
      <c r="F8985" s="33"/>
      <c r="G8985" s="69" t="str">
        <f t="shared" si="140"/>
        <v/>
      </c>
    </row>
    <row r="8986" spans="1:7" ht="19.5" thickTop="1" thickBot="1">
      <c r="A8986" s="22"/>
      <c r="B8986" s="22"/>
      <c r="C8986" s="22" t="str">
        <f>IF(B8986&gt;0,VLOOKUP(B8986,'الموردين والمخازن'!$A$9:$L$10006,2,0)," ")</f>
        <v xml:space="preserve"> </v>
      </c>
      <c r="D8986" s="22"/>
      <c r="E8986" s="22"/>
      <c r="F8986" s="33"/>
      <c r="G8986" s="69" t="str">
        <f t="shared" si="140"/>
        <v/>
      </c>
    </row>
    <row r="8987" spans="1:7" ht="19.5" thickTop="1" thickBot="1">
      <c r="A8987" s="22"/>
      <c r="B8987" s="22"/>
      <c r="C8987" s="22" t="str">
        <f>IF(B8987&gt;0,VLOOKUP(B8987,'الموردين والمخازن'!$A$9:$L$10006,2,0)," ")</f>
        <v xml:space="preserve"> </v>
      </c>
      <c r="D8987" s="22"/>
      <c r="E8987" s="22"/>
      <c r="F8987" s="33"/>
      <c r="G8987" s="69" t="str">
        <f t="shared" si="140"/>
        <v/>
      </c>
    </row>
    <row r="8988" spans="1:7" ht="19.5" thickTop="1" thickBot="1">
      <c r="A8988" s="22"/>
      <c r="B8988" s="22"/>
      <c r="C8988" s="22" t="str">
        <f>IF(B8988&gt;0,VLOOKUP(B8988,'الموردين والمخازن'!$A$9:$L$10006,2,0)," ")</f>
        <v xml:space="preserve"> </v>
      </c>
      <c r="D8988" s="22"/>
      <c r="E8988" s="22"/>
      <c r="F8988" s="33"/>
      <c r="G8988" s="69" t="str">
        <f t="shared" si="140"/>
        <v/>
      </c>
    </row>
    <row r="8989" spans="1:7" ht="19.5" thickTop="1" thickBot="1">
      <c r="A8989" s="22"/>
      <c r="B8989" s="22"/>
      <c r="C8989" s="22" t="str">
        <f>IF(B8989&gt;0,VLOOKUP(B8989,'الموردين والمخازن'!$A$9:$L$10006,2,0)," ")</f>
        <v xml:space="preserve"> </v>
      </c>
      <c r="D8989" s="22"/>
      <c r="E8989" s="22"/>
      <c r="F8989" s="33"/>
      <c r="G8989" s="69" t="str">
        <f t="shared" si="140"/>
        <v/>
      </c>
    </row>
    <row r="8990" spans="1:7" ht="19.5" thickTop="1" thickBot="1">
      <c r="A8990" s="22"/>
      <c r="B8990" s="22"/>
      <c r="C8990" s="22" t="str">
        <f>IF(B8990&gt;0,VLOOKUP(B8990,'الموردين والمخازن'!$A$9:$L$10006,2,0)," ")</f>
        <v xml:space="preserve"> </v>
      </c>
      <c r="D8990" s="22"/>
      <c r="E8990" s="22"/>
      <c r="F8990" s="33"/>
      <c r="G8990" s="69" t="str">
        <f t="shared" si="140"/>
        <v/>
      </c>
    </row>
    <row r="8991" spans="1:7" ht="19.5" thickTop="1" thickBot="1">
      <c r="A8991" s="22"/>
      <c r="B8991" s="22"/>
      <c r="C8991" s="22" t="str">
        <f>IF(B8991&gt;0,VLOOKUP(B8991,'الموردين والمخازن'!$A$9:$L$10006,2,0)," ")</f>
        <v xml:space="preserve"> </v>
      </c>
      <c r="D8991" s="22"/>
      <c r="E8991" s="22"/>
      <c r="F8991" s="33"/>
      <c r="G8991" s="69" t="str">
        <f t="shared" si="140"/>
        <v/>
      </c>
    </row>
    <row r="8992" spans="1:7" ht="19.5" thickTop="1" thickBot="1">
      <c r="A8992" s="22"/>
      <c r="B8992" s="22"/>
      <c r="C8992" s="22" t="str">
        <f>IF(B8992&gt;0,VLOOKUP(B8992,'الموردين والمخازن'!$A$9:$L$10006,2,0)," ")</f>
        <v xml:space="preserve"> </v>
      </c>
      <c r="D8992" s="22"/>
      <c r="E8992" s="22"/>
      <c r="F8992" s="33"/>
      <c r="G8992" s="69" t="str">
        <f t="shared" si="140"/>
        <v/>
      </c>
    </row>
    <row r="8993" spans="1:7" ht="19.5" thickTop="1" thickBot="1">
      <c r="A8993" s="22"/>
      <c r="B8993" s="22"/>
      <c r="C8993" s="22" t="str">
        <f>IF(B8993&gt;0,VLOOKUP(B8993,'الموردين والمخازن'!$A$9:$L$10006,2,0)," ")</f>
        <v xml:space="preserve"> </v>
      </c>
      <c r="D8993" s="22"/>
      <c r="E8993" s="22"/>
      <c r="F8993" s="33"/>
      <c r="G8993" s="69" t="str">
        <f t="shared" si="140"/>
        <v/>
      </c>
    </row>
    <row r="8994" spans="1:7" ht="19.5" thickTop="1" thickBot="1">
      <c r="A8994" s="22"/>
      <c r="B8994" s="22"/>
      <c r="C8994" s="22" t="str">
        <f>IF(B8994&gt;0,VLOOKUP(B8994,'الموردين والمخازن'!$A$9:$L$10006,2,0)," ")</f>
        <v xml:space="preserve"> </v>
      </c>
      <c r="D8994" s="22"/>
      <c r="E8994" s="22"/>
      <c r="F8994" s="33"/>
      <c r="G8994" s="69" t="str">
        <f t="shared" si="140"/>
        <v/>
      </c>
    </row>
    <row r="8995" spans="1:7" ht="19.5" thickTop="1" thickBot="1">
      <c r="A8995" s="22"/>
      <c r="B8995" s="22"/>
      <c r="C8995" s="22" t="str">
        <f>IF(B8995&gt;0,VLOOKUP(B8995,'الموردين والمخازن'!$A$9:$L$10006,2,0)," ")</f>
        <v xml:space="preserve"> </v>
      </c>
      <c r="D8995" s="22"/>
      <c r="E8995" s="22"/>
      <c r="F8995" s="33"/>
      <c r="G8995" s="69" t="str">
        <f t="shared" si="140"/>
        <v/>
      </c>
    </row>
    <row r="8996" spans="1:7" ht="19.5" thickTop="1" thickBot="1">
      <c r="A8996" s="22"/>
      <c r="B8996" s="22"/>
      <c r="C8996" s="22" t="str">
        <f>IF(B8996&gt;0,VLOOKUP(B8996,'الموردين والمخازن'!$A$9:$L$10006,2,0)," ")</f>
        <v xml:space="preserve"> </v>
      </c>
      <c r="D8996" s="22"/>
      <c r="E8996" s="22"/>
      <c r="F8996" s="33"/>
      <c r="G8996" s="69" t="str">
        <f t="shared" si="140"/>
        <v/>
      </c>
    </row>
    <row r="8997" spans="1:7" ht="19.5" thickTop="1" thickBot="1">
      <c r="A8997" s="22"/>
      <c r="B8997" s="22"/>
      <c r="C8997" s="22" t="str">
        <f>IF(B8997&gt;0,VLOOKUP(B8997,'الموردين والمخازن'!$A$9:$L$10006,2,0)," ")</f>
        <v xml:space="preserve"> </v>
      </c>
      <c r="D8997" s="22"/>
      <c r="E8997" s="22"/>
      <c r="F8997" s="33"/>
      <c r="G8997" s="69" t="str">
        <f t="shared" si="140"/>
        <v/>
      </c>
    </row>
    <row r="8998" spans="1:7" ht="19.5" thickTop="1" thickBot="1">
      <c r="A8998" s="22"/>
      <c r="B8998" s="22"/>
      <c r="C8998" s="22" t="str">
        <f>IF(B8998&gt;0,VLOOKUP(B8998,'الموردين والمخازن'!$A$9:$L$10006,2,0)," ")</f>
        <v xml:space="preserve"> </v>
      </c>
      <c r="D8998" s="22"/>
      <c r="E8998" s="22"/>
      <c r="F8998" s="33"/>
      <c r="G8998" s="69" t="str">
        <f t="shared" si="140"/>
        <v/>
      </c>
    </row>
    <row r="8999" spans="1:7" ht="19.5" thickTop="1" thickBot="1">
      <c r="A8999" s="22"/>
      <c r="B8999" s="22"/>
      <c r="C8999" s="22" t="str">
        <f>IF(B8999&gt;0,VLOOKUP(B8999,'الموردين والمخازن'!$A$9:$L$10006,2,0)," ")</f>
        <v xml:space="preserve"> </v>
      </c>
      <c r="D8999" s="22"/>
      <c r="E8999" s="22"/>
      <c r="F8999" s="33"/>
      <c r="G8999" s="69" t="str">
        <f t="shared" si="140"/>
        <v/>
      </c>
    </row>
    <row r="9000" spans="1:7" ht="19.5" thickTop="1" thickBot="1">
      <c r="A9000" s="22"/>
      <c r="B9000" s="22"/>
      <c r="C9000" s="22" t="str">
        <f>IF(B9000&gt;0,VLOOKUP(B9000,'الموردين والمخازن'!$A$9:$L$10006,2,0)," ")</f>
        <v xml:space="preserve"> </v>
      </c>
      <c r="D9000" s="22"/>
      <c r="E9000" s="22"/>
      <c r="F9000" s="33"/>
      <c r="G9000" s="69" t="str">
        <f t="shared" si="140"/>
        <v/>
      </c>
    </row>
    <row r="9001" spans="1:7" ht="19.5" thickTop="1" thickBot="1">
      <c r="A9001" s="22"/>
      <c r="B9001" s="22"/>
      <c r="C9001" s="22" t="str">
        <f>IF(B9001&gt;0,VLOOKUP(B9001,'الموردين والمخازن'!$A$9:$L$10006,2,0)," ")</f>
        <v xml:space="preserve"> </v>
      </c>
      <c r="D9001" s="22"/>
      <c r="E9001" s="22"/>
      <c r="F9001" s="33"/>
      <c r="G9001" s="69" t="str">
        <f t="shared" si="140"/>
        <v/>
      </c>
    </row>
    <row r="9002" spans="1:7" ht="19.5" thickTop="1" thickBot="1">
      <c r="A9002" s="22"/>
      <c r="B9002" s="22"/>
      <c r="C9002" s="22" t="str">
        <f>IF(B9002&gt;0,VLOOKUP(B9002,'الموردين والمخازن'!$A$9:$L$10006,2,0)," ")</f>
        <v xml:space="preserve"> </v>
      </c>
      <c r="D9002" s="22"/>
      <c r="E9002" s="22"/>
      <c r="F9002" s="33"/>
      <c r="G9002" s="69" t="str">
        <f t="shared" si="140"/>
        <v/>
      </c>
    </row>
    <row r="9003" spans="1:7" ht="19.5" thickTop="1" thickBot="1">
      <c r="A9003" s="22"/>
      <c r="B9003" s="22"/>
      <c r="C9003" s="22" t="str">
        <f>IF(B9003&gt;0,VLOOKUP(B9003,'الموردين والمخازن'!$A$9:$L$10006,2,0)," ")</f>
        <v xml:space="preserve"> </v>
      </c>
      <c r="D9003" s="22"/>
      <c r="E9003" s="22"/>
      <c r="F9003" s="33"/>
      <c r="G9003" s="69" t="str">
        <f t="shared" si="140"/>
        <v/>
      </c>
    </row>
    <row r="9004" spans="1:7" ht="19.5" thickTop="1" thickBot="1">
      <c r="A9004" s="22"/>
      <c r="B9004" s="22"/>
      <c r="C9004" s="22" t="str">
        <f>IF(B9004&gt;0,VLOOKUP(B9004,'الموردين والمخازن'!$A$9:$L$10006,2,0)," ")</f>
        <v xml:space="preserve"> </v>
      </c>
      <c r="D9004" s="22"/>
      <c r="E9004" s="22"/>
      <c r="F9004" s="33"/>
      <c r="G9004" s="69" t="str">
        <f t="shared" si="140"/>
        <v/>
      </c>
    </row>
    <row r="9005" spans="1:7" ht="19.5" thickTop="1" thickBot="1">
      <c r="A9005" s="22"/>
      <c r="B9005" s="22"/>
      <c r="C9005" s="22" t="str">
        <f>IF(B9005&gt;0,VLOOKUP(B9005,'الموردين والمخازن'!$A$9:$L$10006,2,0)," ")</f>
        <v xml:space="preserve"> </v>
      </c>
      <c r="D9005" s="22"/>
      <c r="E9005" s="22"/>
      <c r="F9005" s="33"/>
      <c r="G9005" s="69" t="str">
        <f t="shared" si="140"/>
        <v/>
      </c>
    </row>
    <row r="9006" spans="1:7" ht="19.5" thickTop="1" thickBot="1">
      <c r="A9006" s="22"/>
      <c r="B9006" s="22"/>
      <c r="C9006" s="22" t="str">
        <f>IF(B9006&gt;0,VLOOKUP(B9006,'الموردين والمخازن'!$A$9:$L$10006,2,0)," ")</f>
        <v xml:space="preserve"> </v>
      </c>
      <c r="D9006" s="22"/>
      <c r="E9006" s="22"/>
      <c r="F9006" s="33"/>
      <c r="G9006" s="69" t="str">
        <f t="shared" si="140"/>
        <v/>
      </c>
    </row>
    <row r="9007" spans="1:7" ht="19.5" thickTop="1" thickBot="1">
      <c r="A9007" s="22"/>
      <c r="B9007" s="22"/>
      <c r="C9007" s="22" t="str">
        <f>IF(B9007&gt;0,VLOOKUP(B9007,'الموردين والمخازن'!$A$9:$L$10006,2,0)," ")</f>
        <v xml:space="preserve"> </v>
      </c>
      <c r="D9007" s="22"/>
      <c r="E9007" s="22"/>
      <c r="F9007" s="33"/>
      <c r="G9007" s="69" t="str">
        <f t="shared" si="140"/>
        <v/>
      </c>
    </row>
    <row r="9008" spans="1:7" ht="19.5" thickTop="1" thickBot="1">
      <c r="A9008" s="22"/>
      <c r="B9008" s="22"/>
      <c r="C9008" s="22" t="str">
        <f>IF(B9008&gt;0,VLOOKUP(B9008,'الموردين والمخازن'!$A$9:$L$10006,2,0)," ")</f>
        <v xml:space="preserve"> </v>
      </c>
      <c r="D9008" s="22"/>
      <c r="E9008" s="22"/>
      <c r="F9008" s="33"/>
      <c r="G9008" s="69" t="str">
        <f t="shared" si="140"/>
        <v/>
      </c>
    </row>
    <row r="9009" spans="1:7" ht="19.5" thickTop="1" thickBot="1">
      <c r="A9009" s="22"/>
      <c r="B9009" s="22"/>
      <c r="C9009" s="22" t="str">
        <f>IF(B9009&gt;0,VLOOKUP(B9009,'الموردين والمخازن'!$A$9:$L$10006,2,0)," ")</f>
        <v xml:space="preserve"> </v>
      </c>
      <c r="D9009" s="22"/>
      <c r="E9009" s="22"/>
      <c r="F9009" s="33"/>
      <c r="G9009" s="69" t="str">
        <f t="shared" si="140"/>
        <v/>
      </c>
    </row>
    <row r="9010" spans="1:7" ht="19.5" thickTop="1" thickBot="1">
      <c r="A9010" s="22"/>
      <c r="B9010" s="22"/>
      <c r="C9010" s="22" t="str">
        <f>IF(B9010&gt;0,VLOOKUP(B9010,'الموردين والمخازن'!$A$9:$L$10006,2,0)," ")</f>
        <v xml:space="preserve"> </v>
      </c>
      <c r="D9010" s="22"/>
      <c r="E9010" s="22"/>
      <c r="F9010" s="33"/>
      <c r="G9010" s="69" t="str">
        <f t="shared" si="140"/>
        <v/>
      </c>
    </row>
    <row r="9011" spans="1:7" ht="19.5" thickTop="1" thickBot="1">
      <c r="A9011" s="22"/>
      <c r="B9011" s="22"/>
      <c r="C9011" s="22" t="str">
        <f>IF(B9011&gt;0,VLOOKUP(B9011,'الموردين والمخازن'!$A$9:$L$10006,2,0)," ")</f>
        <v xml:space="preserve"> </v>
      </c>
      <c r="D9011" s="22"/>
      <c r="E9011" s="22"/>
      <c r="F9011" s="33"/>
      <c r="G9011" s="69" t="str">
        <f t="shared" si="140"/>
        <v/>
      </c>
    </row>
    <row r="9012" spans="1:7" ht="19.5" thickTop="1" thickBot="1">
      <c r="A9012" s="22"/>
      <c r="B9012" s="22"/>
      <c r="C9012" s="22" t="str">
        <f>IF(B9012&gt;0,VLOOKUP(B9012,'الموردين والمخازن'!$A$9:$L$10006,2,0)," ")</f>
        <v xml:space="preserve"> </v>
      </c>
      <c r="D9012" s="22"/>
      <c r="E9012" s="22"/>
      <c r="F9012" s="33"/>
      <c r="G9012" s="69" t="str">
        <f t="shared" si="140"/>
        <v/>
      </c>
    </row>
    <row r="9013" spans="1:7" ht="19.5" thickTop="1" thickBot="1">
      <c r="A9013" s="22"/>
      <c r="B9013" s="22"/>
      <c r="C9013" s="22" t="str">
        <f>IF(B9013&gt;0,VLOOKUP(B9013,'الموردين والمخازن'!$A$9:$L$10006,2,0)," ")</f>
        <v xml:space="preserve"> </v>
      </c>
      <c r="D9013" s="22"/>
      <c r="E9013" s="22"/>
      <c r="F9013" s="33"/>
      <c r="G9013" s="69" t="str">
        <f t="shared" si="140"/>
        <v/>
      </c>
    </row>
    <row r="9014" spans="1:7" ht="19.5" thickTop="1" thickBot="1">
      <c r="A9014" s="22"/>
      <c r="B9014" s="22"/>
      <c r="C9014" s="22" t="str">
        <f>IF(B9014&gt;0,VLOOKUP(B9014,'الموردين والمخازن'!$A$9:$L$10006,2,0)," ")</f>
        <v xml:space="preserve"> </v>
      </c>
      <c r="D9014" s="22"/>
      <c r="E9014" s="22"/>
      <c r="F9014" s="33"/>
      <c r="G9014" s="69" t="str">
        <f t="shared" si="140"/>
        <v/>
      </c>
    </row>
    <row r="9015" spans="1:7" ht="19.5" thickTop="1" thickBot="1">
      <c r="A9015" s="22"/>
      <c r="B9015" s="22"/>
      <c r="C9015" s="22" t="str">
        <f>IF(B9015&gt;0,VLOOKUP(B9015,'الموردين والمخازن'!$A$9:$L$10006,2,0)," ")</f>
        <v xml:space="preserve"> </v>
      </c>
      <c r="D9015" s="22"/>
      <c r="E9015" s="22"/>
      <c r="F9015" s="33"/>
      <c r="G9015" s="69" t="str">
        <f t="shared" si="140"/>
        <v/>
      </c>
    </row>
    <row r="9016" spans="1:7" ht="19.5" thickTop="1" thickBot="1">
      <c r="A9016" s="22"/>
      <c r="B9016" s="22"/>
      <c r="C9016" s="22" t="str">
        <f>IF(B9016&gt;0,VLOOKUP(B9016,'الموردين والمخازن'!$A$9:$L$10006,2,0)," ")</f>
        <v xml:space="preserve"> </v>
      </c>
      <c r="D9016" s="22"/>
      <c r="E9016" s="22"/>
      <c r="F9016" s="33"/>
      <c r="G9016" s="69" t="str">
        <f t="shared" si="140"/>
        <v/>
      </c>
    </row>
    <row r="9017" spans="1:7" ht="19.5" thickTop="1" thickBot="1">
      <c r="A9017" s="22"/>
      <c r="B9017" s="22"/>
      <c r="C9017" s="22" t="str">
        <f>IF(B9017&gt;0,VLOOKUP(B9017,'الموردين والمخازن'!$A$9:$L$10006,2,0)," ")</f>
        <v xml:space="preserve"> </v>
      </c>
      <c r="D9017" s="22"/>
      <c r="E9017" s="22"/>
      <c r="F9017" s="33"/>
      <c r="G9017" s="69" t="str">
        <f t="shared" si="140"/>
        <v/>
      </c>
    </row>
    <row r="9018" spans="1:7" ht="19.5" thickTop="1" thickBot="1">
      <c r="A9018" s="22"/>
      <c r="B9018" s="22"/>
      <c r="C9018" s="22" t="str">
        <f>IF(B9018&gt;0,VLOOKUP(B9018,'الموردين والمخازن'!$A$9:$L$10006,2,0)," ")</f>
        <v xml:space="preserve"> </v>
      </c>
      <c r="D9018" s="22"/>
      <c r="E9018" s="22"/>
      <c r="F9018" s="33"/>
      <c r="G9018" s="69" t="str">
        <f t="shared" si="140"/>
        <v/>
      </c>
    </row>
    <row r="9019" spans="1:7" ht="19.5" thickTop="1" thickBot="1">
      <c r="A9019" s="22"/>
      <c r="B9019" s="22"/>
      <c r="C9019" s="22" t="str">
        <f>IF(B9019&gt;0,VLOOKUP(B9019,'الموردين والمخازن'!$A$9:$L$10006,2,0)," ")</f>
        <v xml:space="preserve"> </v>
      </c>
      <c r="D9019" s="22"/>
      <c r="E9019" s="22"/>
      <c r="F9019" s="33"/>
      <c r="G9019" s="69" t="str">
        <f t="shared" si="140"/>
        <v/>
      </c>
    </row>
    <row r="9020" spans="1:7" ht="19.5" thickTop="1" thickBot="1">
      <c r="A9020" s="22"/>
      <c r="B9020" s="22"/>
      <c r="C9020" s="22" t="str">
        <f>IF(B9020&gt;0,VLOOKUP(B9020,'الموردين والمخازن'!$A$9:$L$10006,2,0)," ")</f>
        <v xml:space="preserve"> </v>
      </c>
      <c r="D9020" s="22"/>
      <c r="E9020" s="22"/>
      <c r="F9020" s="33"/>
      <c r="G9020" s="69" t="str">
        <f t="shared" si="140"/>
        <v/>
      </c>
    </row>
    <row r="9021" spans="1:7" ht="19.5" thickTop="1" thickBot="1">
      <c r="A9021" s="22"/>
      <c r="B9021" s="22"/>
      <c r="C9021" s="22" t="str">
        <f>IF(B9021&gt;0,VLOOKUP(B9021,'الموردين والمخازن'!$A$9:$L$10006,2,0)," ")</f>
        <v xml:space="preserve"> </v>
      </c>
      <c r="D9021" s="22"/>
      <c r="E9021" s="22"/>
      <c r="F9021" s="33"/>
      <c r="G9021" s="69" t="str">
        <f t="shared" si="140"/>
        <v/>
      </c>
    </row>
    <row r="9022" spans="1:7" ht="19.5" thickTop="1" thickBot="1">
      <c r="A9022" s="22"/>
      <c r="B9022" s="22"/>
      <c r="C9022" s="22" t="str">
        <f>IF(B9022&gt;0,VLOOKUP(B9022,'الموردين والمخازن'!$A$9:$L$10006,2,0)," ")</f>
        <v xml:space="preserve"> </v>
      </c>
      <c r="D9022" s="22"/>
      <c r="E9022" s="22"/>
      <c r="F9022" s="33"/>
      <c r="G9022" s="69" t="str">
        <f t="shared" si="140"/>
        <v/>
      </c>
    </row>
    <row r="9023" spans="1:7" ht="19.5" thickTop="1" thickBot="1">
      <c r="A9023" s="22"/>
      <c r="B9023" s="22"/>
      <c r="C9023" s="22" t="str">
        <f>IF(B9023&gt;0,VLOOKUP(B9023,'الموردين والمخازن'!$A$9:$L$10006,2,0)," ")</f>
        <v xml:space="preserve"> </v>
      </c>
      <c r="D9023" s="22"/>
      <c r="E9023" s="22"/>
      <c r="F9023" s="33"/>
      <c r="G9023" s="69" t="str">
        <f t="shared" si="140"/>
        <v/>
      </c>
    </row>
    <row r="9024" spans="1:7" ht="19.5" thickTop="1" thickBot="1">
      <c r="A9024" s="22"/>
      <c r="B9024" s="22"/>
      <c r="C9024" s="22" t="str">
        <f>IF(B9024&gt;0,VLOOKUP(B9024,'الموردين والمخازن'!$A$9:$L$10006,2,0)," ")</f>
        <v xml:space="preserve"> </v>
      </c>
      <c r="D9024" s="22"/>
      <c r="E9024" s="22"/>
      <c r="F9024" s="33"/>
      <c r="G9024" s="69" t="str">
        <f t="shared" si="140"/>
        <v/>
      </c>
    </row>
    <row r="9025" spans="1:7" ht="19.5" thickTop="1" thickBot="1">
      <c r="A9025" s="22"/>
      <c r="B9025" s="22"/>
      <c r="C9025" s="22" t="str">
        <f>IF(B9025&gt;0,VLOOKUP(B9025,'الموردين والمخازن'!$A$9:$L$10006,2,0)," ")</f>
        <v xml:space="preserve"> </v>
      </c>
      <c r="D9025" s="22"/>
      <c r="E9025" s="22"/>
      <c r="F9025" s="33"/>
      <c r="G9025" s="69" t="str">
        <f t="shared" si="140"/>
        <v/>
      </c>
    </row>
    <row r="9026" spans="1:7" ht="19.5" thickTop="1" thickBot="1">
      <c r="A9026" s="22"/>
      <c r="B9026" s="22"/>
      <c r="C9026" s="22" t="str">
        <f>IF(B9026&gt;0,VLOOKUP(B9026,'الموردين والمخازن'!$A$9:$L$10006,2,0)," ")</f>
        <v xml:space="preserve"> </v>
      </c>
      <c r="D9026" s="22"/>
      <c r="E9026" s="22"/>
      <c r="F9026" s="33"/>
      <c r="G9026" s="69" t="str">
        <f t="shared" si="140"/>
        <v/>
      </c>
    </row>
    <row r="9027" spans="1:7" ht="19.5" thickTop="1" thickBot="1">
      <c r="A9027" s="22"/>
      <c r="B9027" s="22"/>
      <c r="C9027" s="22" t="str">
        <f>IF(B9027&gt;0,VLOOKUP(B9027,'الموردين والمخازن'!$A$9:$L$10006,2,0)," ")</f>
        <v xml:space="preserve"> </v>
      </c>
      <c r="D9027" s="22"/>
      <c r="E9027" s="22"/>
      <c r="F9027" s="33"/>
      <c r="G9027" s="69" t="str">
        <f t="shared" si="140"/>
        <v/>
      </c>
    </row>
    <row r="9028" spans="1:7" ht="19.5" thickTop="1" thickBot="1">
      <c r="A9028" s="22"/>
      <c r="B9028" s="22"/>
      <c r="C9028" s="22" t="str">
        <f>IF(B9028&gt;0,VLOOKUP(B9028,'الموردين والمخازن'!$A$9:$L$10006,2,0)," ")</f>
        <v xml:space="preserve"> </v>
      </c>
      <c r="D9028" s="22"/>
      <c r="E9028" s="22"/>
      <c r="F9028" s="33"/>
      <c r="G9028" s="69" t="str">
        <f t="shared" si="140"/>
        <v/>
      </c>
    </row>
    <row r="9029" spans="1:7" ht="19.5" thickTop="1" thickBot="1">
      <c r="A9029" s="22"/>
      <c r="B9029" s="22"/>
      <c r="C9029" s="22" t="str">
        <f>IF(B9029&gt;0,VLOOKUP(B9029,'الموردين والمخازن'!$A$9:$L$10006,2,0)," ")</f>
        <v xml:space="preserve"> </v>
      </c>
      <c r="D9029" s="22"/>
      <c r="E9029" s="22"/>
      <c r="F9029" s="33"/>
      <c r="G9029" s="69" t="str">
        <f t="shared" si="140"/>
        <v/>
      </c>
    </row>
    <row r="9030" spans="1:7" ht="19.5" thickTop="1" thickBot="1">
      <c r="A9030" s="22"/>
      <c r="B9030" s="22"/>
      <c r="C9030" s="22" t="str">
        <f>IF(B9030&gt;0,VLOOKUP(B9030,'الموردين والمخازن'!$A$9:$L$10006,2,0)," ")</f>
        <v xml:space="preserve"> </v>
      </c>
      <c r="D9030" s="22"/>
      <c r="E9030" s="22"/>
      <c r="F9030" s="33"/>
      <c r="G9030" s="69" t="str">
        <f t="shared" si="140"/>
        <v/>
      </c>
    </row>
    <row r="9031" spans="1:7" ht="19.5" thickTop="1" thickBot="1">
      <c r="A9031" s="22"/>
      <c r="B9031" s="22"/>
      <c r="C9031" s="22" t="str">
        <f>IF(B9031&gt;0,VLOOKUP(B9031,'الموردين والمخازن'!$A$9:$L$10006,2,0)," ")</f>
        <v xml:space="preserve"> </v>
      </c>
      <c r="D9031" s="22"/>
      <c r="E9031" s="22"/>
      <c r="F9031" s="33"/>
      <c r="G9031" s="69" t="str">
        <f t="shared" si="140"/>
        <v/>
      </c>
    </row>
    <row r="9032" spans="1:7" ht="19.5" thickTop="1" thickBot="1">
      <c r="A9032" s="22"/>
      <c r="B9032" s="22"/>
      <c r="C9032" s="22" t="str">
        <f>IF(B9032&gt;0,VLOOKUP(B9032,'الموردين والمخازن'!$A$9:$L$10006,2,0)," ")</f>
        <v xml:space="preserve"> </v>
      </c>
      <c r="D9032" s="22"/>
      <c r="E9032" s="22"/>
      <c r="F9032" s="33"/>
      <c r="G9032" s="69" t="str">
        <f t="shared" si="140"/>
        <v/>
      </c>
    </row>
    <row r="9033" spans="1:7" ht="19.5" thickTop="1" thickBot="1">
      <c r="A9033" s="22"/>
      <c r="B9033" s="22"/>
      <c r="C9033" s="22" t="str">
        <f>IF(B9033&gt;0,VLOOKUP(B9033,'الموردين والمخازن'!$A$9:$L$10006,2,0)," ")</f>
        <v xml:space="preserve"> </v>
      </c>
      <c r="D9033" s="22"/>
      <c r="E9033" s="22"/>
      <c r="F9033" s="33"/>
      <c r="G9033" s="69" t="str">
        <f t="shared" ref="G9033:G9096" si="141">B9033&amp;A9033</f>
        <v/>
      </c>
    </row>
    <row r="9034" spans="1:7" ht="19.5" thickTop="1" thickBot="1">
      <c r="A9034" s="22"/>
      <c r="B9034" s="22"/>
      <c r="C9034" s="22" t="str">
        <f>IF(B9034&gt;0,VLOOKUP(B9034,'الموردين والمخازن'!$A$9:$L$10006,2,0)," ")</f>
        <v xml:space="preserve"> </v>
      </c>
      <c r="D9034" s="22"/>
      <c r="E9034" s="22"/>
      <c r="F9034" s="33"/>
      <c r="G9034" s="69" t="str">
        <f t="shared" si="141"/>
        <v/>
      </c>
    </row>
    <row r="9035" spans="1:7" ht="19.5" thickTop="1" thickBot="1">
      <c r="A9035" s="22"/>
      <c r="B9035" s="22"/>
      <c r="C9035" s="22" t="str">
        <f>IF(B9035&gt;0,VLOOKUP(B9035,'الموردين والمخازن'!$A$9:$L$10006,2,0)," ")</f>
        <v xml:space="preserve"> </v>
      </c>
      <c r="D9035" s="22"/>
      <c r="E9035" s="22"/>
      <c r="F9035" s="33"/>
      <c r="G9035" s="69" t="str">
        <f t="shared" si="141"/>
        <v/>
      </c>
    </row>
    <row r="9036" spans="1:7" ht="19.5" thickTop="1" thickBot="1">
      <c r="A9036" s="22"/>
      <c r="B9036" s="22"/>
      <c r="C9036" s="22" t="str">
        <f>IF(B9036&gt;0,VLOOKUP(B9036,'الموردين والمخازن'!$A$9:$L$10006,2,0)," ")</f>
        <v xml:space="preserve"> </v>
      </c>
      <c r="D9036" s="22"/>
      <c r="E9036" s="22"/>
      <c r="F9036" s="33"/>
      <c r="G9036" s="69" t="str">
        <f t="shared" si="141"/>
        <v/>
      </c>
    </row>
    <row r="9037" spans="1:7" ht="19.5" thickTop="1" thickBot="1">
      <c r="A9037" s="22"/>
      <c r="B9037" s="22"/>
      <c r="C9037" s="22" t="str">
        <f>IF(B9037&gt;0,VLOOKUP(B9037,'الموردين والمخازن'!$A$9:$L$10006,2,0)," ")</f>
        <v xml:space="preserve"> </v>
      </c>
      <c r="D9037" s="22"/>
      <c r="E9037" s="22"/>
      <c r="F9037" s="33"/>
      <c r="G9037" s="69" t="str">
        <f t="shared" si="141"/>
        <v/>
      </c>
    </row>
    <row r="9038" spans="1:7" ht="19.5" thickTop="1" thickBot="1">
      <c r="A9038" s="22"/>
      <c r="B9038" s="22"/>
      <c r="C9038" s="22" t="str">
        <f>IF(B9038&gt;0,VLOOKUP(B9038,'الموردين والمخازن'!$A$9:$L$10006,2,0)," ")</f>
        <v xml:space="preserve"> </v>
      </c>
      <c r="D9038" s="22"/>
      <c r="E9038" s="22"/>
      <c r="F9038" s="33"/>
      <c r="G9038" s="69" t="str">
        <f t="shared" si="141"/>
        <v/>
      </c>
    </row>
    <row r="9039" spans="1:7" ht="19.5" thickTop="1" thickBot="1">
      <c r="A9039" s="22"/>
      <c r="B9039" s="22"/>
      <c r="C9039" s="22" t="str">
        <f>IF(B9039&gt;0,VLOOKUP(B9039,'الموردين والمخازن'!$A$9:$L$10006,2,0)," ")</f>
        <v xml:space="preserve"> </v>
      </c>
      <c r="D9039" s="22"/>
      <c r="E9039" s="22"/>
      <c r="F9039" s="33"/>
      <c r="G9039" s="69" t="str">
        <f t="shared" si="141"/>
        <v/>
      </c>
    </row>
    <row r="9040" spans="1:7" ht="19.5" thickTop="1" thickBot="1">
      <c r="A9040" s="22"/>
      <c r="B9040" s="22"/>
      <c r="C9040" s="22" t="str">
        <f>IF(B9040&gt;0,VLOOKUP(B9040,'الموردين والمخازن'!$A$9:$L$10006,2,0)," ")</f>
        <v xml:space="preserve"> </v>
      </c>
      <c r="D9040" s="22"/>
      <c r="E9040" s="22"/>
      <c r="F9040" s="33"/>
      <c r="G9040" s="69" t="str">
        <f t="shared" si="141"/>
        <v/>
      </c>
    </row>
    <row r="9041" spans="1:7" ht="19.5" thickTop="1" thickBot="1">
      <c r="A9041" s="22"/>
      <c r="B9041" s="22"/>
      <c r="C9041" s="22" t="str">
        <f>IF(B9041&gt;0,VLOOKUP(B9041,'الموردين والمخازن'!$A$9:$L$10006,2,0)," ")</f>
        <v xml:space="preserve"> </v>
      </c>
      <c r="D9041" s="22"/>
      <c r="E9041" s="22"/>
      <c r="F9041" s="33"/>
      <c r="G9041" s="69" t="str">
        <f t="shared" si="141"/>
        <v/>
      </c>
    </row>
    <row r="9042" spans="1:7" ht="19.5" thickTop="1" thickBot="1">
      <c r="A9042" s="22"/>
      <c r="B9042" s="22"/>
      <c r="C9042" s="22" t="str">
        <f>IF(B9042&gt;0,VLOOKUP(B9042,'الموردين والمخازن'!$A$9:$L$10006,2,0)," ")</f>
        <v xml:space="preserve"> </v>
      </c>
      <c r="D9042" s="22"/>
      <c r="E9042" s="22"/>
      <c r="F9042" s="33"/>
      <c r="G9042" s="69" t="str">
        <f t="shared" si="141"/>
        <v/>
      </c>
    </row>
    <row r="9043" spans="1:7" ht="19.5" thickTop="1" thickBot="1">
      <c r="A9043" s="22"/>
      <c r="B9043" s="22"/>
      <c r="C9043" s="22" t="str">
        <f>IF(B9043&gt;0,VLOOKUP(B9043,'الموردين والمخازن'!$A$9:$L$10006,2,0)," ")</f>
        <v xml:space="preserve"> </v>
      </c>
      <c r="D9043" s="22"/>
      <c r="E9043" s="22"/>
      <c r="F9043" s="33"/>
      <c r="G9043" s="69" t="str">
        <f t="shared" si="141"/>
        <v/>
      </c>
    </row>
    <row r="9044" spans="1:7" ht="19.5" thickTop="1" thickBot="1">
      <c r="A9044" s="22"/>
      <c r="B9044" s="22"/>
      <c r="C9044" s="22" t="str">
        <f>IF(B9044&gt;0,VLOOKUP(B9044,'الموردين والمخازن'!$A$9:$L$10006,2,0)," ")</f>
        <v xml:space="preserve"> </v>
      </c>
      <c r="D9044" s="22"/>
      <c r="E9044" s="22"/>
      <c r="F9044" s="33"/>
      <c r="G9044" s="69" t="str">
        <f t="shared" si="141"/>
        <v/>
      </c>
    </row>
    <row r="9045" spans="1:7" ht="19.5" thickTop="1" thickBot="1">
      <c r="A9045" s="22"/>
      <c r="B9045" s="22"/>
      <c r="C9045" s="22" t="str">
        <f>IF(B9045&gt;0,VLOOKUP(B9045,'الموردين والمخازن'!$A$9:$L$10006,2,0)," ")</f>
        <v xml:space="preserve"> </v>
      </c>
      <c r="D9045" s="22"/>
      <c r="E9045" s="22"/>
      <c r="F9045" s="33"/>
      <c r="G9045" s="69" t="str">
        <f t="shared" si="141"/>
        <v/>
      </c>
    </row>
    <row r="9046" spans="1:7" ht="19.5" thickTop="1" thickBot="1">
      <c r="A9046" s="22"/>
      <c r="B9046" s="22"/>
      <c r="C9046" s="22" t="str">
        <f>IF(B9046&gt;0,VLOOKUP(B9046,'الموردين والمخازن'!$A$9:$L$10006,2,0)," ")</f>
        <v xml:space="preserve"> </v>
      </c>
      <c r="D9046" s="22"/>
      <c r="E9046" s="22"/>
      <c r="F9046" s="33"/>
      <c r="G9046" s="69" t="str">
        <f t="shared" si="141"/>
        <v/>
      </c>
    </row>
    <row r="9047" spans="1:7" ht="19.5" thickTop="1" thickBot="1">
      <c r="A9047" s="22"/>
      <c r="B9047" s="22"/>
      <c r="C9047" s="22" t="str">
        <f>IF(B9047&gt;0,VLOOKUP(B9047,'الموردين والمخازن'!$A$9:$L$10006,2,0)," ")</f>
        <v xml:space="preserve"> </v>
      </c>
      <c r="D9047" s="22"/>
      <c r="E9047" s="22"/>
      <c r="F9047" s="33"/>
      <c r="G9047" s="69" t="str">
        <f t="shared" si="141"/>
        <v/>
      </c>
    </row>
    <row r="9048" spans="1:7" ht="19.5" thickTop="1" thickBot="1">
      <c r="A9048" s="22"/>
      <c r="B9048" s="22"/>
      <c r="C9048" s="22" t="str">
        <f>IF(B9048&gt;0,VLOOKUP(B9048,'الموردين والمخازن'!$A$9:$L$10006,2,0)," ")</f>
        <v xml:space="preserve"> </v>
      </c>
      <c r="D9048" s="22"/>
      <c r="E9048" s="22"/>
      <c r="F9048" s="33"/>
      <c r="G9048" s="69" t="str">
        <f t="shared" si="141"/>
        <v/>
      </c>
    </row>
    <row r="9049" spans="1:7" ht="19.5" thickTop="1" thickBot="1">
      <c r="A9049" s="22"/>
      <c r="B9049" s="22"/>
      <c r="C9049" s="22" t="str">
        <f>IF(B9049&gt;0,VLOOKUP(B9049,'الموردين والمخازن'!$A$9:$L$10006,2,0)," ")</f>
        <v xml:space="preserve"> </v>
      </c>
      <c r="D9049" s="22"/>
      <c r="E9049" s="22"/>
      <c r="F9049" s="33"/>
      <c r="G9049" s="69" t="str">
        <f t="shared" si="141"/>
        <v/>
      </c>
    </row>
    <row r="9050" spans="1:7" ht="19.5" thickTop="1" thickBot="1">
      <c r="A9050" s="22"/>
      <c r="B9050" s="22"/>
      <c r="C9050" s="22" t="str">
        <f>IF(B9050&gt;0,VLOOKUP(B9050,'الموردين والمخازن'!$A$9:$L$10006,2,0)," ")</f>
        <v xml:space="preserve"> </v>
      </c>
      <c r="D9050" s="22"/>
      <c r="E9050" s="22"/>
      <c r="F9050" s="33"/>
      <c r="G9050" s="69" t="str">
        <f t="shared" si="141"/>
        <v/>
      </c>
    </row>
    <row r="9051" spans="1:7" ht="19.5" thickTop="1" thickBot="1">
      <c r="A9051" s="22"/>
      <c r="B9051" s="22"/>
      <c r="C9051" s="22" t="str">
        <f>IF(B9051&gt;0,VLOOKUP(B9051,'الموردين والمخازن'!$A$9:$L$10006,2,0)," ")</f>
        <v xml:space="preserve"> </v>
      </c>
      <c r="D9051" s="22"/>
      <c r="E9051" s="22"/>
      <c r="F9051" s="33"/>
      <c r="G9051" s="69" t="str">
        <f t="shared" si="141"/>
        <v/>
      </c>
    </row>
    <row r="9052" spans="1:7" ht="19.5" thickTop="1" thickBot="1">
      <c r="A9052" s="22"/>
      <c r="B9052" s="22"/>
      <c r="C9052" s="22" t="str">
        <f>IF(B9052&gt;0,VLOOKUP(B9052,'الموردين والمخازن'!$A$9:$L$10006,2,0)," ")</f>
        <v xml:space="preserve"> </v>
      </c>
      <c r="D9052" s="22"/>
      <c r="E9052" s="22"/>
      <c r="F9052" s="33"/>
      <c r="G9052" s="69" t="str">
        <f t="shared" si="141"/>
        <v/>
      </c>
    </row>
    <row r="9053" spans="1:7" ht="19.5" thickTop="1" thickBot="1">
      <c r="A9053" s="22"/>
      <c r="B9053" s="22"/>
      <c r="C9053" s="22" t="str">
        <f>IF(B9053&gt;0,VLOOKUP(B9053,'الموردين والمخازن'!$A$9:$L$10006,2,0)," ")</f>
        <v xml:space="preserve"> </v>
      </c>
      <c r="D9053" s="22"/>
      <c r="E9053" s="22"/>
      <c r="F9053" s="33"/>
      <c r="G9053" s="69" t="str">
        <f t="shared" si="141"/>
        <v/>
      </c>
    </row>
    <row r="9054" spans="1:7" ht="19.5" thickTop="1" thickBot="1">
      <c r="A9054" s="22"/>
      <c r="B9054" s="22"/>
      <c r="C9054" s="22" t="str">
        <f>IF(B9054&gt;0,VLOOKUP(B9054,'الموردين والمخازن'!$A$9:$L$10006,2,0)," ")</f>
        <v xml:space="preserve"> </v>
      </c>
      <c r="D9054" s="22"/>
      <c r="E9054" s="22"/>
      <c r="F9054" s="33"/>
      <c r="G9054" s="69" t="str">
        <f t="shared" si="141"/>
        <v/>
      </c>
    </row>
    <row r="9055" spans="1:7" ht="19.5" thickTop="1" thickBot="1">
      <c r="A9055" s="22"/>
      <c r="B9055" s="22"/>
      <c r="C9055" s="22" t="str">
        <f>IF(B9055&gt;0,VLOOKUP(B9055,'الموردين والمخازن'!$A$9:$L$10006,2,0)," ")</f>
        <v xml:space="preserve"> </v>
      </c>
      <c r="D9055" s="22"/>
      <c r="E9055" s="22"/>
      <c r="F9055" s="33"/>
      <c r="G9055" s="69" t="str">
        <f t="shared" si="141"/>
        <v/>
      </c>
    </row>
    <row r="9056" spans="1:7" ht="19.5" thickTop="1" thickBot="1">
      <c r="A9056" s="22"/>
      <c r="B9056" s="22"/>
      <c r="C9056" s="22" t="str">
        <f>IF(B9056&gt;0,VLOOKUP(B9056,'الموردين والمخازن'!$A$9:$L$10006,2,0)," ")</f>
        <v xml:space="preserve"> </v>
      </c>
      <c r="D9056" s="22"/>
      <c r="E9056" s="22"/>
      <c r="F9056" s="33"/>
      <c r="G9056" s="69" t="str">
        <f t="shared" si="141"/>
        <v/>
      </c>
    </row>
    <row r="9057" spans="1:7" ht="19.5" thickTop="1" thickBot="1">
      <c r="A9057" s="22"/>
      <c r="B9057" s="22"/>
      <c r="C9057" s="22" t="str">
        <f>IF(B9057&gt;0,VLOOKUP(B9057,'الموردين والمخازن'!$A$9:$L$10006,2,0)," ")</f>
        <v xml:space="preserve"> </v>
      </c>
      <c r="D9057" s="22"/>
      <c r="E9057" s="22"/>
      <c r="F9057" s="33"/>
      <c r="G9057" s="69" t="str">
        <f t="shared" si="141"/>
        <v/>
      </c>
    </row>
    <row r="9058" spans="1:7" ht="19.5" thickTop="1" thickBot="1">
      <c r="A9058" s="22"/>
      <c r="B9058" s="22"/>
      <c r="C9058" s="22" t="str">
        <f>IF(B9058&gt;0,VLOOKUP(B9058,'الموردين والمخازن'!$A$9:$L$10006,2,0)," ")</f>
        <v xml:space="preserve"> </v>
      </c>
      <c r="D9058" s="22"/>
      <c r="E9058" s="22"/>
      <c r="F9058" s="33"/>
      <c r="G9058" s="69" t="str">
        <f t="shared" si="141"/>
        <v/>
      </c>
    </row>
    <row r="9059" spans="1:7" ht="19.5" thickTop="1" thickBot="1">
      <c r="A9059" s="22"/>
      <c r="B9059" s="22"/>
      <c r="C9059" s="22" t="str">
        <f>IF(B9059&gt;0,VLOOKUP(B9059,'الموردين والمخازن'!$A$9:$L$10006,2,0)," ")</f>
        <v xml:space="preserve"> </v>
      </c>
      <c r="D9059" s="22"/>
      <c r="E9059" s="22"/>
      <c r="F9059" s="33"/>
      <c r="G9059" s="69" t="str">
        <f t="shared" si="141"/>
        <v/>
      </c>
    </row>
    <row r="9060" spans="1:7" ht="19.5" thickTop="1" thickBot="1">
      <c r="A9060" s="22"/>
      <c r="B9060" s="22"/>
      <c r="C9060" s="22" t="str">
        <f>IF(B9060&gt;0,VLOOKUP(B9060,'الموردين والمخازن'!$A$9:$L$10006,2,0)," ")</f>
        <v xml:space="preserve"> </v>
      </c>
      <c r="D9060" s="22"/>
      <c r="E9060" s="22"/>
      <c r="F9060" s="33"/>
      <c r="G9060" s="69" t="str">
        <f t="shared" si="141"/>
        <v/>
      </c>
    </row>
    <row r="9061" spans="1:7" ht="19.5" thickTop="1" thickBot="1">
      <c r="A9061" s="22"/>
      <c r="B9061" s="22"/>
      <c r="C9061" s="22" t="str">
        <f>IF(B9061&gt;0,VLOOKUP(B9061,'الموردين والمخازن'!$A$9:$L$10006,2,0)," ")</f>
        <v xml:space="preserve"> </v>
      </c>
      <c r="D9061" s="22"/>
      <c r="E9061" s="22"/>
      <c r="F9061" s="33"/>
      <c r="G9061" s="69" t="str">
        <f t="shared" si="141"/>
        <v/>
      </c>
    </row>
    <row r="9062" spans="1:7" ht="19.5" thickTop="1" thickBot="1">
      <c r="A9062" s="22"/>
      <c r="B9062" s="22"/>
      <c r="C9062" s="22" t="str">
        <f>IF(B9062&gt;0,VLOOKUP(B9062,'الموردين والمخازن'!$A$9:$L$10006,2,0)," ")</f>
        <v xml:space="preserve"> </v>
      </c>
      <c r="D9062" s="22"/>
      <c r="E9062" s="22"/>
      <c r="F9062" s="33"/>
      <c r="G9062" s="69" t="str">
        <f t="shared" si="141"/>
        <v/>
      </c>
    </row>
    <row r="9063" spans="1:7" ht="19.5" thickTop="1" thickBot="1">
      <c r="A9063" s="22"/>
      <c r="B9063" s="22"/>
      <c r="C9063" s="22" t="str">
        <f>IF(B9063&gt;0,VLOOKUP(B9063,'الموردين والمخازن'!$A$9:$L$10006,2,0)," ")</f>
        <v xml:space="preserve"> </v>
      </c>
      <c r="D9063" s="22"/>
      <c r="E9063" s="22"/>
      <c r="F9063" s="33"/>
      <c r="G9063" s="69" t="str">
        <f t="shared" si="141"/>
        <v/>
      </c>
    </row>
    <row r="9064" spans="1:7" ht="19.5" thickTop="1" thickBot="1">
      <c r="A9064" s="22"/>
      <c r="B9064" s="22"/>
      <c r="C9064" s="22" t="str">
        <f>IF(B9064&gt;0,VLOOKUP(B9064,'الموردين والمخازن'!$A$9:$L$10006,2,0)," ")</f>
        <v xml:space="preserve"> </v>
      </c>
      <c r="D9064" s="22"/>
      <c r="E9064" s="22"/>
      <c r="F9064" s="33"/>
      <c r="G9064" s="69" t="str">
        <f t="shared" si="141"/>
        <v/>
      </c>
    </row>
    <row r="9065" spans="1:7" ht="19.5" thickTop="1" thickBot="1">
      <c r="A9065" s="22"/>
      <c r="B9065" s="22"/>
      <c r="C9065" s="22" t="str">
        <f>IF(B9065&gt;0,VLOOKUP(B9065,'الموردين والمخازن'!$A$9:$L$10006,2,0)," ")</f>
        <v xml:space="preserve"> </v>
      </c>
      <c r="D9065" s="22"/>
      <c r="E9065" s="22"/>
      <c r="F9065" s="33"/>
      <c r="G9065" s="69" t="str">
        <f t="shared" si="141"/>
        <v/>
      </c>
    </row>
    <row r="9066" spans="1:7" ht="19.5" thickTop="1" thickBot="1">
      <c r="A9066" s="22"/>
      <c r="B9066" s="22"/>
      <c r="C9066" s="22" t="str">
        <f>IF(B9066&gt;0,VLOOKUP(B9066,'الموردين والمخازن'!$A$9:$L$10006,2,0)," ")</f>
        <v xml:space="preserve"> </v>
      </c>
      <c r="D9066" s="22"/>
      <c r="E9066" s="22"/>
      <c r="F9066" s="33"/>
      <c r="G9066" s="69" t="str">
        <f t="shared" si="141"/>
        <v/>
      </c>
    </row>
    <row r="9067" spans="1:7" ht="19.5" thickTop="1" thickBot="1">
      <c r="A9067" s="22"/>
      <c r="B9067" s="22"/>
      <c r="C9067" s="22" t="str">
        <f>IF(B9067&gt;0,VLOOKUP(B9067,'الموردين والمخازن'!$A$9:$L$10006,2,0)," ")</f>
        <v xml:space="preserve"> </v>
      </c>
      <c r="D9067" s="22"/>
      <c r="E9067" s="22"/>
      <c r="F9067" s="33"/>
      <c r="G9067" s="69" t="str">
        <f t="shared" si="141"/>
        <v/>
      </c>
    </row>
    <row r="9068" spans="1:7" ht="19.5" thickTop="1" thickBot="1">
      <c r="A9068" s="22"/>
      <c r="B9068" s="22"/>
      <c r="C9068" s="22" t="str">
        <f>IF(B9068&gt;0,VLOOKUP(B9068,'الموردين والمخازن'!$A$9:$L$10006,2,0)," ")</f>
        <v xml:space="preserve"> </v>
      </c>
      <c r="D9068" s="22"/>
      <c r="E9068" s="22"/>
      <c r="F9068" s="33"/>
      <c r="G9068" s="69" t="str">
        <f t="shared" si="141"/>
        <v/>
      </c>
    </row>
    <row r="9069" spans="1:7" ht="19.5" thickTop="1" thickBot="1">
      <c r="A9069" s="22"/>
      <c r="B9069" s="22"/>
      <c r="C9069" s="22" t="str">
        <f>IF(B9069&gt;0,VLOOKUP(B9069,'الموردين والمخازن'!$A$9:$L$10006,2,0)," ")</f>
        <v xml:space="preserve"> </v>
      </c>
      <c r="D9069" s="22"/>
      <c r="E9069" s="22"/>
      <c r="F9069" s="33"/>
      <c r="G9069" s="69" t="str">
        <f t="shared" si="141"/>
        <v/>
      </c>
    </row>
    <row r="9070" spans="1:7" ht="19.5" thickTop="1" thickBot="1">
      <c r="A9070" s="22"/>
      <c r="B9070" s="22"/>
      <c r="C9070" s="22" t="str">
        <f>IF(B9070&gt;0,VLOOKUP(B9070,'الموردين والمخازن'!$A$9:$L$10006,2,0)," ")</f>
        <v xml:space="preserve"> </v>
      </c>
      <c r="D9070" s="22"/>
      <c r="E9070" s="22"/>
      <c r="F9070" s="33"/>
      <c r="G9070" s="69" t="str">
        <f t="shared" si="141"/>
        <v/>
      </c>
    </row>
    <row r="9071" spans="1:7" ht="19.5" thickTop="1" thickBot="1">
      <c r="A9071" s="22"/>
      <c r="B9071" s="22"/>
      <c r="C9071" s="22" t="str">
        <f>IF(B9071&gt;0,VLOOKUP(B9071,'الموردين والمخازن'!$A$9:$L$10006,2,0)," ")</f>
        <v xml:space="preserve"> </v>
      </c>
      <c r="D9071" s="22"/>
      <c r="E9071" s="22"/>
      <c r="F9071" s="33"/>
      <c r="G9071" s="69" t="str">
        <f t="shared" si="141"/>
        <v/>
      </c>
    </row>
    <row r="9072" spans="1:7" ht="19.5" thickTop="1" thickBot="1">
      <c r="A9072" s="22"/>
      <c r="B9072" s="22"/>
      <c r="C9072" s="22" t="str">
        <f>IF(B9072&gt;0,VLOOKUP(B9072,'الموردين والمخازن'!$A$9:$L$10006,2,0)," ")</f>
        <v xml:space="preserve"> </v>
      </c>
      <c r="D9072" s="22"/>
      <c r="E9072" s="22"/>
      <c r="F9072" s="33"/>
      <c r="G9072" s="69" t="str">
        <f t="shared" si="141"/>
        <v/>
      </c>
    </row>
    <row r="9073" spans="1:7" ht="19.5" thickTop="1" thickBot="1">
      <c r="A9073" s="22"/>
      <c r="B9073" s="22"/>
      <c r="C9073" s="22" t="str">
        <f>IF(B9073&gt;0,VLOOKUP(B9073,'الموردين والمخازن'!$A$9:$L$10006,2,0)," ")</f>
        <v xml:space="preserve"> </v>
      </c>
      <c r="D9073" s="22"/>
      <c r="E9073" s="22"/>
      <c r="F9073" s="33"/>
      <c r="G9073" s="69" t="str">
        <f t="shared" si="141"/>
        <v/>
      </c>
    </row>
    <row r="9074" spans="1:7" ht="19.5" thickTop="1" thickBot="1">
      <c r="A9074" s="22"/>
      <c r="B9074" s="22"/>
      <c r="C9074" s="22" t="str">
        <f>IF(B9074&gt;0,VLOOKUP(B9074,'الموردين والمخازن'!$A$9:$L$10006,2,0)," ")</f>
        <v xml:space="preserve"> </v>
      </c>
      <c r="D9074" s="22"/>
      <c r="E9074" s="22"/>
      <c r="F9074" s="33"/>
      <c r="G9074" s="69" t="str">
        <f t="shared" si="141"/>
        <v/>
      </c>
    </row>
    <row r="9075" spans="1:7" ht="19.5" thickTop="1" thickBot="1">
      <c r="A9075" s="22"/>
      <c r="B9075" s="22"/>
      <c r="C9075" s="22" t="str">
        <f>IF(B9075&gt;0,VLOOKUP(B9075,'الموردين والمخازن'!$A$9:$L$10006,2,0)," ")</f>
        <v xml:space="preserve"> </v>
      </c>
      <c r="D9075" s="22"/>
      <c r="E9075" s="22"/>
      <c r="F9075" s="33"/>
      <c r="G9075" s="69" t="str">
        <f t="shared" si="141"/>
        <v/>
      </c>
    </row>
    <row r="9076" spans="1:7" ht="19.5" thickTop="1" thickBot="1">
      <c r="A9076" s="22"/>
      <c r="B9076" s="22"/>
      <c r="C9076" s="22" t="str">
        <f>IF(B9076&gt;0,VLOOKUP(B9076,'الموردين والمخازن'!$A$9:$L$10006,2,0)," ")</f>
        <v xml:space="preserve"> </v>
      </c>
      <c r="D9076" s="22"/>
      <c r="E9076" s="22"/>
      <c r="F9076" s="33"/>
      <c r="G9076" s="69" t="str">
        <f t="shared" si="141"/>
        <v/>
      </c>
    </row>
    <row r="9077" spans="1:7" ht="19.5" thickTop="1" thickBot="1">
      <c r="A9077" s="22"/>
      <c r="B9077" s="22"/>
      <c r="C9077" s="22" t="str">
        <f>IF(B9077&gt;0,VLOOKUP(B9077,'الموردين والمخازن'!$A$9:$L$10006,2,0)," ")</f>
        <v xml:space="preserve"> </v>
      </c>
      <c r="D9077" s="22"/>
      <c r="E9077" s="22"/>
      <c r="F9077" s="33"/>
      <c r="G9077" s="69" t="str">
        <f t="shared" si="141"/>
        <v/>
      </c>
    </row>
    <row r="9078" spans="1:7" ht="19.5" thickTop="1" thickBot="1">
      <c r="A9078" s="22"/>
      <c r="B9078" s="22"/>
      <c r="C9078" s="22" t="str">
        <f>IF(B9078&gt;0,VLOOKUP(B9078,'الموردين والمخازن'!$A$9:$L$10006,2,0)," ")</f>
        <v xml:space="preserve"> </v>
      </c>
      <c r="D9078" s="22"/>
      <c r="E9078" s="22"/>
      <c r="F9078" s="33"/>
      <c r="G9078" s="69" t="str">
        <f t="shared" si="141"/>
        <v/>
      </c>
    </row>
    <row r="9079" spans="1:7" ht="19.5" thickTop="1" thickBot="1">
      <c r="A9079" s="22"/>
      <c r="B9079" s="22"/>
      <c r="C9079" s="22" t="str">
        <f>IF(B9079&gt;0,VLOOKUP(B9079,'الموردين والمخازن'!$A$9:$L$10006,2,0)," ")</f>
        <v xml:space="preserve"> </v>
      </c>
      <c r="D9079" s="22"/>
      <c r="E9079" s="22"/>
      <c r="F9079" s="33"/>
      <c r="G9079" s="69" t="str">
        <f t="shared" si="141"/>
        <v/>
      </c>
    </row>
    <row r="9080" spans="1:7" ht="19.5" thickTop="1" thickBot="1">
      <c r="A9080" s="22"/>
      <c r="B9080" s="22"/>
      <c r="C9080" s="22" t="str">
        <f>IF(B9080&gt;0,VLOOKUP(B9080,'الموردين والمخازن'!$A$9:$L$10006,2,0)," ")</f>
        <v xml:space="preserve"> </v>
      </c>
      <c r="D9080" s="22"/>
      <c r="E9080" s="22"/>
      <c r="F9080" s="33"/>
      <c r="G9080" s="69" t="str">
        <f t="shared" si="141"/>
        <v/>
      </c>
    </row>
    <row r="9081" spans="1:7" ht="19.5" thickTop="1" thickBot="1">
      <c r="A9081" s="22"/>
      <c r="B9081" s="22"/>
      <c r="C9081" s="22" t="str">
        <f>IF(B9081&gt;0,VLOOKUP(B9081,'الموردين والمخازن'!$A$9:$L$10006,2,0)," ")</f>
        <v xml:space="preserve"> </v>
      </c>
      <c r="D9081" s="22"/>
      <c r="E9081" s="22"/>
      <c r="F9081" s="33"/>
      <c r="G9081" s="69" t="str">
        <f t="shared" si="141"/>
        <v/>
      </c>
    </row>
    <row r="9082" spans="1:7" ht="19.5" thickTop="1" thickBot="1">
      <c r="A9082" s="22"/>
      <c r="B9082" s="22"/>
      <c r="C9082" s="22" t="str">
        <f>IF(B9082&gt;0,VLOOKUP(B9082,'الموردين والمخازن'!$A$9:$L$10006,2,0)," ")</f>
        <v xml:space="preserve"> </v>
      </c>
      <c r="D9082" s="22"/>
      <c r="E9082" s="22"/>
      <c r="F9082" s="33"/>
      <c r="G9082" s="69" t="str">
        <f t="shared" si="141"/>
        <v/>
      </c>
    </row>
    <row r="9083" spans="1:7" ht="19.5" thickTop="1" thickBot="1">
      <c r="A9083" s="22"/>
      <c r="B9083" s="22"/>
      <c r="C9083" s="22" t="str">
        <f>IF(B9083&gt;0,VLOOKUP(B9083,'الموردين والمخازن'!$A$9:$L$10006,2,0)," ")</f>
        <v xml:space="preserve"> </v>
      </c>
      <c r="D9083" s="22"/>
      <c r="E9083" s="22"/>
      <c r="F9083" s="33"/>
      <c r="G9083" s="69" t="str">
        <f t="shared" si="141"/>
        <v/>
      </c>
    </row>
    <row r="9084" spans="1:7" ht="19.5" thickTop="1" thickBot="1">
      <c r="A9084" s="22"/>
      <c r="B9084" s="22"/>
      <c r="C9084" s="22" t="str">
        <f>IF(B9084&gt;0,VLOOKUP(B9084,'الموردين والمخازن'!$A$9:$L$10006,2,0)," ")</f>
        <v xml:space="preserve"> </v>
      </c>
      <c r="D9084" s="22"/>
      <c r="E9084" s="22"/>
      <c r="F9084" s="33"/>
      <c r="G9084" s="69" t="str">
        <f t="shared" si="141"/>
        <v/>
      </c>
    </row>
    <row r="9085" spans="1:7" ht="19.5" thickTop="1" thickBot="1">
      <c r="A9085" s="22"/>
      <c r="B9085" s="22"/>
      <c r="C9085" s="22" t="str">
        <f>IF(B9085&gt;0,VLOOKUP(B9085,'الموردين والمخازن'!$A$9:$L$10006,2,0)," ")</f>
        <v xml:space="preserve"> </v>
      </c>
      <c r="D9085" s="22"/>
      <c r="E9085" s="22"/>
      <c r="F9085" s="33"/>
      <c r="G9085" s="69" t="str">
        <f t="shared" si="141"/>
        <v/>
      </c>
    </row>
    <row r="9086" spans="1:7" ht="19.5" thickTop="1" thickBot="1">
      <c r="A9086" s="22"/>
      <c r="B9086" s="22"/>
      <c r="C9086" s="22" t="str">
        <f>IF(B9086&gt;0,VLOOKUP(B9086,'الموردين والمخازن'!$A$9:$L$10006,2,0)," ")</f>
        <v xml:space="preserve"> </v>
      </c>
      <c r="D9086" s="22"/>
      <c r="E9086" s="22"/>
      <c r="F9086" s="33"/>
      <c r="G9086" s="69" t="str">
        <f t="shared" si="141"/>
        <v/>
      </c>
    </row>
    <row r="9087" spans="1:7" ht="19.5" thickTop="1" thickBot="1">
      <c r="A9087" s="22"/>
      <c r="B9087" s="22"/>
      <c r="C9087" s="22" t="str">
        <f>IF(B9087&gt;0,VLOOKUP(B9087,'الموردين والمخازن'!$A$9:$L$10006,2,0)," ")</f>
        <v xml:space="preserve"> </v>
      </c>
      <c r="D9087" s="22"/>
      <c r="E9087" s="22"/>
      <c r="F9087" s="33"/>
      <c r="G9087" s="69" t="str">
        <f t="shared" si="141"/>
        <v/>
      </c>
    </row>
    <row r="9088" spans="1:7" ht="19.5" thickTop="1" thickBot="1">
      <c r="A9088" s="22"/>
      <c r="B9088" s="22"/>
      <c r="C9088" s="22" t="str">
        <f>IF(B9088&gt;0,VLOOKUP(B9088,'الموردين والمخازن'!$A$9:$L$10006,2,0)," ")</f>
        <v xml:space="preserve"> </v>
      </c>
      <c r="D9088" s="22"/>
      <c r="E9088" s="22"/>
      <c r="F9088" s="33"/>
      <c r="G9088" s="69" t="str">
        <f t="shared" si="141"/>
        <v/>
      </c>
    </row>
    <row r="9089" spans="1:7" ht="19.5" thickTop="1" thickBot="1">
      <c r="A9089" s="22"/>
      <c r="B9089" s="22"/>
      <c r="C9089" s="22" t="str">
        <f>IF(B9089&gt;0,VLOOKUP(B9089,'الموردين والمخازن'!$A$9:$L$10006,2,0)," ")</f>
        <v xml:space="preserve"> </v>
      </c>
      <c r="D9089" s="22"/>
      <c r="E9089" s="22"/>
      <c r="F9089" s="33"/>
      <c r="G9089" s="69" t="str">
        <f t="shared" si="141"/>
        <v/>
      </c>
    </row>
    <row r="9090" spans="1:7" ht="19.5" thickTop="1" thickBot="1">
      <c r="A9090" s="22"/>
      <c r="B9090" s="22"/>
      <c r="C9090" s="22" t="str">
        <f>IF(B9090&gt;0,VLOOKUP(B9090,'الموردين والمخازن'!$A$9:$L$10006,2,0)," ")</f>
        <v xml:space="preserve"> </v>
      </c>
      <c r="D9090" s="22"/>
      <c r="E9090" s="22"/>
      <c r="F9090" s="33"/>
      <c r="G9090" s="69" t="str">
        <f t="shared" si="141"/>
        <v/>
      </c>
    </row>
    <row r="9091" spans="1:7" ht="19.5" thickTop="1" thickBot="1">
      <c r="A9091" s="22"/>
      <c r="B9091" s="22"/>
      <c r="C9091" s="22" t="str">
        <f>IF(B9091&gt;0,VLOOKUP(B9091,'الموردين والمخازن'!$A$9:$L$10006,2,0)," ")</f>
        <v xml:space="preserve"> </v>
      </c>
      <c r="D9091" s="22"/>
      <c r="E9091" s="22"/>
      <c r="F9091" s="33"/>
      <c r="G9091" s="69" t="str">
        <f t="shared" si="141"/>
        <v/>
      </c>
    </row>
    <row r="9092" spans="1:7" ht="19.5" thickTop="1" thickBot="1">
      <c r="A9092" s="22"/>
      <c r="B9092" s="22"/>
      <c r="C9092" s="22" t="str">
        <f>IF(B9092&gt;0,VLOOKUP(B9092,'الموردين والمخازن'!$A$9:$L$10006,2,0)," ")</f>
        <v xml:space="preserve"> </v>
      </c>
      <c r="D9092" s="22"/>
      <c r="E9092" s="22"/>
      <c r="F9092" s="33"/>
      <c r="G9092" s="69" t="str">
        <f t="shared" si="141"/>
        <v/>
      </c>
    </row>
    <row r="9093" spans="1:7" ht="19.5" thickTop="1" thickBot="1">
      <c r="A9093" s="22"/>
      <c r="B9093" s="22"/>
      <c r="C9093" s="22" t="str">
        <f>IF(B9093&gt;0,VLOOKUP(B9093,'الموردين والمخازن'!$A$9:$L$10006,2,0)," ")</f>
        <v xml:space="preserve"> </v>
      </c>
      <c r="D9093" s="22"/>
      <c r="E9093" s="22"/>
      <c r="F9093" s="33"/>
      <c r="G9093" s="69" t="str">
        <f t="shared" si="141"/>
        <v/>
      </c>
    </row>
    <row r="9094" spans="1:7" ht="19.5" thickTop="1" thickBot="1">
      <c r="A9094" s="22"/>
      <c r="B9094" s="22"/>
      <c r="C9094" s="22" t="str">
        <f>IF(B9094&gt;0,VLOOKUP(B9094,'الموردين والمخازن'!$A$9:$L$10006,2,0)," ")</f>
        <v xml:space="preserve"> </v>
      </c>
      <c r="D9094" s="22"/>
      <c r="E9094" s="22"/>
      <c r="F9094" s="33"/>
      <c r="G9094" s="69" t="str">
        <f t="shared" si="141"/>
        <v/>
      </c>
    </row>
    <row r="9095" spans="1:7" ht="19.5" thickTop="1" thickBot="1">
      <c r="A9095" s="22"/>
      <c r="B9095" s="22"/>
      <c r="C9095" s="22" t="str">
        <f>IF(B9095&gt;0,VLOOKUP(B9095,'الموردين والمخازن'!$A$9:$L$10006,2,0)," ")</f>
        <v xml:space="preserve"> </v>
      </c>
      <c r="D9095" s="22"/>
      <c r="E9095" s="22"/>
      <c r="F9095" s="33"/>
      <c r="G9095" s="69" t="str">
        <f t="shared" si="141"/>
        <v/>
      </c>
    </row>
    <row r="9096" spans="1:7" ht="19.5" thickTop="1" thickBot="1">
      <c r="A9096" s="22"/>
      <c r="B9096" s="22"/>
      <c r="C9096" s="22" t="str">
        <f>IF(B9096&gt;0,VLOOKUP(B9096,'الموردين والمخازن'!$A$9:$L$10006,2,0)," ")</f>
        <v xml:space="preserve"> </v>
      </c>
      <c r="D9096" s="22"/>
      <c r="E9096" s="22"/>
      <c r="F9096" s="33"/>
      <c r="G9096" s="69" t="str">
        <f t="shared" si="141"/>
        <v/>
      </c>
    </row>
    <row r="9097" spans="1:7" ht="19.5" thickTop="1" thickBot="1">
      <c r="A9097" s="22"/>
      <c r="B9097" s="22"/>
      <c r="C9097" s="22" t="str">
        <f>IF(B9097&gt;0,VLOOKUP(B9097,'الموردين والمخازن'!$A$9:$L$10006,2,0)," ")</f>
        <v xml:space="preserve"> </v>
      </c>
      <c r="D9097" s="22"/>
      <c r="E9097" s="22"/>
      <c r="F9097" s="33"/>
      <c r="G9097" s="69" t="str">
        <f t="shared" ref="G9097:G9160" si="142">B9097&amp;A9097</f>
        <v/>
      </c>
    </row>
    <row r="9098" spans="1:7" ht="19.5" thickTop="1" thickBot="1">
      <c r="A9098" s="22"/>
      <c r="B9098" s="22"/>
      <c r="C9098" s="22" t="str">
        <f>IF(B9098&gt;0,VLOOKUP(B9098,'الموردين والمخازن'!$A$9:$L$10006,2,0)," ")</f>
        <v xml:space="preserve"> </v>
      </c>
      <c r="D9098" s="22"/>
      <c r="E9098" s="22"/>
      <c r="F9098" s="33"/>
      <c r="G9098" s="69" t="str">
        <f t="shared" si="142"/>
        <v/>
      </c>
    </row>
    <row r="9099" spans="1:7" ht="19.5" thickTop="1" thickBot="1">
      <c r="A9099" s="22"/>
      <c r="B9099" s="22"/>
      <c r="C9099" s="22" t="str">
        <f>IF(B9099&gt;0,VLOOKUP(B9099,'الموردين والمخازن'!$A$9:$L$10006,2,0)," ")</f>
        <v xml:space="preserve"> </v>
      </c>
      <c r="D9099" s="22"/>
      <c r="E9099" s="22"/>
      <c r="F9099" s="33"/>
      <c r="G9099" s="69" t="str">
        <f t="shared" si="142"/>
        <v/>
      </c>
    </row>
    <row r="9100" spans="1:7" ht="19.5" thickTop="1" thickBot="1">
      <c r="A9100" s="22"/>
      <c r="B9100" s="22"/>
      <c r="C9100" s="22" t="str">
        <f>IF(B9100&gt;0,VLOOKUP(B9100,'الموردين والمخازن'!$A$9:$L$10006,2,0)," ")</f>
        <v xml:space="preserve"> </v>
      </c>
      <c r="D9100" s="22"/>
      <c r="E9100" s="22"/>
      <c r="F9100" s="33"/>
      <c r="G9100" s="69" t="str">
        <f t="shared" si="142"/>
        <v/>
      </c>
    </row>
    <row r="9101" spans="1:7" ht="19.5" thickTop="1" thickBot="1">
      <c r="A9101" s="22"/>
      <c r="B9101" s="22"/>
      <c r="C9101" s="22" t="str">
        <f>IF(B9101&gt;0,VLOOKUP(B9101,'الموردين والمخازن'!$A$9:$L$10006,2,0)," ")</f>
        <v xml:space="preserve"> </v>
      </c>
      <c r="D9101" s="22"/>
      <c r="E9101" s="22"/>
      <c r="F9101" s="33"/>
      <c r="G9101" s="69" t="str">
        <f t="shared" si="142"/>
        <v/>
      </c>
    </row>
    <row r="9102" spans="1:7" ht="19.5" thickTop="1" thickBot="1">
      <c r="A9102" s="22"/>
      <c r="B9102" s="22"/>
      <c r="C9102" s="22" t="str">
        <f>IF(B9102&gt;0,VLOOKUP(B9102,'الموردين والمخازن'!$A$9:$L$10006,2,0)," ")</f>
        <v xml:space="preserve"> </v>
      </c>
      <c r="D9102" s="22"/>
      <c r="E9102" s="22"/>
      <c r="F9102" s="33"/>
      <c r="G9102" s="69" t="str">
        <f t="shared" si="142"/>
        <v/>
      </c>
    </row>
    <row r="9103" spans="1:7" ht="19.5" thickTop="1" thickBot="1">
      <c r="A9103" s="22"/>
      <c r="B9103" s="22"/>
      <c r="C9103" s="22" t="str">
        <f>IF(B9103&gt;0,VLOOKUP(B9103,'الموردين والمخازن'!$A$9:$L$10006,2,0)," ")</f>
        <v xml:space="preserve"> </v>
      </c>
      <c r="D9103" s="22"/>
      <c r="E9103" s="22"/>
      <c r="F9103" s="33"/>
      <c r="G9103" s="69" t="str">
        <f t="shared" si="142"/>
        <v/>
      </c>
    </row>
    <row r="9104" spans="1:7" ht="19.5" thickTop="1" thickBot="1">
      <c r="A9104" s="22"/>
      <c r="B9104" s="22"/>
      <c r="C9104" s="22" t="str">
        <f>IF(B9104&gt;0,VLOOKUP(B9104,'الموردين والمخازن'!$A$9:$L$10006,2,0)," ")</f>
        <v xml:space="preserve"> </v>
      </c>
      <c r="D9104" s="22"/>
      <c r="E9104" s="22"/>
      <c r="F9104" s="33"/>
      <c r="G9104" s="69" t="str">
        <f t="shared" si="142"/>
        <v/>
      </c>
    </row>
    <row r="9105" spans="1:7" ht="19.5" thickTop="1" thickBot="1">
      <c r="A9105" s="22"/>
      <c r="B9105" s="22"/>
      <c r="C9105" s="22" t="str">
        <f>IF(B9105&gt;0,VLOOKUP(B9105,'الموردين والمخازن'!$A$9:$L$10006,2,0)," ")</f>
        <v xml:space="preserve"> </v>
      </c>
      <c r="D9105" s="22"/>
      <c r="E9105" s="22"/>
      <c r="F9105" s="33"/>
      <c r="G9105" s="69" t="str">
        <f t="shared" si="142"/>
        <v/>
      </c>
    </row>
    <row r="9106" spans="1:7" ht="19.5" thickTop="1" thickBot="1">
      <c r="A9106" s="22"/>
      <c r="B9106" s="22"/>
      <c r="C9106" s="22" t="str">
        <f>IF(B9106&gt;0,VLOOKUP(B9106,'الموردين والمخازن'!$A$9:$L$10006,2,0)," ")</f>
        <v xml:space="preserve"> </v>
      </c>
      <c r="D9106" s="22"/>
      <c r="E9106" s="22"/>
      <c r="F9106" s="33"/>
      <c r="G9106" s="69" t="str">
        <f t="shared" si="142"/>
        <v/>
      </c>
    </row>
    <row r="9107" spans="1:7" ht="19.5" thickTop="1" thickBot="1">
      <c r="A9107" s="22"/>
      <c r="B9107" s="22"/>
      <c r="C9107" s="22" t="str">
        <f>IF(B9107&gt;0,VLOOKUP(B9107,'الموردين والمخازن'!$A$9:$L$10006,2,0)," ")</f>
        <v xml:space="preserve"> </v>
      </c>
      <c r="D9107" s="22"/>
      <c r="E9107" s="22"/>
      <c r="F9107" s="33"/>
      <c r="G9107" s="69" t="str">
        <f t="shared" si="142"/>
        <v/>
      </c>
    </row>
    <row r="9108" spans="1:7" ht="19.5" thickTop="1" thickBot="1">
      <c r="A9108" s="22"/>
      <c r="B9108" s="22"/>
      <c r="C9108" s="22" t="str">
        <f>IF(B9108&gt;0,VLOOKUP(B9108,'الموردين والمخازن'!$A$9:$L$10006,2,0)," ")</f>
        <v xml:space="preserve"> </v>
      </c>
      <c r="D9108" s="22"/>
      <c r="E9108" s="22"/>
      <c r="F9108" s="33"/>
      <c r="G9108" s="69" t="str">
        <f t="shared" si="142"/>
        <v/>
      </c>
    </row>
    <row r="9109" spans="1:7" ht="19.5" thickTop="1" thickBot="1">
      <c r="A9109" s="22"/>
      <c r="B9109" s="22"/>
      <c r="C9109" s="22" t="str">
        <f>IF(B9109&gt;0,VLOOKUP(B9109,'الموردين والمخازن'!$A$9:$L$10006,2,0)," ")</f>
        <v xml:space="preserve"> </v>
      </c>
      <c r="D9109" s="22"/>
      <c r="E9109" s="22"/>
      <c r="F9109" s="33"/>
      <c r="G9109" s="69" t="str">
        <f t="shared" si="142"/>
        <v/>
      </c>
    </row>
    <row r="9110" spans="1:7" ht="19.5" thickTop="1" thickBot="1">
      <c r="A9110" s="22"/>
      <c r="B9110" s="22"/>
      <c r="C9110" s="22" t="str">
        <f>IF(B9110&gt;0,VLOOKUP(B9110,'الموردين والمخازن'!$A$9:$L$10006,2,0)," ")</f>
        <v xml:space="preserve"> </v>
      </c>
      <c r="D9110" s="22"/>
      <c r="E9110" s="22"/>
      <c r="F9110" s="33"/>
      <c r="G9110" s="69" t="str">
        <f t="shared" si="142"/>
        <v/>
      </c>
    </row>
    <row r="9111" spans="1:7" ht="19.5" thickTop="1" thickBot="1">
      <c r="A9111" s="22"/>
      <c r="B9111" s="22"/>
      <c r="C9111" s="22" t="str">
        <f>IF(B9111&gt;0,VLOOKUP(B9111,'الموردين والمخازن'!$A$9:$L$10006,2,0)," ")</f>
        <v xml:space="preserve"> </v>
      </c>
      <c r="D9111" s="22"/>
      <c r="E9111" s="22"/>
      <c r="F9111" s="33"/>
      <c r="G9111" s="69" t="str">
        <f t="shared" si="142"/>
        <v/>
      </c>
    </row>
    <row r="9112" spans="1:7" ht="19.5" thickTop="1" thickBot="1">
      <c r="A9112" s="22"/>
      <c r="B9112" s="22"/>
      <c r="C9112" s="22" t="str">
        <f>IF(B9112&gt;0,VLOOKUP(B9112,'الموردين والمخازن'!$A$9:$L$10006,2,0)," ")</f>
        <v xml:space="preserve"> </v>
      </c>
      <c r="D9112" s="22"/>
      <c r="E9112" s="22"/>
      <c r="F9112" s="33"/>
      <c r="G9112" s="69" t="str">
        <f t="shared" si="142"/>
        <v/>
      </c>
    </row>
    <row r="9113" spans="1:7" ht="19.5" thickTop="1" thickBot="1">
      <c r="A9113" s="22"/>
      <c r="B9113" s="22"/>
      <c r="C9113" s="22" t="str">
        <f>IF(B9113&gt;0,VLOOKUP(B9113,'الموردين والمخازن'!$A$9:$L$10006,2,0)," ")</f>
        <v xml:space="preserve"> </v>
      </c>
      <c r="D9113" s="22"/>
      <c r="E9113" s="22"/>
      <c r="F9113" s="33"/>
      <c r="G9113" s="69" t="str">
        <f t="shared" si="142"/>
        <v/>
      </c>
    </row>
    <row r="9114" spans="1:7" ht="19.5" thickTop="1" thickBot="1">
      <c r="A9114" s="22"/>
      <c r="B9114" s="22"/>
      <c r="C9114" s="22" t="str">
        <f>IF(B9114&gt;0,VLOOKUP(B9114,'الموردين والمخازن'!$A$9:$L$10006,2,0)," ")</f>
        <v xml:space="preserve"> </v>
      </c>
      <c r="D9114" s="22"/>
      <c r="E9114" s="22"/>
      <c r="F9114" s="33"/>
      <c r="G9114" s="69" t="str">
        <f t="shared" si="142"/>
        <v/>
      </c>
    </row>
    <row r="9115" spans="1:7" ht="19.5" thickTop="1" thickBot="1">
      <c r="A9115" s="22"/>
      <c r="B9115" s="22"/>
      <c r="C9115" s="22" t="str">
        <f>IF(B9115&gt;0,VLOOKUP(B9115,'الموردين والمخازن'!$A$9:$L$10006,2,0)," ")</f>
        <v xml:space="preserve"> </v>
      </c>
      <c r="D9115" s="22"/>
      <c r="E9115" s="22"/>
      <c r="F9115" s="33"/>
      <c r="G9115" s="69" t="str">
        <f t="shared" si="142"/>
        <v/>
      </c>
    </row>
    <row r="9116" spans="1:7" ht="19.5" thickTop="1" thickBot="1">
      <c r="A9116" s="22"/>
      <c r="B9116" s="22"/>
      <c r="C9116" s="22" t="str">
        <f>IF(B9116&gt;0,VLOOKUP(B9116,'الموردين والمخازن'!$A$9:$L$10006,2,0)," ")</f>
        <v xml:space="preserve"> </v>
      </c>
      <c r="D9116" s="22"/>
      <c r="E9116" s="22"/>
      <c r="F9116" s="33"/>
      <c r="G9116" s="69" t="str">
        <f t="shared" si="142"/>
        <v/>
      </c>
    </row>
    <row r="9117" spans="1:7" ht="19.5" thickTop="1" thickBot="1">
      <c r="A9117" s="22"/>
      <c r="B9117" s="22"/>
      <c r="C9117" s="22" t="str">
        <f>IF(B9117&gt;0,VLOOKUP(B9117,'الموردين والمخازن'!$A$9:$L$10006,2,0)," ")</f>
        <v xml:space="preserve"> </v>
      </c>
      <c r="D9117" s="22"/>
      <c r="E9117" s="22"/>
      <c r="F9117" s="33"/>
      <c r="G9117" s="69" t="str">
        <f t="shared" si="142"/>
        <v/>
      </c>
    </row>
    <row r="9118" spans="1:7" ht="19.5" thickTop="1" thickBot="1">
      <c r="A9118" s="22"/>
      <c r="B9118" s="22"/>
      <c r="C9118" s="22" t="str">
        <f>IF(B9118&gt;0,VLOOKUP(B9118,'الموردين والمخازن'!$A$9:$L$10006,2,0)," ")</f>
        <v xml:space="preserve"> </v>
      </c>
      <c r="D9118" s="22"/>
      <c r="E9118" s="22"/>
      <c r="F9118" s="33"/>
      <c r="G9118" s="69" t="str">
        <f t="shared" si="142"/>
        <v/>
      </c>
    </row>
    <row r="9119" spans="1:7" ht="19.5" thickTop="1" thickBot="1">
      <c r="A9119" s="22"/>
      <c r="B9119" s="22"/>
      <c r="C9119" s="22" t="str">
        <f>IF(B9119&gt;0,VLOOKUP(B9119,'الموردين والمخازن'!$A$9:$L$10006,2,0)," ")</f>
        <v xml:space="preserve"> </v>
      </c>
      <c r="D9119" s="22"/>
      <c r="E9119" s="22"/>
      <c r="F9119" s="33"/>
      <c r="G9119" s="69" t="str">
        <f t="shared" si="142"/>
        <v/>
      </c>
    </row>
    <row r="9120" spans="1:7" ht="19.5" thickTop="1" thickBot="1">
      <c r="A9120" s="22"/>
      <c r="B9120" s="22"/>
      <c r="C9120" s="22" t="str">
        <f>IF(B9120&gt;0,VLOOKUP(B9120,'الموردين والمخازن'!$A$9:$L$10006,2,0)," ")</f>
        <v xml:space="preserve"> </v>
      </c>
      <c r="D9120" s="22"/>
      <c r="E9120" s="22"/>
      <c r="F9120" s="33"/>
      <c r="G9120" s="69" t="str">
        <f t="shared" si="142"/>
        <v/>
      </c>
    </row>
    <row r="9121" spans="1:7" ht="19.5" thickTop="1" thickBot="1">
      <c r="A9121" s="22"/>
      <c r="B9121" s="22"/>
      <c r="C9121" s="22" t="str">
        <f>IF(B9121&gt;0,VLOOKUP(B9121,'الموردين والمخازن'!$A$9:$L$10006,2,0)," ")</f>
        <v xml:space="preserve"> </v>
      </c>
      <c r="D9121" s="22"/>
      <c r="E9121" s="22"/>
      <c r="F9121" s="33"/>
      <c r="G9121" s="69" t="str">
        <f t="shared" si="142"/>
        <v/>
      </c>
    </row>
    <row r="9122" spans="1:7" ht="19.5" thickTop="1" thickBot="1">
      <c r="A9122" s="22"/>
      <c r="B9122" s="22"/>
      <c r="C9122" s="22" t="str">
        <f>IF(B9122&gt;0,VLOOKUP(B9122,'الموردين والمخازن'!$A$9:$L$10006,2,0)," ")</f>
        <v xml:space="preserve"> </v>
      </c>
      <c r="D9122" s="22"/>
      <c r="E9122" s="22"/>
      <c r="F9122" s="33"/>
      <c r="G9122" s="69" t="str">
        <f t="shared" si="142"/>
        <v/>
      </c>
    </row>
    <row r="9123" spans="1:7" ht="19.5" thickTop="1" thickBot="1">
      <c r="A9123" s="22"/>
      <c r="B9123" s="22"/>
      <c r="C9123" s="22" t="str">
        <f>IF(B9123&gt;0,VLOOKUP(B9123,'الموردين والمخازن'!$A$9:$L$10006,2,0)," ")</f>
        <v xml:space="preserve"> </v>
      </c>
      <c r="D9123" s="22"/>
      <c r="E9123" s="22"/>
      <c r="F9123" s="33"/>
      <c r="G9123" s="69" t="str">
        <f t="shared" si="142"/>
        <v/>
      </c>
    </row>
    <row r="9124" spans="1:7" ht="19.5" thickTop="1" thickBot="1">
      <c r="A9124" s="22"/>
      <c r="B9124" s="22"/>
      <c r="C9124" s="22" t="str">
        <f>IF(B9124&gt;0,VLOOKUP(B9124,'الموردين والمخازن'!$A$9:$L$10006,2,0)," ")</f>
        <v xml:space="preserve"> </v>
      </c>
      <c r="D9124" s="22"/>
      <c r="E9124" s="22"/>
      <c r="F9124" s="33"/>
      <c r="G9124" s="69" t="str">
        <f t="shared" si="142"/>
        <v/>
      </c>
    </row>
    <row r="9125" spans="1:7" ht="19.5" thickTop="1" thickBot="1">
      <c r="A9125" s="22"/>
      <c r="B9125" s="22"/>
      <c r="C9125" s="22" t="str">
        <f>IF(B9125&gt;0,VLOOKUP(B9125,'الموردين والمخازن'!$A$9:$L$10006,2,0)," ")</f>
        <v xml:space="preserve"> </v>
      </c>
      <c r="D9125" s="22"/>
      <c r="E9125" s="22"/>
      <c r="F9125" s="33"/>
      <c r="G9125" s="69" t="str">
        <f t="shared" si="142"/>
        <v/>
      </c>
    </row>
    <row r="9126" spans="1:7" ht="19.5" thickTop="1" thickBot="1">
      <c r="A9126" s="22"/>
      <c r="B9126" s="22"/>
      <c r="C9126" s="22" t="str">
        <f>IF(B9126&gt;0,VLOOKUP(B9126,'الموردين والمخازن'!$A$9:$L$10006,2,0)," ")</f>
        <v xml:space="preserve"> </v>
      </c>
      <c r="D9126" s="22"/>
      <c r="E9126" s="22"/>
      <c r="F9126" s="33"/>
      <c r="G9126" s="69" t="str">
        <f t="shared" si="142"/>
        <v/>
      </c>
    </row>
    <row r="9127" spans="1:7" ht="19.5" thickTop="1" thickBot="1">
      <c r="A9127" s="22"/>
      <c r="B9127" s="22"/>
      <c r="C9127" s="22" t="str">
        <f>IF(B9127&gt;0,VLOOKUP(B9127,'الموردين والمخازن'!$A$9:$L$10006,2,0)," ")</f>
        <v xml:space="preserve"> </v>
      </c>
      <c r="D9127" s="22"/>
      <c r="E9127" s="22"/>
      <c r="F9127" s="33"/>
      <c r="G9127" s="69" t="str">
        <f t="shared" si="142"/>
        <v/>
      </c>
    </row>
    <row r="9128" spans="1:7" ht="19.5" thickTop="1" thickBot="1">
      <c r="A9128" s="22"/>
      <c r="B9128" s="22"/>
      <c r="C9128" s="22" t="str">
        <f>IF(B9128&gt;0,VLOOKUP(B9128,'الموردين والمخازن'!$A$9:$L$10006,2,0)," ")</f>
        <v xml:space="preserve"> </v>
      </c>
      <c r="D9128" s="22"/>
      <c r="E9128" s="22"/>
      <c r="F9128" s="33"/>
      <c r="G9128" s="69" t="str">
        <f t="shared" si="142"/>
        <v/>
      </c>
    </row>
    <row r="9129" spans="1:7" ht="19.5" thickTop="1" thickBot="1">
      <c r="A9129" s="22"/>
      <c r="B9129" s="22"/>
      <c r="C9129" s="22" t="str">
        <f>IF(B9129&gt;0,VLOOKUP(B9129,'الموردين والمخازن'!$A$9:$L$10006,2,0)," ")</f>
        <v xml:space="preserve"> </v>
      </c>
      <c r="D9129" s="22"/>
      <c r="E9129" s="22"/>
      <c r="F9129" s="33"/>
      <c r="G9129" s="69" t="str">
        <f t="shared" si="142"/>
        <v/>
      </c>
    </row>
    <row r="9130" spans="1:7" ht="19.5" thickTop="1" thickBot="1">
      <c r="A9130" s="22"/>
      <c r="B9130" s="22"/>
      <c r="C9130" s="22" t="str">
        <f>IF(B9130&gt;0,VLOOKUP(B9130,'الموردين والمخازن'!$A$9:$L$10006,2,0)," ")</f>
        <v xml:space="preserve"> </v>
      </c>
      <c r="D9130" s="22"/>
      <c r="E9130" s="22"/>
      <c r="F9130" s="33"/>
      <c r="G9130" s="69" t="str">
        <f t="shared" si="142"/>
        <v/>
      </c>
    </row>
    <row r="9131" spans="1:7" ht="19.5" thickTop="1" thickBot="1">
      <c r="A9131" s="22"/>
      <c r="B9131" s="22"/>
      <c r="C9131" s="22" t="str">
        <f>IF(B9131&gt;0,VLOOKUP(B9131,'الموردين والمخازن'!$A$9:$L$10006,2,0)," ")</f>
        <v xml:space="preserve"> </v>
      </c>
      <c r="D9131" s="22"/>
      <c r="E9131" s="22"/>
      <c r="F9131" s="33"/>
      <c r="G9131" s="69" t="str">
        <f t="shared" si="142"/>
        <v/>
      </c>
    </row>
    <row r="9132" spans="1:7" ht="19.5" thickTop="1" thickBot="1">
      <c r="A9132" s="22"/>
      <c r="B9132" s="22"/>
      <c r="C9132" s="22" t="str">
        <f>IF(B9132&gt;0,VLOOKUP(B9132,'الموردين والمخازن'!$A$9:$L$10006,2,0)," ")</f>
        <v xml:space="preserve"> </v>
      </c>
      <c r="D9132" s="22"/>
      <c r="E9132" s="22"/>
      <c r="F9132" s="33"/>
      <c r="G9132" s="69" t="str">
        <f t="shared" si="142"/>
        <v/>
      </c>
    </row>
    <row r="9133" spans="1:7" ht="19.5" thickTop="1" thickBot="1">
      <c r="A9133" s="22"/>
      <c r="B9133" s="22"/>
      <c r="C9133" s="22" t="str">
        <f>IF(B9133&gt;0,VLOOKUP(B9133,'الموردين والمخازن'!$A$9:$L$10006,2,0)," ")</f>
        <v xml:space="preserve"> </v>
      </c>
      <c r="D9133" s="22"/>
      <c r="E9133" s="22"/>
      <c r="F9133" s="33"/>
      <c r="G9133" s="69" t="str">
        <f t="shared" si="142"/>
        <v/>
      </c>
    </row>
    <row r="9134" spans="1:7" ht="19.5" thickTop="1" thickBot="1">
      <c r="A9134" s="22"/>
      <c r="B9134" s="22"/>
      <c r="C9134" s="22" t="str">
        <f>IF(B9134&gt;0,VLOOKUP(B9134,'الموردين والمخازن'!$A$9:$L$10006,2,0)," ")</f>
        <v xml:space="preserve"> </v>
      </c>
      <c r="D9134" s="22"/>
      <c r="E9134" s="22"/>
      <c r="F9134" s="33"/>
      <c r="G9134" s="69" t="str">
        <f t="shared" si="142"/>
        <v/>
      </c>
    </row>
    <row r="9135" spans="1:7" ht="19.5" thickTop="1" thickBot="1">
      <c r="A9135" s="22"/>
      <c r="B9135" s="22"/>
      <c r="C9135" s="22" t="str">
        <f>IF(B9135&gt;0,VLOOKUP(B9135,'الموردين والمخازن'!$A$9:$L$10006,2,0)," ")</f>
        <v xml:space="preserve"> </v>
      </c>
      <c r="D9135" s="22"/>
      <c r="E9135" s="22"/>
      <c r="F9135" s="33"/>
      <c r="G9135" s="69" t="str">
        <f t="shared" si="142"/>
        <v/>
      </c>
    </row>
    <row r="9136" spans="1:7" ht="19.5" thickTop="1" thickBot="1">
      <c r="A9136" s="22"/>
      <c r="B9136" s="22"/>
      <c r="C9136" s="22" t="str">
        <f>IF(B9136&gt;0,VLOOKUP(B9136,'الموردين والمخازن'!$A$9:$L$10006,2,0)," ")</f>
        <v xml:space="preserve"> </v>
      </c>
      <c r="D9136" s="22"/>
      <c r="E9136" s="22"/>
      <c r="F9136" s="33"/>
      <c r="G9136" s="69" t="str">
        <f t="shared" si="142"/>
        <v/>
      </c>
    </row>
    <row r="9137" spans="1:7" ht="19.5" thickTop="1" thickBot="1">
      <c r="A9137" s="22"/>
      <c r="B9137" s="22"/>
      <c r="C9137" s="22" t="str">
        <f>IF(B9137&gt;0,VLOOKUP(B9137,'الموردين والمخازن'!$A$9:$L$10006,2,0)," ")</f>
        <v xml:space="preserve"> </v>
      </c>
      <c r="D9137" s="22"/>
      <c r="E9137" s="22"/>
      <c r="F9137" s="33"/>
      <c r="G9137" s="69" t="str">
        <f t="shared" si="142"/>
        <v/>
      </c>
    </row>
    <row r="9138" spans="1:7" ht="19.5" thickTop="1" thickBot="1">
      <c r="A9138" s="22"/>
      <c r="B9138" s="22"/>
      <c r="C9138" s="22" t="str">
        <f>IF(B9138&gt;0,VLOOKUP(B9138,'الموردين والمخازن'!$A$9:$L$10006,2,0)," ")</f>
        <v xml:space="preserve"> </v>
      </c>
      <c r="D9138" s="22"/>
      <c r="E9138" s="22"/>
      <c r="F9138" s="33"/>
      <c r="G9138" s="69" t="str">
        <f t="shared" si="142"/>
        <v/>
      </c>
    </row>
    <row r="9139" spans="1:7" ht="19.5" thickTop="1" thickBot="1">
      <c r="A9139" s="22"/>
      <c r="B9139" s="22"/>
      <c r="C9139" s="22" t="str">
        <f>IF(B9139&gt;0,VLOOKUP(B9139,'الموردين والمخازن'!$A$9:$L$10006,2,0)," ")</f>
        <v xml:space="preserve"> </v>
      </c>
      <c r="D9139" s="22"/>
      <c r="E9139" s="22"/>
      <c r="F9139" s="33"/>
      <c r="G9139" s="69" t="str">
        <f t="shared" si="142"/>
        <v/>
      </c>
    </row>
    <row r="9140" spans="1:7" ht="19.5" thickTop="1" thickBot="1">
      <c r="A9140" s="22"/>
      <c r="B9140" s="22"/>
      <c r="C9140" s="22" t="str">
        <f>IF(B9140&gt;0,VLOOKUP(B9140,'الموردين والمخازن'!$A$9:$L$10006,2,0)," ")</f>
        <v xml:space="preserve"> </v>
      </c>
      <c r="D9140" s="22"/>
      <c r="E9140" s="22"/>
      <c r="F9140" s="33"/>
      <c r="G9140" s="69" t="str">
        <f t="shared" si="142"/>
        <v/>
      </c>
    </row>
    <row r="9141" spans="1:7" ht="19.5" thickTop="1" thickBot="1">
      <c r="A9141" s="22"/>
      <c r="B9141" s="22"/>
      <c r="C9141" s="22" t="str">
        <f>IF(B9141&gt;0,VLOOKUP(B9141,'الموردين والمخازن'!$A$9:$L$10006,2,0)," ")</f>
        <v xml:space="preserve"> </v>
      </c>
      <c r="D9141" s="22"/>
      <c r="E9141" s="22"/>
      <c r="F9141" s="33"/>
      <c r="G9141" s="69" t="str">
        <f t="shared" si="142"/>
        <v/>
      </c>
    </row>
    <row r="9142" spans="1:7" ht="19.5" thickTop="1" thickBot="1">
      <c r="A9142" s="22"/>
      <c r="B9142" s="22"/>
      <c r="C9142" s="22" t="str">
        <f>IF(B9142&gt;0,VLOOKUP(B9142,'الموردين والمخازن'!$A$9:$L$10006,2,0)," ")</f>
        <v xml:space="preserve"> </v>
      </c>
      <c r="D9142" s="22"/>
      <c r="E9142" s="22"/>
      <c r="F9142" s="33"/>
      <c r="G9142" s="69" t="str">
        <f t="shared" si="142"/>
        <v/>
      </c>
    </row>
    <row r="9143" spans="1:7" ht="19.5" thickTop="1" thickBot="1">
      <c r="A9143" s="22"/>
      <c r="B9143" s="22"/>
      <c r="C9143" s="22" t="str">
        <f>IF(B9143&gt;0,VLOOKUP(B9143,'الموردين والمخازن'!$A$9:$L$10006,2,0)," ")</f>
        <v xml:space="preserve"> </v>
      </c>
      <c r="D9143" s="22"/>
      <c r="E9143" s="22"/>
      <c r="F9143" s="33"/>
      <c r="G9143" s="69" t="str">
        <f t="shared" si="142"/>
        <v/>
      </c>
    </row>
    <row r="9144" spans="1:7" ht="19.5" thickTop="1" thickBot="1">
      <c r="A9144" s="22"/>
      <c r="B9144" s="22"/>
      <c r="C9144" s="22" t="str">
        <f>IF(B9144&gt;0,VLOOKUP(B9144,'الموردين والمخازن'!$A$9:$L$10006,2,0)," ")</f>
        <v xml:space="preserve"> </v>
      </c>
      <c r="D9144" s="22"/>
      <c r="E9144" s="22"/>
      <c r="F9144" s="33"/>
      <c r="G9144" s="69" t="str">
        <f t="shared" si="142"/>
        <v/>
      </c>
    </row>
    <row r="9145" spans="1:7" ht="19.5" thickTop="1" thickBot="1">
      <c r="A9145" s="22"/>
      <c r="B9145" s="22"/>
      <c r="C9145" s="22" t="str">
        <f>IF(B9145&gt;0,VLOOKUP(B9145,'الموردين والمخازن'!$A$9:$L$10006,2,0)," ")</f>
        <v xml:space="preserve"> </v>
      </c>
      <c r="D9145" s="22"/>
      <c r="E9145" s="22"/>
      <c r="F9145" s="33"/>
      <c r="G9145" s="69" t="str">
        <f t="shared" si="142"/>
        <v/>
      </c>
    </row>
    <row r="9146" spans="1:7" ht="19.5" thickTop="1" thickBot="1">
      <c r="A9146" s="22"/>
      <c r="B9146" s="22"/>
      <c r="C9146" s="22" t="str">
        <f>IF(B9146&gt;0,VLOOKUP(B9146,'الموردين والمخازن'!$A$9:$L$10006,2,0)," ")</f>
        <v xml:space="preserve"> </v>
      </c>
      <c r="D9146" s="22"/>
      <c r="E9146" s="22"/>
      <c r="F9146" s="33"/>
      <c r="G9146" s="69" t="str">
        <f t="shared" si="142"/>
        <v/>
      </c>
    </row>
    <row r="9147" spans="1:7" ht="19.5" thickTop="1" thickBot="1">
      <c r="A9147" s="22"/>
      <c r="B9147" s="22"/>
      <c r="C9147" s="22" t="str">
        <f>IF(B9147&gt;0,VLOOKUP(B9147,'الموردين والمخازن'!$A$9:$L$10006,2,0)," ")</f>
        <v xml:space="preserve"> </v>
      </c>
      <c r="D9147" s="22"/>
      <c r="E9147" s="22"/>
      <c r="F9147" s="33"/>
      <c r="G9147" s="69" t="str">
        <f t="shared" si="142"/>
        <v/>
      </c>
    </row>
    <row r="9148" spans="1:7" ht="19.5" thickTop="1" thickBot="1">
      <c r="A9148" s="22"/>
      <c r="B9148" s="22"/>
      <c r="C9148" s="22" t="str">
        <f>IF(B9148&gt;0,VLOOKUP(B9148,'الموردين والمخازن'!$A$9:$L$10006,2,0)," ")</f>
        <v xml:space="preserve"> </v>
      </c>
      <c r="D9148" s="22"/>
      <c r="E9148" s="22"/>
      <c r="F9148" s="33"/>
      <c r="G9148" s="69" t="str">
        <f t="shared" si="142"/>
        <v/>
      </c>
    </row>
    <row r="9149" spans="1:7" ht="19.5" thickTop="1" thickBot="1">
      <c r="A9149" s="22"/>
      <c r="B9149" s="22"/>
      <c r="C9149" s="22" t="str">
        <f>IF(B9149&gt;0,VLOOKUP(B9149,'الموردين والمخازن'!$A$9:$L$10006,2,0)," ")</f>
        <v xml:space="preserve"> </v>
      </c>
      <c r="D9149" s="22"/>
      <c r="E9149" s="22"/>
      <c r="F9149" s="33"/>
      <c r="G9149" s="69" t="str">
        <f t="shared" si="142"/>
        <v/>
      </c>
    </row>
    <row r="9150" spans="1:7" ht="19.5" thickTop="1" thickBot="1">
      <c r="A9150" s="22"/>
      <c r="B9150" s="22"/>
      <c r="C9150" s="22" t="str">
        <f>IF(B9150&gt;0,VLOOKUP(B9150,'الموردين والمخازن'!$A$9:$L$10006,2,0)," ")</f>
        <v xml:space="preserve"> </v>
      </c>
      <c r="D9150" s="22"/>
      <c r="E9150" s="22"/>
      <c r="F9150" s="33"/>
      <c r="G9150" s="69" t="str">
        <f t="shared" si="142"/>
        <v/>
      </c>
    </row>
    <row r="9151" spans="1:7" ht="19.5" thickTop="1" thickBot="1">
      <c r="A9151" s="22"/>
      <c r="B9151" s="22"/>
      <c r="C9151" s="22" t="str">
        <f>IF(B9151&gt;0,VLOOKUP(B9151,'الموردين والمخازن'!$A$9:$L$10006,2,0)," ")</f>
        <v xml:space="preserve"> </v>
      </c>
      <c r="D9151" s="22"/>
      <c r="E9151" s="22"/>
      <c r="F9151" s="33"/>
      <c r="G9151" s="69" t="str">
        <f t="shared" si="142"/>
        <v/>
      </c>
    </row>
    <row r="9152" spans="1:7" ht="19.5" thickTop="1" thickBot="1">
      <c r="A9152" s="22"/>
      <c r="B9152" s="22"/>
      <c r="C9152" s="22" t="str">
        <f>IF(B9152&gt;0,VLOOKUP(B9152,'الموردين والمخازن'!$A$9:$L$10006,2,0)," ")</f>
        <v xml:space="preserve"> </v>
      </c>
      <c r="D9152" s="22"/>
      <c r="E9152" s="22"/>
      <c r="F9152" s="33"/>
      <c r="G9152" s="69" t="str">
        <f t="shared" si="142"/>
        <v/>
      </c>
    </row>
    <row r="9153" spans="1:7" ht="19.5" thickTop="1" thickBot="1">
      <c r="A9153" s="22"/>
      <c r="B9153" s="22"/>
      <c r="C9153" s="22" t="str">
        <f>IF(B9153&gt;0,VLOOKUP(B9153,'الموردين والمخازن'!$A$9:$L$10006,2,0)," ")</f>
        <v xml:space="preserve"> </v>
      </c>
      <c r="D9153" s="22"/>
      <c r="E9153" s="22"/>
      <c r="F9153" s="33"/>
      <c r="G9153" s="69" t="str">
        <f t="shared" si="142"/>
        <v/>
      </c>
    </row>
    <row r="9154" spans="1:7" ht="19.5" thickTop="1" thickBot="1">
      <c r="A9154" s="22"/>
      <c r="B9154" s="22"/>
      <c r="C9154" s="22" t="str">
        <f>IF(B9154&gt;0,VLOOKUP(B9154,'الموردين والمخازن'!$A$9:$L$10006,2,0)," ")</f>
        <v xml:space="preserve"> </v>
      </c>
      <c r="D9154" s="22"/>
      <c r="E9154" s="22"/>
      <c r="F9154" s="33"/>
      <c r="G9154" s="69" t="str">
        <f t="shared" si="142"/>
        <v/>
      </c>
    </row>
    <row r="9155" spans="1:7" ht="19.5" thickTop="1" thickBot="1">
      <c r="A9155" s="22"/>
      <c r="B9155" s="22"/>
      <c r="C9155" s="22" t="str">
        <f>IF(B9155&gt;0,VLOOKUP(B9155,'الموردين والمخازن'!$A$9:$L$10006,2,0)," ")</f>
        <v xml:space="preserve"> </v>
      </c>
      <c r="D9155" s="22"/>
      <c r="E9155" s="22"/>
      <c r="F9155" s="33"/>
      <c r="G9155" s="69" t="str">
        <f t="shared" si="142"/>
        <v/>
      </c>
    </row>
    <row r="9156" spans="1:7" ht="19.5" thickTop="1" thickBot="1">
      <c r="A9156" s="22"/>
      <c r="B9156" s="22"/>
      <c r="C9156" s="22" t="str">
        <f>IF(B9156&gt;0,VLOOKUP(B9156,'الموردين والمخازن'!$A$9:$L$10006,2,0)," ")</f>
        <v xml:space="preserve"> </v>
      </c>
      <c r="D9156" s="22"/>
      <c r="E9156" s="22"/>
      <c r="F9156" s="33"/>
      <c r="G9156" s="69" t="str">
        <f t="shared" si="142"/>
        <v/>
      </c>
    </row>
    <row r="9157" spans="1:7" ht="19.5" thickTop="1" thickBot="1">
      <c r="A9157" s="22"/>
      <c r="B9157" s="22"/>
      <c r="C9157" s="22" t="str">
        <f>IF(B9157&gt;0,VLOOKUP(B9157,'الموردين والمخازن'!$A$9:$L$10006,2,0)," ")</f>
        <v xml:space="preserve"> </v>
      </c>
      <c r="D9157" s="22"/>
      <c r="E9157" s="22"/>
      <c r="F9157" s="33"/>
      <c r="G9157" s="69" t="str">
        <f t="shared" si="142"/>
        <v/>
      </c>
    </row>
    <row r="9158" spans="1:7" ht="19.5" thickTop="1" thickBot="1">
      <c r="A9158" s="22"/>
      <c r="B9158" s="22"/>
      <c r="C9158" s="22" t="str">
        <f>IF(B9158&gt;0,VLOOKUP(B9158,'الموردين والمخازن'!$A$9:$L$10006,2,0)," ")</f>
        <v xml:space="preserve"> </v>
      </c>
      <c r="D9158" s="22"/>
      <c r="E9158" s="22"/>
      <c r="F9158" s="33"/>
      <c r="G9158" s="69" t="str">
        <f t="shared" si="142"/>
        <v/>
      </c>
    </row>
    <row r="9159" spans="1:7" ht="19.5" thickTop="1" thickBot="1">
      <c r="A9159" s="22"/>
      <c r="B9159" s="22"/>
      <c r="C9159" s="22" t="str">
        <f>IF(B9159&gt;0,VLOOKUP(B9159,'الموردين والمخازن'!$A$9:$L$10006,2,0)," ")</f>
        <v xml:space="preserve"> </v>
      </c>
      <c r="D9159" s="22"/>
      <c r="E9159" s="22"/>
      <c r="F9159" s="33"/>
      <c r="G9159" s="69" t="str">
        <f t="shared" si="142"/>
        <v/>
      </c>
    </row>
    <row r="9160" spans="1:7" ht="19.5" thickTop="1" thickBot="1">
      <c r="A9160" s="22"/>
      <c r="B9160" s="22"/>
      <c r="C9160" s="22" t="str">
        <f>IF(B9160&gt;0,VLOOKUP(B9160,'الموردين والمخازن'!$A$9:$L$10006,2,0)," ")</f>
        <v xml:space="preserve"> </v>
      </c>
      <c r="D9160" s="22"/>
      <c r="E9160" s="22"/>
      <c r="F9160" s="33"/>
      <c r="G9160" s="69" t="str">
        <f t="shared" si="142"/>
        <v/>
      </c>
    </row>
    <row r="9161" spans="1:7" ht="19.5" thickTop="1" thickBot="1">
      <c r="A9161" s="22"/>
      <c r="B9161" s="22"/>
      <c r="C9161" s="22" t="str">
        <f>IF(B9161&gt;0,VLOOKUP(B9161,'الموردين والمخازن'!$A$9:$L$10006,2,0)," ")</f>
        <v xml:space="preserve"> </v>
      </c>
      <c r="D9161" s="22"/>
      <c r="E9161" s="22"/>
      <c r="F9161" s="33"/>
      <c r="G9161" s="69" t="str">
        <f t="shared" ref="G9161:G9224" si="143">B9161&amp;A9161</f>
        <v/>
      </c>
    </row>
    <row r="9162" spans="1:7" ht="19.5" thickTop="1" thickBot="1">
      <c r="A9162" s="22"/>
      <c r="B9162" s="22"/>
      <c r="C9162" s="22" t="str">
        <f>IF(B9162&gt;0,VLOOKUP(B9162,'الموردين والمخازن'!$A$9:$L$10006,2,0)," ")</f>
        <v xml:space="preserve"> </v>
      </c>
      <c r="D9162" s="22"/>
      <c r="E9162" s="22"/>
      <c r="F9162" s="33"/>
      <c r="G9162" s="69" t="str">
        <f t="shared" si="143"/>
        <v/>
      </c>
    </row>
    <row r="9163" spans="1:7" ht="19.5" thickTop="1" thickBot="1">
      <c r="A9163" s="22"/>
      <c r="B9163" s="22"/>
      <c r="C9163" s="22" t="str">
        <f>IF(B9163&gt;0,VLOOKUP(B9163,'الموردين والمخازن'!$A$9:$L$10006,2,0)," ")</f>
        <v xml:space="preserve"> </v>
      </c>
      <c r="D9163" s="22"/>
      <c r="E9163" s="22"/>
      <c r="F9163" s="33"/>
      <c r="G9163" s="69" t="str">
        <f t="shared" si="143"/>
        <v/>
      </c>
    </row>
    <row r="9164" spans="1:7" ht="19.5" thickTop="1" thickBot="1">
      <c r="A9164" s="22"/>
      <c r="B9164" s="22"/>
      <c r="C9164" s="22" t="str">
        <f>IF(B9164&gt;0,VLOOKUP(B9164,'الموردين والمخازن'!$A$9:$L$10006,2,0)," ")</f>
        <v xml:space="preserve"> </v>
      </c>
      <c r="D9164" s="22"/>
      <c r="E9164" s="22"/>
      <c r="F9164" s="33"/>
      <c r="G9164" s="69" t="str">
        <f t="shared" si="143"/>
        <v/>
      </c>
    </row>
    <row r="9165" spans="1:7" ht="19.5" thickTop="1" thickBot="1">
      <c r="A9165" s="22"/>
      <c r="B9165" s="22"/>
      <c r="C9165" s="22" t="str">
        <f>IF(B9165&gt;0,VLOOKUP(B9165,'الموردين والمخازن'!$A$9:$L$10006,2,0)," ")</f>
        <v xml:space="preserve"> </v>
      </c>
      <c r="D9165" s="22"/>
      <c r="E9165" s="22"/>
      <c r="F9165" s="33"/>
      <c r="G9165" s="69" t="str">
        <f t="shared" si="143"/>
        <v/>
      </c>
    </row>
    <row r="9166" spans="1:7" ht="19.5" thickTop="1" thickBot="1">
      <c r="A9166" s="22"/>
      <c r="B9166" s="22"/>
      <c r="C9166" s="22" t="str">
        <f>IF(B9166&gt;0,VLOOKUP(B9166,'الموردين والمخازن'!$A$9:$L$10006,2,0)," ")</f>
        <v xml:space="preserve"> </v>
      </c>
      <c r="D9166" s="22"/>
      <c r="E9166" s="22"/>
      <c r="F9166" s="33"/>
      <c r="G9166" s="69" t="str">
        <f t="shared" si="143"/>
        <v/>
      </c>
    </row>
    <row r="9167" spans="1:7" ht="19.5" thickTop="1" thickBot="1">
      <c r="A9167" s="22"/>
      <c r="B9167" s="22"/>
      <c r="C9167" s="22" t="str">
        <f>IF(B9167&gt;0,VLOOKUP(B9167,'الموردين والمخازن'!$A$9:$L$10006,2,0)," ")</f>
        <v xml:space="preserve"> </v>
      </c>
      <c r="D9167" s="22"/>
      <c r="E9167" s="22"/>
      <c r="F9167" s="33"/>
      <c r="G9167" s="69" t="str">
        <f t="shared" si="143"/>
        <v/>
      </c>
    </row>
    <row r="9168" spans="1:7" ht="19.5" thickTop="1" thickBot="1">
      <c r="A9168" s="22"/>
      <c r="B9168" s="22"/>
      <c r="C9168" s="22" t="str">
        <f>IF(B9168&gt;0,VLOOKUP(B9168,'الموردين والمخازن'!$A$9:$L$10006,2,0)," ")</f>
        <v xml:space="preserve"> </v>
      </c>
      <c r="D9168" s="22"/>
      <c r="E9168" s="22"/>
      <c r="F9168" s="33"/>
      <c r="G9168" s="69" t="str">
        <f t="shared" si="143"/>
        <v/>
      </c>
    </row>
    <row r="9169" spans="1:7" ht="19.5" thickTop="1" thickBot="1">
      <c r="A9169" s="22"/>
      <c r="B9169" s="22"/>
      <c r="C9169" s="22" t="str">
        <f>IF(B9169&gt;0,VLOOKUP(B9169,'الموردين والمخازن'!$A$9:$L$10006,2,0)," ")</f>
        <v xml:space="preserve"> </v>
      </c>
      <c r="D9169" s="22"/>
      <c r="E9169" s="22"/>
      <c r="F9169" s="33"/>
      <c r="G9169" s="69" t="str">
        <f t="shared" si="143"/>
        <v/>
      </c>
    </row>
    <row r="9170" spans="1:7" ht="19.5" thickTop="1" thickBot="1">
      <c r="A9170" s="22"/>
      <c r="B9170" s="22"/>
      <c r="C9170" s="22" t="str">
        <f>IF(B9170&gt;0,VLOOKUP(B9170,'الموردين والمخازن'!$A$9:$L$10006,2,0)," ")</f>
        <v xml:space="preserve"> </v>
      </c>
      <c r="D9170" s="22"/>
      <c r="E9170" s="22"/>
      <c r="F9170" s="33"/>
      <c r="G9170" s="69" t="str">
        <f t="shared" si="143"/>
        <v/>
      </c>
    </row>
    <row r="9171" spans="1:7" ht="19.5" thickTop="1" thickBot="1">
      <c r="A9171" s="22"/>
      <c r="B9171" s="22"/>
      <c r="C9171" s="22" t="str">
        <f>IF(B9171&gt;0,VLOOKUP(B9171,'الموردين والمخازن'!$A$9:$L$10006,2,0)," ")</f>
        <v xml:space="preserve"> </v>
      </c>
      <c r="D9171" s="22"/>
      <c r="E9171" s="22"/>
      <c r="F9171" s="33"/>
      <c r="G9171" s="69" t="str">
        <f t="shared" si="143"/>
        <v/>
      </c>
    </row>
    <row r="9172" spans="1:7" ht="19.5" thickTop="1" thickBot="1">
      <c r="A9172" s="22"/>
      <c r="B9172" s="22"/>
      <c r="C9172" s="22" t="str">
        <f>IF(B9172&gt;0,VLOOKUP(B9172,'الموردين والمخازن'!$A$9:$L$10006,2,0)," ")</f>
        <v xml:space="preserve"> </v>
      </c>
      <c r="D9172" s="22"/>
      <c r="E9172" s="22"/>
      <c r="F9172" s="33"/>
      <c r="G9172" s="69" t="str">
        <f t="shared" si="143"/>
        <v/>
      </c>
    </row>
    <row r="9173" spans="1:7" ht="19.5" thickTop="1" thickBot="1">
      <c r="A9173" s="22"/>
      <c r="B9173" s="22"/>
      <c r="C9173" s="22" t="str">
        <f>IF(B9173&gt;0,VLOOKUP(B9173,'الموردين والمخازن'!$A$9:$L$10006,2,0)," ")</f>
        <v xml:space="preserve"> </v>
      </c>
      <c r="D9173" s="22"/>
      <c r="E9173" s="22"/>
      <c r="F9173" s="33"/>
      <c r="G9173" s="69" t="str">
        <f t="shared" si="143"/>
        <v/>
      </c>
    </row>
    <row r="9174" spans="1:7" ht="19.5" thickTop="1" thickBot="1">
      <c r="A9174" s="22"/>
      <c r="B9174" s="22"/>
      <c r="C9174" s="22" t="str">
        <f>IF(B9174&gt;0,VLOOKUP(B9174,'الموردين والمخازن'!$A$9:$L$10006,2,0)," ")</f>
        <v xml:space="preserve"> </v>
      </c>
      <c r="D9174" s="22"/>
      <c r="E9174" s="22"/>
      <c r="F9174" s="33"/>
      <c r="G9174" s="69" t="str">
        <f t="shared" si="143"/>
        <v/>
      </c>
    </row>
    <row r="9175" spans="1:7" ht="19.5" thickTop="1" thickBot="1">
      <c r="A9175" s="22"/>
      <c r="B9175" s="22"/>
      <c r="C9175" s="22" t="str">
        <f>IF(B9175&gt;0,VLOOKUP(B9175,'الموردين والمخازن'!$A$9:$L$10006,2,0)," ")</f>
        <v xml:space="preserve"> </v>
      </c>
      <c r="D9175" s="22"/>
      <c r="E9175" s="22"/>
      <c r="F9175" s="33"/>
      <c r="G9175" s="69" t="str">
        <f t="shared" si="143"/>
        <v/>
      </c>
    </row>
    <row r="9176" spans="1:7" ht="19.5" thickTop="1" thickBot="1">
      <c r="A9176" s="22"/>
      <c r="B9176" s="22"/>
      <c r="C9176" s="22" t="str">
        <f>IF(B9176&gt;0,VLOOKUP(B9176,'الموردين والمخازن'!$A$9:$L$10006,2,0)," ")</f>
        <v xml:space="preserve"> </v>
      </c>
      <c r="D9176" s="22"/>
      <c r="E9176" s="22"/>
      <c r="F9176" s="33"/>
      <c r="G9176" s="69" t="str">
        <f t="shared" si="143"/>
        <v/>
      </c>
    </row>
    <row r="9177" spans="1:7" ht="19.5" thickTop="1" thickBot="1">
      <c r="A9177" s="22"/>
      <c r="B9177" s="22"/>
      <c r="C9177" s="22" t="str">
        <f>IF(B9177&gt;0,VLOOKUP(B9177,'الموردين والمخازن'!$A$9:$L$10006,2,0)," ")</f>
        <v xml:space="preserve"> </v>
      </c>
      <c r="D9177" s="22"/>
      <c r="E9177" s="22"/>
      <c r="F9177" s="33"/>
      <c r="G9177" s="69" t="str">
        <f t="shared" si="143"/>
        <v/>
      </c>
    </row>
    <row r="9178" spans="1:7" ht="19.5" thickTop="1" thickBot="1">
      <c r="A9178" s="22"/>
      <c r="B9178" s="22"/>
      <c r="C9178" s="22" t="str">
        <f>IF(B9178&gt;0,VLOOKUP(B9178,'الموردين والمخازن'!$A$9:$L$10006,2,0)," ")</f>
        <v xml:space="preserve"> </v>
      </c>
      <c r="D9178" s="22"/>
      <c r="E9178" s="22"/>
      <c r="F9178" s="33"/>
      <c r="G9178" s="69" t="str">
        <f t="shared" si="143"/>
        <v/>
      </c>
    </row>
    <row r="9179" spans="1:7" ht="19.5" thickTop="1" thickBot="1">
      <c r="A9179" s="22"/>
      <c r="B9179" s="22"/>
      <c r="C9179" s="22" t="str">
        <f>IF(B9179&gt;0,VLOOKUP(B9179,'الموردين والمخازن'!$A$9:$L$10006,2,0)," ")</f>
        <v xml:space="preserve"> </v>
      </c>
      <c r="D9179" s="22"/>
      <c r="E9179" s="22"/>
      <c r="F9179" s="33"/>
      <c r="G9179" s="69" t="str">
        <f t="shared" si="143"/>
        <v/>
      </c>
    </row>
    <row r="9180" spans="1:7" ht="19.5" thickTop="1" thickBot="1">
      <c r="A9180" s="22"/>
      <c r="B9180" s="22"/>
      <c r="C9180" s="22" t="str">
        <f>IF(B9180&gt;0,VLOOKUP(B9180,'الموردين والمخازن'!$A$9:$L$10006,2,0)," ")</f>
        <v xml:space="preserve"> </v>
      </c>
      <c r="D9180" s="22"/>
      <c r="E9180" s="22"/>
      <c r="F9180" s="33"/>
      <c r="G9180" s="69" t="str">
        <f t="shared" si="143"/>
        <v/>
      </c>
    </row>
    <row r="9181" spans="1:7" ht="19.5" thickTop="1" thickBot="1">
      <c r="A9181" s="22"/>
      <c r="B9181" s="22"/>
      <c r="C9181" s="22" t="str">
        <f>IF(B9181&gt;0,VLOOKUP(B9181,'الموردين والمخازن'!$A$9:$L$10006,2,0)," ")</f>
        <v xml:space="preserve"> </v>
      </c>
      <c r="D9181" s="22"/>
      <c r="E9181" s="22"/>
      <c r="F9181" s="33"/>
      <c r="G9181" s="69" t="str">
        <f t="shared" si="143"/>
        <v/>
      </c>
    </row>
    <row r="9182" spans="1:7" ht="19.5" thickTop="1" thickBot="1">
      <c r="A9182" s="22"/>
      <c r="B9182" s="22"/>
      <c r="C9182" s="22" t="str">
        <f>IF(B9182&gt;0,VLOOKUP(B9182,'الموردين والمخازن'!$A$9:$L$10006,2,0)," ")</f>
        <v xml:space="preserve"> </v>
      </c>
      <c r="D9182" s="22"/>
      <c r="E9182" s="22"/>
      <c r="F9182" s="33"/>
      <c r="G9182" s="69" t="str">
        <f t="shared" si="143"/>
        <v/>
      </c>
    </row>
    <row r="9183" spans="1:7" ht="19.5" thickTop="1" thickBot="1">
      <c r="A9183" s="22"/>
      <c r="B9183" s="22"/>
      <c r="C9183" s="22" t="str">
        <f>IF(B9183&gt;0,VLOOKUP(B9183,'الموردين والمخازن'!$A$9:$L$10006,2,0)," ")</f>
        <v xml:space="preserve"> </v>
      </c>
      <c r="D9183" s="22"/>
      <c r="E9183" s="22"/>
      <c r="F9183" s="33"/>
      <c r="G9183" s="69" t="str">
        <f t="shared" si="143"/>
        <v/>
      </c>
    </row>
    <row r="9184" spans="1:7" ht="19.5" thickTop="1" thickBot="1">
      <c r="A9184" s="22"/>
      <c r="B9184" s="22"/>
      <c r="C9184" s="22" t="str">
        <f>IF(B9184&gt;0,VLOOKUP(B9184,'الموردين والمخازن'!$A$9:$L$10006,2,0)," ")</f>
        <v xml:space="preserve"> </v>
      </c>
      <c r="D9184" s="22"/>
      <c r="E9184" s="22"/>
      <c r="F9184" s="33"/>
      <c r="G9184" s="69" t="str">
        <f t="shared" si="143"/>
        <v/>
      </c>
    </row>
    <row r="9185" spans="1:7" ht="19.5" thickTop="1" thickBot="1">
      <c r="A9185" s="22"/>
      <c r="B9185" s="22"/>
      <c r="C9185" s="22" t="str">
        <f>IF(B9185&gt;0,VLOOKUP(B9185,'الموردين والمخازن'!$A$9:$L$10006,2,0)," ")</f>
        <v xml:space="preserve"> </v>
      </c>
      <c r="D9185" s="22"/>
      <c r="E9185" s="22"/>
      <c r="F9185" s="33"/>
      <c r="G9185" s="69" t="str">
        <f t="shared" si="143"/>
        <v/>
      </c>
    </row>
    <row r="9186" spans="1:7" ht="19.5" thickTop="1" thickBot="1">
      <c r="A9186" s="22"/>
      <c r="B9186" s="22"/>
      <c r="C9186" s="22" t="str">
        <f>IF(B9186&gt;0,VLOOKUP(B9186,'الموردين والمخازن'!$A$9:$L$10006,2,0)," ")</f>
        <v xml:space="preserve"> </v>
      </c>
      <c r="D9186" s="22"/>
      <c r="E9186" s="22"/>
      <c r="F9186" s="33"/>
      <c r="G9186" s="69" t="str">
        <f t="shared" si="143"/>
        <v/>
      </c>
    </row>
    <row r="9187" spans="1:7" ht="19.5" thickTop="1" thickBot="1">
      <c r="A9187" s="22"/>
      <c r="B9187" s="22"/>
      <c r="C9187" s="22" t="str">
        <f>IF(B9187&gt;0,VLOOKUP(B9187,'الموردين والمخازن'!$A$9:$L$10006,2,0)," ")</f>
        <v xml:space="preserve"> </v>
      </c>
      <c r="D9187" s="22"/>
      <c r="E9187" s="22"/>
      <c r="F9187" s="33"/>
      <c r="G9187" s="69" t="str">
        <f t="shared" si="143"/>
        <v/>
      </c>
    </row>
    <row r="9188" spans="1:7" ht="19.5" thickTop="1" thickBot="1">
      <c r="A9188" s="22"/>
      <c r="B9188" s="22"/>
      <c r="C9188" s="22" t="str">
        <f>IF(B9188&gt;0,VLOOKUP(B9188,'الموردين والمخازن'!$A$9:$L$10006,2,0)," ")</f>
        <v xml:space="preserve"> </v>
      </c>
      <c r="D9188" s="22"/>
      <c r="E9188" s="22"/>
      <c r="F9188" s="33"/>
      <c r="G9188" s="69" t="str">
        <f t="shared" si="143"/>
        <v/>
      </c>
    </row>
    <row r="9189" spans="1:7" ht="19.5" thickTop="1" thickBot="1">
      <c r="A9189" s="22"/>
      <c r="B9189" s="22"/>
      <c r="C9189" s="22" t="str">
        <f>IF(B9189&gt;0,VLOOKUP(B9189,'الموردين والمخازن'!$A$9:$L$10006,2,0)," ")</f>
        <v xml:space="preserve"> </v>
      </c>
      <c r="D9189" s="22"/>
      <c r="E9189" s="22"/>
      <c r="F9189" s="33"/>
      <c r="G9189" s="69" t="str">
        <f t="shared" si="143"/>
        <v/>
      </c>
    </row>
    <row r="9190" spans="1:7" ht="19.5" thickTop="1" thickBot="1">
      <c r="A9190" s="22"/>
      <c r="B9190" s="22"/>
      <c r="C9190" s="22" t="str">
        <f>IF(B9190&gt;0,VLOOKUP(B9190,'الموردين والمخازن'!$A$9:$L$10006,2,0)," ")</f>
        <v xml:space="preserve"> </v>
      </c>
      <c r="D9190" s="22"/>
      <c r="E9190" s="22"/>
      <c r="F9190" s="33"/>
      <c r="G9190" s="69" t="str">
        <f t="shared" si="143"/>
        <v/>
      </c>
    </row>
    <row r="9191" spans="1:7" ht="19.5" thickTop="1" thickBot="1">
      <c r="A9191" s="22"/>
      <c r="B9191" s="22"/>
      <c r="C9191" s="22" t="str">
        <f>IF(B9191&gt;0,VLOOKUP(B9191,'الموردين والمخازن'!$A$9:$L$10006,2,0)," ")</f>
        <v xml:space="preserve"> </v>
      </c>
      <c r="D9191" s="22"/>
      <c r="E9191" s="22"/>
      <c r="F9191" s="33"/>
      <c r="G9191" s="69" t="str">
        <f t="shared" si="143"/>
        <v/>
      </c>
    </row>
    <row r="9192" spans="1:7" ht="19.5" thickTop="1" thickBot="1">
      <c r="A9192" s="22"/>
      <c r="B9192" s="22"/>
      <c r="C9192" s="22" t="str">
        <f>IF(B9192&gt;0,VLOOKUP(B9192,'الموردين والمخازن'!$A$9:$L$10006,2,0)," ")</f>
        <v xml:space="preserve"> </v>
      </c>
      <c r="D9192" s="22"/>
      <c r="E9192" s="22"/>
      <c r="F9192" s="33"/>
      <c r="G9192" s="69" t="str">
        <f t="shared" si="143"/>
        <v/>
      </c>
    </row>
    <row r="9193" spans="1:7" ht="19.5" thickTop="1" thickBot="1">
      <c r="A9193" s="22"/>
      <c r="B9193" s="22"/>
      <c r="C9193" s="22" t="str">
        <f>IF(B9193&gt;0,VLOOKUP(B9193,'الموردين والمخازن'!$A$9:$L$10006,2,0)," ")</f>
        <v xml:space="preserve"> </v>
      </c>
      <c r="D9193" s="22"/>
      <c r="E9193" s="22"/>
      <c r="F9193" s="33"/>
      <c r="G9193" s="69" t="str">
        <f t="shared" si="143"/>
        <v/>
      </c>
    </row>
    <row r="9194" spans="1:7" ht="19.5" thickTop="1" thickBot="1">
      <c r="A9194" s="22"/>
      <c r="B9194" s="22"/>
      <c r="C9194" s="22" t="str">
        <f>IF(B9194&gt;0,VLOOKUP(B9194,'الموردين والمخازن'!$A$9:$L$10006,2,0)," ")</f>
        <v xml:space="preserve"> </v>
      </c>
      <c r="D9194" s="22"/>
      <c r="E9194" s="22"/>
      <c r="F9194" s="33"/>
      <c r="G9194" s="69" t="str">
        <f t="shared" si="143"/>
        <v/>
      </c>
    </row>
    <row r="9195" spans="1:7" ht="19.5" thickTop="1" thickBot="1">
      <c r="A9195" s="22"/>
      <c r="B9195" s="22"/>
      <c r="C9195" s="22" t="str">
        <f>IF(B9195&gt;0,VLOOKUP(B9195,'الموردين والمخازن'!$A$9:$L$10006,2,0)," ")</f>
        <v xml:space="preserve"> </v>
      </c>
      <c r="D9195" s="22"/>
      <c r="E9195" s="22"/>
      <c r="F9195" s="33"/>
      <c r="G9195" s="69" t="str">
        <f t="shared" si="143"/>
        <v/>
      </c>
    </row>
    <row r="9196" spans="1:7" ht="19.5" thickTop="1" thickBot="1">
      <c r="A9196" s="22"/>
      <c r="B9196" s="22"/>
      <c r="C9196" s="22" t="str">
        <f>IF(B9196&gt;0,VLOOKUP(B9196,'الموردين والمخازن'!$A$9:$L$10006,2,0)," ")</f>
        <v xml:space="preserve"> </v>
      </c>
      <c r="D9196" s="22"/>
      <c r="E9196" s="22"/>
      <c r="F9196" s="33"/>
      <c r="G9196" s="69" t="str">
        <f t="shared" si="143"/>
        <v/>
      </c>
    </row>
    <row r="9197" spans="1:7" ht="19.5" thickTop="1" thickBot="1">
      <c r="A9197" s="22"/>
      <c r="B9197" s="22"/>
      <c r="C9197" s="22" t="str">
        <f>IF(B9197&gt;0,VLOOKUP(B9197,'الموردين والمخازن'!$A$9:$L$10006,2,0)," ")</f>
        <v xml:space="preserve"> </v>
      </c>
      <c r="D9197" s="22"/>
      <c r="E9197" s="22"/>
      <c r="F9197" s="33"/>
      <c r="G9197" s="69" t="str">
        <f t="shared" si="143"/>
        <v/>
      </c>
    </row>
    <row r="9198" spans="1:7" ht="19.5" thickTop="1" thickBot="1">
      <c r="A9198" s="22"/>
      <c r="B9198" s="22"/>
      <c r="C9198" s="22" t="str">
        <f>IF(B9198&gt;0,VLOOKUP(B9198,'الموردين والمخازن'!$A$9:$L$10006,2,0)," ")</f>
        <v xml:space="preserve"> </v>
      </c>
      <c r="D9198" s="22"/>
      <c r="E9198" s="22"/>
      <c r="F9198" s="33"/>
      <c r="G9198" s="69" t="str">
        <f t="shared" si="143"/>
        <v/>
      </c>
    </row>
    <row r="9199" spans="1:7" ht="19.5" thickTop="1" thickBot="1">
      <c r="A9199" s="22"/>
      <c r="B9199" s="22"/>
      <c r="C9199" s="22" t="str">
        <f>IF(B9199&gt;0,VLOOKUP(B9199,'الموردين والمخازن'!$A$9:$L$10006,2,0)," ")</f>
        <v xml:space="preserve"> </v>
      </c>
      <c r="D9199" s="22"/>
      <c r="E9199" s="22"/>
      <c r="F9199" s="33"/>
      <c r="G9199" s="69" t="str">
        <f t="shared" si="143"/>
        <v/>
      </c>
    </row>
    <row r="9200" spans="1:7" ht="19.5" thickTop="1" thickBot="1">
      <c r="A9200" s="22"/>
      <c r="B9200" s="22"/>
      <c r="C9200" s="22" t="str">
        <f>IF(B9200&gt;0,VLOOKUP(B9200,'الموردين والمخازن'!$A$9:$L$10006,2,0)," ")</f>
        <v xml:space="preserve"> </v>
      </c>
      <c r="D9200" s="22"/>
      <c r="E9200" s="22"/>
      <c r="F9200" s="33"/>
      <c r="G9200" s="69" t="str">
        <f t="shared" si="143"/>
        <v/>
      </c>
    </row>
    <row r="9201" spans="1:7" ht="19.5" thickTop="1" thickBot="1">
      <c r="A9201" s="22"/>
      <c r="B9201" s="22"/>
      <c r="C9201" s="22" t="str">
        <f>IF(B9201&gt;0,VLOOKUP(B9201,'الموردين والمخازن'!$A$9:$L$10006,2,0)," ")</f>
        <v xml:space="preserve"> </v>
      </c>
      <c r="D9201" s="22"/>
      <c r="E9201" s="22"/>
      <c r="F9201" s="33"/>
      <c r="G9201" s="69" t="str">
        <f t="shared" si="143"/>
        <v/>
      </c>
    </row>
    <row r="9202" spans="1:7" ht="19.5" thickTop="1" thickBot="1">
      <c r="A9202" s="22"/>
      <c r="B9202" s="22"/>
      <c r="C9202" s="22" t="str">
        <f>IF(B9202&gt;0,VLOOKUP(B9202,'الموردين والمخازن'!$A$9:$L$10006,2,0)," ")</f>
        <v xml:space="preserve"> </v>
      </c>
      <c r="D9202" s="22"/>
      <c r="E9202" s="22"/>
      <c r="F9202" s="33"/>
      <c r="G9202" s="69" t="str">
        <f t="shared" si="143"/>
        <v/>
      </c>
    </row>
    <row r="9203" spans="1:7" ht="19.5" thickTop="1" thickBot="1">
      <c r="A9203" s="22"/>
      <c r="B9203" s="22"/>
      <c r="C9203" s="22" t="str">
        <f>IF(B9203&gt;0,VLOOKUP(B9203,'الموردين والمخازن'!$A$9:$L$10006,2,0)," ")</f>
        <v xml:space="preserve"> </v>
      </c>
      <c r="D9203" s="22"/>
      <c r="E9203" s="22"/>
      <c r="F9203" s="33"/>
      <c r="G9203" s="69" t="str">
        <f t="shared" si="143"/>
        <v/>
      </c>
    </row>
    <row r="9204" spans="1:7" ht="19.5" thickTop="1" thickBot="1">
      <c r="A9204" s="22"/>
      <c r="B9204" s="22"/>
      <c r="C9204" s="22" t="str">
        <f>IF(B9204&gt;0,VLOOKUP(B9204,'الموردين والمخازن'!$A$9:$L$10006,2,0)," ")</f>
        <v xml:space="preserve"> </v>
      </c>
      <c r="D9204" s="22"/>
      <c r="E9204" s="22"/>
      <c r="F9204" s="33"/>
      <c r="G9204" s="69" t="str">
        <f t="shared" si="143"/>
        <v/>
      </c>
    </row>
    <row r="9205" spans="1:7" ht="19.5" thickTop="1" thickBot="1">
      <c r="A9205" s="22"/>
      <c r="B9205" s="22"/>
      <c r="C9205" s="22" t="str">
        <f>IF(B9205&gt;0,VLOOKUP(B9205,'الموردين والمخازن'!$A$9:$L$10006,2,0)," ")</f>
        <v xml:space="preserve"> </v>
      </c>
      <c r="D9205" s="22"/>
      <c r="E9205" s="22"/>
      <c r="F9205" s="33"/>
      <c r="G9205" s="69" t="str">
        <f t="shared" si="143"/>
        <v/>
      </c>
    </row>
    <row r="9206" spans="1:7" ht="19.5" thickTop="1" thickBot="1">
      <c r="A9206" s="22"/>
      <c r="B9206" s="22"/>
      <c r="C9206" s="22" t="str">
        <f>IF(B9206&gt;0,VLOOKUP(B9206,'الموردين والمخازن'!$A$9:$L$10006,2,0)," ")</f>
        <v xml:space="preserve"> </v>
      </c>
      <c r="D9206" s="22"/>
      <c r="E9206" s="22"/>
      <c r="F9206" s="33"/>
      <c r="G9206" s="69" t="str">
        <f t="shared" si="143"/>
        <v/>
      </c>
    </row>
    <row r="9207" spans="1:7" ht="19.5" thickTop="1" thickBot="1">
      <c r="A9207" s="22"/>
      <c r="B9207" s="22"/>
      <c r="C9207" s="22" t="str">
        <f>IF(B9207&gt;0,VLOOKUP(B9207,'الموردين والمخازن'!$A$9:$L$10006,2,0)," ")</f>
        <v xml:space="preserve"> </v>
      </c>
      <c r="D9207" s="22"/>
      <c r="E9207" s="22"/>
      <c r="F9207" s="33"/>
      <c r="G9207" s="69" t="str">
        <f t="shared" si="143"/>
        <v/>
      </c>
    </row>
    <row r="9208" spans="1:7" ht="19.5" thickTop="1" thickBot="1">
      <c r="A9208" s="22"/>
      <c r="B9208" s="22"/>
      <c r="C9208" s="22" t="str">
        <f>IF(B9208&gt;0,VLOOKUP(B9208,'الموردين والمخازن'!$A$9:$L$10006,2,0)," ")</f>
        <v xml:space="preserve"> </v>
      </c>
      <c r="D9208" s="22"/>
      <c r="E9208" s="22"/>
      <c r="F9208" s="33"/>
      <c r="G9208" s="69" t="str">
        <f t="shared" si="143"/>
        <v/>
      </c>
    </row>
    <row r="9209" spans="1:7" ht="19.5" thickTop="1" thickBot="1">
      <c r="A9209" s="22"/>
      <c r="B9209" s="22"/>
      <c r="C9209" s="22" t="str">
        <f>IF(B9209&gt;0,VLOOKUP(B9209,'الموردين والمخازن'!$A$9:$L$10006,2,0)," ")</f>
        <v xml:space="preserve"> </v>
      </c>
      <c r="D9209" s="22"/>
      <c r="E9209" s="22"/>
      <c r="F9209" s="33"/>
      <c r="G9209" s="69" t="str">
        <f t="shared" si="143"/>
        <v/>
      </c>
    </row>
    <row r="9210" spans="1:7" ht="19.5" thickTop="1" thickBot="1">
      <c r="A9210" s="22"/>
      <c r="B9210" s="22"/>
      <c r="C9210" s="22" t="str">
        <f>IF(B9210&gt;0,VLOOKUP(B9210,'الموردين والمخازن'!$A$9:$L$10006,2,0)," ")</f>
        <v xml:space="preserve"> </v>
      </c>
      <c r="D9210" s="22"/>
      <c r="E9210" s="22"/>
      <c r="F9210" s="33"/>
      <c r="G9210" s="69" t="str">
        <f t="shared" si="143"/>
        <v/>
      </c>
    </row>
    <row r="9211" spans="1:7" ht="19.5" thickTop="1" thickBot="1">
      <c r="A9211" s="22"/>
      <c r="B9211" s="22"/>
      <c r="C9211" s="22" t="str">
        <f>IF(B9211&gt;0,VLOOKUP(B9211,'الموردين والمخازن'!$A$9:$L$10006,2,0)," ")</f>
        <v xml:space="preserve"> </v>
      </c>
      <c r="D9211" s="22"/>
      <c r="E9211" s="22"/>
      <c r="F9211" s="33"/>
      <c r="G9211" s="69" t="str">
        <f t="shared" si="143"/>
        <v/>
      </c>
    </row>
    <row r="9212" spans="1:7" ht="19.5" thickTop="1" thickBot="1">
      <c r="A9212" s="22"/>
      <c r="B9212" s="22"/>
      <c r="C9212" s="22" t="str">
        <f>IF(B9212&gt;0,VLOOKUP(B9212,'الموردين والمخازن'!$A$9:$L$10006,2,0)," ")</f>
        <v xml:space="preserve"> </v>
      </c>
      <c r="D9212" s="22"/>
      <c r="E9212" s="22"/>
      <c r="F9212" s="33"/>
      <c r="G9212" s="69" t="str">
        <f t="shared" si="143"/>
        <v/>
      </c>
    </row>
    <row r="9213" spans="1:7" ht="19.5" thickTop="1" thickBot="1">
      <c r="A9213" s="22"/>
      <c r="B9213" s="22"/>
      <c r="C9213" s="22" t="str">
        <f>IF(B9213&gt;0,VLOOKUP(B9213,'الموردين والمخازن'!$A$9:$L$10006,2,0)," ")</f>
        <v xml:space="preserve"> </v>
      </c>
      <c r="D9213" s="22"/>
      <c r="E9213" s="22"/>
      <c r="F9213" s="33"/>
      <c r="G9213" s="69" t="str">
        <f t="shared" si="143"/>
        <v/>
      </c>
    </row>
    <row r="9214" spans="1:7" ht="19.5" thickTop="1" thickBot="1">
      <c r="A9214" s="22"/>
      <c r="B9214" s="22"/>
      <c r="C9214" s="22" t="str">
        <f>IF(B9214&gt;0,VLOOKUP(B9214,'الموردين والمخازن'!$A$9:$L$10006,2,0)," ")</f>
        <v xml:space="preserve"> </v>
      </c>
      <c r="D9214" s="22"/>
      <c r="E9214" s="22"/>
      <c r="F9214" s="33"/>
      <c r="G9214" s="69" t="str">
        <f t="shared" si="143"/>
        <v/>
      </c>
    </row>
    <row r="9215" spans="1:7" ht="19.5" thickTop="1" thickBot="1">
      <c r="A9215" s="22"/>
      <c r="B9215" s="22"/>
      <c r="C9215" s="22" t="str">
        <f>IF(B9215&gt;0,VLOOKUP(B9215,'الموردين والمخازن'!$A$9:$L$10006,2,0)," ")</f>
        <v xml:space="preserve"> </v>
      </c>
      <c r="D9215" s="22"/>
      <c r="E9215" s="22"/>
      <c r="F9215" s="33"/>
      <c r="G9215" s="69" t="str">
        <f t="shared" si="143"/>
        <v/>
      </c>
    </row>
    <row r="9216" spans="1:7" ht="19.5" thickTop="1" thickBot="1">
      <c r="A9216" s="22"/>
      <c r="B9216" s="22"/>
      <c r="C9216" s="22" t="str">
        <f>IF(B9216&gt;0,VLOOKUP(B9216,'الموردين والمخازن'!$A$9:$L$10006,2,0)," ")</f>
        <v xml:space="preserve"> </v>
      </c>
      <c r="D9216" s="22"/>
      <c r="E9216" s="22"/>
      <c r="F9216" s="33"/>
      <c r="G9216" s="69" t="str">
        <f t="shared" si="143"/>
        <v/>
      </c>
    </row>
    <row r="9217" spans="1:7" ht="19.5" thickTop="1" thickBot="1">
      <c r="A9217" s="22"/>
      <c r="B9217" s="22"/>
      <c r="C9217" s="22" t="str">
        <f>IF(B9217&gt;0,VLOOKUP(B9217,'الموردين والمخازن'!$A$9:$L$10006,2,0)," ")</f>
        <v xml:space="preserve"> </v>
      </c>
      <c r="D9217" s="22"/>
      <c r="E9217" s="22"/>
      <c r="F9217" s="33"/>
      <c r="G9217" s="69" t="str">
        <f t="shared" si="143"/>
        <v/>
      </c>
    </row>
    <row r="9218" spans="1:7" ht="19.5" thickTop="1" thickBot="1">
      <c r="A9218" s="22"/>
      <c r="B9218" s="22"/>
      <c r="C9218" s="22" t="str">
        <f>IF(B9218&gt;0,VLOOKUP(B9218,'الموردين والمخازن'!$A$9:$L$10006,2,0)," ")</f>
        <v xml:space="preserve"> </v>
      </c>
      <c r="D9218" s="22"/>
      <c r="E9218" s="22"/>
      <c r="F9218" s="33"/>
      <c r="G9218" s="69" t="str">
        <f t="shared" si="143"/>
        <v/>
      </c>
    </row>
    <row r="9219" spans="1:7" ht="19.5" thickTop="1" thickBot="1">
      <c r="A9219" s="22"/>
      <c r="B9219" s="22"/>
      <c r="C9219" s="22" t="str">
        <f>IF(B9219&gt;0,VLOOKUP(B9219,'الموردين والمخازن'!$A$9:$L$10006,2,0)," ")</f>
        <v xml:space="preserve"> </v>
      </c>
      <c r="D9219" s="22"/>
      <c r="E9219" s="22"/>
      <c r="F9219" s="33"/>
      <c r="G9219" s="69" t="str">
        <f t="shared" si="143"/>
        <v/>
      </c>
    </row>
    <row r="9220" spans="1:7" ht="19.5" thickTop="1" thickBot="1">
      <c r="A9220" s="22"/>
      <c r="B9220" s="22"/>
      <c r="C9220" s="22" t="str">
        <f>IF(B9220&gt;0,VLOOKUP(B9220,'الموردين والمخازن'!$A$9:$L$10006,2,0)," ")</f>
        <v xml:space="preserve"> </v>
      </c>
      <c r="D9220" s="22"/>
      <c r="E9220" s="22"/>
      <c r="F9220" s="33"/>
      <c r="G9220" s="69" t="str">
        <f t="shared" si="143"/>
        <v/>
      </c>
    </row>
    <row r="9221" spans="1:7" ht="19.5" thickTop="1" thickBot="1">
      <c r="A9221" s="22"/>
      <c r="B9221" s="22"/>
      <c r="C9221" s="22" t="str">
        <f>IF(B9221&gt;0,VLOOKUP(B9221,'الموردين والمخازن'!$A$9:$L$10006,2,0)," ")</f>
        <v xml:space="preserve"> </v>
      </c>
      <c r="D9221" s="22"/>
      <c r="E9221" s="22"/>
      <c r="F9221" s="33"/>
      <c r="G9221" s="69" t="str">
        <f t="shared" si="143"/>
        <v/>
      </c>
    </row>
    <row r="9222" spans="1:7" ht="19.5" thickTop="1" thickBot="1">
      <c r="A9222" s="22"/>
      <c r="B9222" s="22"/>
      <c r="C9222" s="22" t="str">
        <f>IF(B9222&gt;0,VLOOKUP(B9222,'الموردين والمخازن'!$A$9:$L$10006,2,0)," ")</f>
        <v xml:space="preserve"> </v>
      </c>
      <c r="D9222" s="22"/>
      <c r="E9222" s="22"/>
      <c r="F9222" s="33"/>
      <c r="G9222" s="69" t="str">
        <f t="shared" si="143"/>
        <v/>
      </c>
    </row>
    <row r="9223" spans="1:7" ht="19.5" thickTop="1" thickBot="1">
      <c r="A9223" s="22"/>
      <c r="B9223" s="22"/>
      <c r="C9223" s="22" t="str">
        <f>IF(B9223&gt;0,VLOOKUP(B9223,'الموردين والمخازن'!$A$9:$L$10006,2,0)," ")</f>
        <v xml:space="preserve"> </v>
      </c>
      <c r="D9223" s="22"/>
      <c r="E9223" s="22"/>
      <c r="F9223" s="33"/>
      <c r="G9223" s="69" t="str">
        <f t="shared" si="143"/>
        <v/>
      </c>
    </row>
    <row r="9224" spans="1:7" ht="19.5" thickTop="1" thickBot="1">
      <c r="A9224" s="22"/>
      <c r="B9224" s="22"/>
      <c r="C9224" s="22" t="str">
        <f>IF(B9224&gt;0,VLOOKUP(B9224,'الموردين والمخازن'!$A$9:$L$10006,2,0)," ")</f>
        <v xml:space="preserve"> </v>
      </c>
      <c r="D9224" s="22"/>
      <c r="E9224" s="22"/>
      <c r="F9224" s="33"/>
      <c r="G9224" s="69" t="str">
        <f t="shared" si="143"/>
        <v/>
      </c>
    </row>
    <row r="9225" spans="1:7" ht="19.5" thickTop="1" thickBot="1">
      <c r="A9225" s="22"/>
      <c r="B9225" s="22"/>
      <c r="C9225" s="22" t="str">
        <f>IF(B9225&gt;0,VLOOKUP(B9225,'الموردين والمخازن'!$A$9:$L$10006,2,0)," ")</f>
        <v xml:space="preserve"> </v>
      </c>
      <c r="D9225" s="22"/>
      <c r="E9225" s="22"/>
      <c r="F9225" s="33"/>
      <c r="G9225" s="69" t="str">
        <f t="shared" ref="G9225:G9288" si="144">B9225&amp;A9225</f>
        <v/>
      </c>
    </row>
    <row r="9226" spans="1:7" ht="19.5" thickTop="1" thickBot="1">
      <c r="A9226" s="22"/>
      <c r="B9226" s="22"/>
      <c r="C9226" s="22" t="str">
        <f>IF(B9226&gt;0,VLOOKUP(B9226,'الموردين والمخازن'!$A$9:$L$10006,2,0)," ")</f>
        <v xml:space="preserve"> </v>
      </c>
      <c r="D9226" s="22"/>
      <c r="E9226" s="22"/>
      <c r="F9226" s="33"/>
      <c r="G9226" s="69" t="str">
        <f t="shared" si="144"/>
        <v/>
      </c>
    </row>
    <row r="9227" spans="1:7" ht="19.5" thickTop="1" thickBot="1">
      <c r="A9227" s="22"/>
      <c r="B9227" s="22"/>
      <c r="C9227" s="22" t="str">
        <f>IF(B9227&gt;0,VLOOKUP(B9227,'الموردين والمخازن'!$A$9:$L$10006,2,0)," ")</f>
        <v xml:space="preserve"> </v>
      </c>
      <c r="D9227" s="22"/>
      <c r="E9227" s="22"/>
      <c r="F9227" s="33"/>
      <c r="G9227" s="69" t="str">
        <f t="shared" si="144"/>
        <v/>
      </c>
    </row>
    <row r="9228" spans="1:7" ht="19.5" thickTop="1" thickBot="1">
      <c r="A9228" s="22"/>
      <c r="B9228" s="22"/>
      <c r="C9228" s="22" t="str">
        <f>IF(B9228&gt;0,VLOOKUP(B9228,'الموردين والمخازن'!$A$9:$L$10006,2,0)," ")</f>
        <v xml:space="preserve"> </v>
      </c>
      <c r="D9228" s="22"/>
      <c r="E9228" s="22"/>
      <c r="F9228" s="33"/>
      <c r="G9228" s="69" t="str">
        <f t="shared" si="144"/>
        <v/>
      </c>
    </row>
    <row r="9229" spans="1:7" ht="19.5" thickTop="1" thickBot="1">
      <c r="A9229" s="22"/>
      <c r="B9229" s="22"/>
      <c r="C9229" s="22" t="str">
        <f>IF(B9229&gt;0,VLOOKUP(B9229,'الموردين والمخازن'!$A$9:$L$10006,2,0)," ")</f>
        <v xml:space="preserve"> </v>
      </c>
      <c r="D9229" s="22"/>
      <c r="E9229" s="22"/>
      <c r="F9229" s="33"/>
      <c r="G9229" s="69" t="str">
        <f t="shared" si="144"/>
        <v/>
      </c>
    </row>
    <row r="9230" spans="1:7" ht="19.5" thickTop="1" thickBot="1">
      <c r="A9230" s="22"/>
      <c r="B9230" s="22"/>
      <c r="C9230" s="22" t="str">
        <f>IF(B9230&gt;0,VLOOKUP(B9230,'الموردين والمخازن'!$A$9:$L$10006,2,0)," ")</f>
        <v xml:space="preserve"> </v>
      </c>
      <c r="D9230" s="22"/>
      <c r="E9230" s="22"/>
      <c r="F9230" s="33"/>
      <c r="G9230" s="69" t="str">
        <f t="shared" si="144"/>
        <v/>
      </c>
    </row>
    <row r="9231" spans="1:7" ht="19.5" thickTop="1" thickBot="1">
      <c r="A9231" s="22"/>
      <c r="B9231" s="22"/>
      <c r="C9231" s="22" t="str">
        <f>IF(B9231&gt;0,VLOOKUP(B9231,'الموردين والمخازن'!$A$9:$L$10006,2,0)," ")</f>
        <v xml:space="preserve"> </v>
      </c>
      <c r="D9231" s="22"/>
      <c r="E9231" s="22"/>
      <c r="F9231" s="33"/>
      <c r="G9231" s="69" t="str">
        <f t="shared" si="144"/>
        <v/>
      </c>
    </row>
    <row r="9232" spans="1:7" ht="19.5" thickTop="1" thickBot="1">
      <c r="A9232" s="22"/>
      <c r="B9232" s="22"/>
      <c r="C9232" s="22" t="str">
        <f>IF(B9232&gt;0,VLOOKUP(B9232,'الموردين والمخازن'!$A$9:$L$10006,2,0)," ")</f>
        <v xml:space="preserve"> </v>
      </c>
      <c r="D9232" s="22"/>
      <c r="E9232" s="22"/>
      <c r="F9232" s="33"/>
      <c r="G9232" s="69" t="str">
        <f t="shared" si="144"/>
        <v/>
      </c>
    </row>
    <row r="9233" spans="1:7" ht="19.5" thickTop="1" thickBot="1">
      <c r="A9233" s="22"/>
      <c r="B9233" s="22"/>
      <c r="C9233" s="22" t="str">
        <f>IF(B9233&gt;0,VLOOKUP(B9233,'الموردين والمخازن'!$A$9:$L$10006,2,0)," ")</f>
        <v xml:space="preserve"> </v>
      </c>
      <c r="D9233" s="22"/>
      <c r="E9233" s="22"/>
      <c r="F9233" s="33"/>
      <c r="G9233" s="69" t="str">
        <f t="shared" si="144"/>
        <v/>
      </c>
    </row>
    <row r="9234" spans="1:7" ht="19.5" thickTop="1" thickBot="1">
      <c r="A9234" s="22"/>
      <c r="B9234" s="22"/>
      <c r="C9234" s="22" t="str">
        <f>IF(B9234&gt;0,VLOOKUP(B9234,'الموردين والمخازن'!$A$9:$L$10006,2,0)," ")</f>
        <v xml:space="preserve"> </v>
      </c>
      <c r="D9234" s="22"/>
      <c r="E9234" s="22"/>
      <c r="F9234" s="33"/>
      <c r="G9234" s="69" t="str">
        <f t="shared" si="144"/>
        <v/>
      </c>
    </row>
    <row r="9235" spans="1:7" ht="19.5" thickTop="1" thickBot="1">
      <c r="A9235" s="22"/>
      <c r="B9235" s="22"/>
      <c r="C9235" s="22" t="str">
        <f>IF(B9235&gt;0,VLOOKUP(B9235,'الموردين والمخازن'!$A$9:$L$10006,2,0)," ")</f>
        <v xml:space="preserve"> </v>
      </c>
      <c r="D9235" s="22"/>
      <c r="E9235" s="22"/>
      <c r="F9235" s="33"/>
      <c r="G9235" s="69" t="str">
        <f t="shared" si="144"/>
        <v/>
      </c>
    </row>
    <row r="9236" spans="1:7" ht="19.5" thickTop="1" thickBot="1">
      <c r="A9236" s="22"/>
      <c r="B9236" s="22"/>
      <c r="C9236" s="22" t="str">
        <f>IF(B9236&gt;0,VLOOKUP(B9236,'الموردين والمخازن'!$A$9:$L$10006,2,0)," ")</f>
        <v xml:space="preserve"> </v>
      </c>
      <c r="D9236" s="22"/>
      <c r="E9236" s="22"/>
      <c r="F9236" s="33"/>
      <c r="G9236" s="69" t="str">
        <f t="shared" si="144"/>
        <v/>
      </c>
    </row>
    <row r="9237" spans="1:7" ht="19.5" thickTop="1" thickBot="1">
      <c r="A9237" s="22"/>
      <c r="B9237" s="22"/>
      <c r="C9237" s="22" t="str">
        <f>IF(B9237&gt;0,VLOOKUP(B9237,'الموردين والمخازن'!$A$9:$L$10006,2,0)," ")</f>
        <v xml:space="preserve"> </v>
      </c>
      <c r="D9237" s="22"/>
      <c r="E9237" s="22"/>
      <c r="F9237" s="33"/>
      <c r="G9237" s="69" t="str">
        <f t="shared" si="144"/>
        <v/>
      </c>
    </row>
    <row r="9238" spans="1:7" ht="19.5" thickTop="1" thickBot="1">
      <c r="A9238" s="22"/>
      <c r="B9238" s="22"/>
      <c r="C9238" s="22" t="str">
        <f>IF(B9238&gt;0,VLOOKUP(B9238,'الموردين والمخازن'!$A$9:$L$10006,2,0)," ")</f>
        <v xml:space="preserve"> </v>
      </c>
      <c r="D9238" s="22"/>
      <c r="E9238" s="22"/>
      <c r="F9238" s="33"/>
      <c r="G9238" s="69" t="str">
        <f t="shared" si="144"/>
        <v/>
      </c>
    </row>
    <row r="9239" spans="1:7" ht="19.5" thickTop="1" thickBot="1">
      <c r="A9239" s="22"/>
      <c r="B9239" s="22"/>
      <c r="C9239" s="22" t="str">
        <f>IF(B9239&gt;0,VLOOKUP(B9239,'الموردين والمخازن'!$A$9:$L$10006,2,0)," ")</f>
        <v xml:space="preserve"> </v>
      </c>
      <c r="D9239" s="22"/>
      <c r="E9239" s="22"/>
      <c r="F9239" s="33"/>
      <c r="G9239" s="69" t="str">
        <f t="shared" si="144"/>
        <v/>
      </c>
    </row>
    <row r="9240" spans="1:7" ht="19.5" thickTop="1" thickBot="1">
      <c r="A9240" s="22"/>
      <c r="B9240" s="22"/>
      <c r="C9240" s="22" t="str">
        <f>IF(B9240&gt;0,VLOOKUP(B9240,'الموردين والمخازن'!$A$9:$L$10006,2,0)," ")</f>
        <v xml:space="preserve"> </v>
      </c>
      <c r="D9240" s="22"/>
      <c r="E9240" s="22"/>
      <c r="F9240" s="33"/>
      <c r="G9240" s="69" t="str">
        <f t="shared" si="144"/>
        <v/>
      </c>
    </row>
    <row r="9241" spans="1:7" ht="19.5" thickTop="1" thickBot="1">
      <c r="A9241" s="22"/>
      <c r="B9241" s="22"/>
      <c r="C9241" s="22" t="str">
        <f>IF(B9241&gt;0,VLOOKUP(B9241,'الموردين والمخازن'!$A$9:$L$10006,2,0)," ")</f>
        <v xml:space="preserve"> </v>
      </c>
      <c r="D9241" s="22"/>
      <c r="E9241" s="22"/>
      <c r="F9241" s="33"/>
      <c r="G9241" s="69" t="str">
        <f t="shared" si="144"/>
        <v/>
      </c>
    </row>
    <row r="9242" spans="1:7" ht="19.5" thickTop="1" thickBot="1">
      <c r="A9242" s="22"/>
      <c r="B9242" s="22"/>
      <c r="C9242" s="22" t="str">
        <f>IF(B9242&gt;0,VLOOKUP(B9242,'الموردين والمخازن'!$A$9:$L$10006,2,0)," ")</f>
        <v xml:space="preserve"> </v>
      </c>
      <c r="D9242" s="22"/>
      <c r="E9242" s="22"/>
      <c r="F9242" s="33"/>
      <c r="G9242" s="69" t="str">
        <f t="shared" si="144"/>
        <v/>
      </c>
    </row>
    <row r="9243" spans="1:7" ht="19.5" thickTop="1" thickBot="1">
      <c r="A9243" s="22"/>
      <c r="B9243" s="22"/>
      <c r="C9243" s="22" t="str">
        <f>IF(B9243&gt;0,VLOOKUP(B9243,'الموردين والمخازن'!$A$9:$L$10006,2,0)," ")</f>
        <v xml:space="preserve"> </v>
      </c>
      <c r="D9243" s="22"/>
      <c r="E9243" s="22"/>
      <c r="F9243" s="33"/>
      <c r="G9243" s="69" t="str">
        <f t="shared" si="144"/>
        <v/>
      </c>
    </row>
    <row r="9244" spans="1:7" ht="19.5" thickTop="1" thickBot="1">
      <c r="A9244" s="22"/>
      <c r="B9244" s="22"/>
      <c r="C9244" s="22" t="str">
        <f>IF(B9244&gt;0,VLOOKUP(B9244,'الموردين والمخازن'!$A$9:$L$10006,2,0)," ")</f>
        <v xml:space="preserve"> </v>
      </c>
      <c r="D9244" s="22"/>
      <c r="E9244" s="22"/>
      <c r="F9244" s="33"/>
      <c r="G9244" s="69" t="str">
        <f t="shared" si="144"/>
        <v/>
      </c>
    </row>
    <row r="9245" spans="1:7" ht="19.5" thickTop="1" thickBot="1">
      <c r="A9245" s="22"/>
      <c r="B9245" s="22"/>
      <c r="C9245" s="22" t="str">
        <f>IF(B9245&gt;0,VLOOKUP(B9245,'الموردين والمخازن'!$A$9:$L$10006,2,0)," ")</f>
        <v xml:space="preserve"> </v>
      </c>
      <c r="D9245" s="22"/>
      <c r="E9245" s="22"/>
      <c r="F9245" s="33"/>
      <c r="G9245" s="69" t="str">
        <f t="shared" si="144"/>
        <v/>
      </c>
    </row>
    <row r="9246" spans="1:7" ht="19.5" thickTop="1" thickBot="1">
      <c r="A9246" s="22"/>
      <c r="B9246" s="22"/>
      <c r="C9246" s="22" t="str">
        <f>IF(B9246&gt;0,VLOOKUP(B9246,'الموردين والمخازن'!$A$9:$L$10006,2,0)," ")</f>
        <v xml:space="preserve"> </v>
      </c>
      <c r="D9246" s="22"/>
      <c r="E9246" s="22"/>
      <c r="F9246" s="33"/>
      <c r="G9246" s="69" t="str">
        <f t="shared" si="144"/>
        <v/>
      </c>
    </row>
    <row r="9247" spans="1:7" ht="19.5" thickTop="1" thickBot="1">
      <c r="A9247" s="22"/>
      <c r="B9247" s="22"/>
      <c r="C9247" s="22" t="str">
        <f>IF(B9247&gt;0,VLOOKUP(B9247,'الموردين والمخازن'!$A$9:$L$10006,2,0)," ")</f>
        <v xml:space="preserve"> </v>
      </c>
      <c r="D9247" s="22"/>
      <c r="E9247" s="22"/>
      <c r="F9247" s="33"/>
      <c r="G9247" s="69" t="str">
        <f t="shared" si="144"/>
        <v/>
      </c>
    </row>
    <row r="9248" spans="1:7" ht="19.5" thickTop="1" thickBot="1">
      <c r="A9248" s="22"/>
      <c r="B9248" s="22"/>
      <c r="C9248" s="22" t="str">
        <f>IF(B9248&gt;0,VLOOKUP(B9248,'الموردين والمخازن'!$A$9:$L$10006,2,0)," ")</f>
        <v xml:space="preserve"> </v>
      </c>
      <c r="D9248" s="22"/>
      <c r="E9248" s="22"/>
      <c r="F9248" s="33"/>
      <c r="G9248" s="69" t="str">
        <f t="shared" si="144"/>
        <v/>
      </c>
    </row>
    <row r="9249" spans="1:7" ht="19.5" thickTop="1" thickBot="1">
      <c r="A9249" s="22"/>
      <c r="B9249" s="22"/>
      <c r="C9249" s="22" t="str">
        <f>IF(B9249&gt;0,VLOOKUP(B9249,'الموردين والمخازن'!$A$9:$L$10006,2,0)," ")</f>
        <v xml:space="preserve"> </v>
      </c>
      <c r="D9249" s="22"/>
      <c r="E9249" s="22"/>
      <c r="F9249" s="33"/>
      <c r="G9249" s="69" t="str">
        <f t="shared" si="144"/>
        <v/>
      </c>
    </row>
    <row r="9250" spans="1:7" ht="19.5" thickTop="1" thickBot="1">
      <c r="A9250" s="22"/>
      <c r="B9250" s="22"/>
      <c r="C9250" s="22" t="str">
        <f>IF(B9250&gt;0,VLOOKUP(B9250,'الموردين والمخازن'!$A$9:$L$10006,2,0)," ")</f>
        <v xml:space="preserve"> </v>
      </c>
      <c r="D9250" s="22"/>
      <c r="E9250" s="22"/>
      <c r="F9250" s="33"/>
      <c r="G9250" s="69" t="str">
        <f t="shared" si="144"/>
        <v/>
      </c>
    </row>
    <row r="9251" spans="1:7" ht="19.5" thickTop="1" thickBot="1">
      <c r="A9251" s="22"/>
      <c r="B9251" s="22"/>
      <c r="C9251" s="22" t="str">
        <f>IF(B9251&gt;0,VLOOKUP(B9251,'الموردين والمخازن'!$A$9:$L$10006,2,0)," ")</f>
        <v xml:space="preserve"> </v>
      </c>
      <c r="D9251" s="22"/>
      <c r="E9251" s="22"/>
      <c r="F9251" s="33"/>
      <c r="G9251" s="69" t="str">
        <f t="shared" si="144"/>
        <v/>
      </c>
    </row>
    <row r="9252" spans="1:7" ht="19.5" thickTop="1" thickBot="1">
      <c r="A9252" s="22"/>
      <c r="B9252" s="22"/>
      <c r="C9252" s="22" t="str">
        <f>IF(B9252&gt;0,VLOOKUP(B9252,'الموردين والمخازن'!$A$9:$L$10006,2,0)," ")</f>
        <v xml:space="preserve"> </v>
      </c>
      <c r="D9252" s="22"/>
      <c r="E9252" s="22"/>
      <c r="F9252" s="33"/>
      <c r="G9252" s="69" t="str">
        <f t="shared" si="144"/>
        <v/>
      </c>
    </row>
    <row r="9253" spans="1:7" ht="19.5" thickTop="1" thickBot="1">
      <c r="A9253" s="22"/>
      <c r="B9253" s="22"/>
      <c r="C9253" s="22" t="str">
        <f>IF(B9253&gt;0,VLOOKUP(B9253,'الموردين والمخازن'!$A$9:$L$10006,2,0)," ")</f>
        <v xml:space="preserve"> </v>
      </c>
      <c r="D9253" s="22"/>
      <c r="E9253" s="22"/>
      <c r="F9253" s="33"/>
      <c r="G9253" s="69" t="str">
        <f t="shared" si="144"/>
        <v/>
      </c>
    </row>
    <row r="9254" spans="1:7" ht="19.5" thickTop="1" thickBot="1">
      <c r="A9254" s="22"/>
      <c r="B9254" s="22"/>
      <c r="C9254" s="22" t="str">
        <f>IF(B9254&gt;0,VLOOKUP(B9254,'الموردين والمخازن'!$A$9:$L$10006,2,0)," ")</f>
        <v xml:space="preserve"> </v>
      </c>
      <c r="D9254" s="22"/>
      <c r="E9254" s="22"/>
      <c r="F9254" s="33"/>
      <c r="G9254" s="69" t="str">
        <f t="shared" si="144"/>
        <v/>
      </c>
    </row>
    <row r="9255" spans="1:7" ht="19.5" thickTop="1" thickBot="1">
      <c r="A9255" s="22"/>
      <c r="B9255" s="22"/>
      <c r="C9255" s="22" t="str">
        <f>IF(B9255&gt;0,VLOOKUP(B9255,'الموردين والمخازن'!$A$9:$L$10006,2,0)," ")</f>
        <v xml:space="preserve"> </v>
      </c>
      <c r="D9255" s="22"/>
      <c r="E9255" s="22"/>
      <c r="F9255" s="33"/>
      <c r="G9255" s="69" t="str">
        <f t="shared" si="144"/>
        <v/>
      </c>
    </row>
    <row r="9256" spans="1:7" ht="19.5" thickTop="1" thickBot="1">
      <c r="A9256" s="22"/>
      <c r="B9256" s="22"/>
      <c r="C9256" s="22" t="str">
        <f>IF(B9256&gt;0,VLOOKUP(B9256,'الموردين والمخازن'!$A$9:$L$10006,2,0)," ")</f>
        <v xml:space="preserve"> </v>
      </c>
      <c r="D9256" s="22"/>
      <c r="E9256" s="22"/>
      <c r="F9256" s="33"/>
      <c r="G9256" s="69" t="str">
        <f t="shared" si="144"/>
        <v/>
      </c>
    </row>
    <row r="9257" spans="1:7" ht="19.5" thickTop="1" thickBot="1">
      <c r="A9257" s="22"/>
      <c r="B9257" s="22"/>
      <c r="C9257" s="22" t="str">
        <f>IF(B9257&gt;0,VLOOKUP(B9257,'الموردين والمخازن'!$A$9:$L$10006,2,0)," ")</f>
        <v xml:space="preserve"> </v>
      </c>
      <c r="D9257" s="22"/>
      <c r="E9257" s="22"/>
      <c r="F9257" s="33"/>
      <c r="G9257" s="69" t="str">
        <f t="shared" si="144"/>
        <v/>
      </c>
    </row>
    <row r="9258" spans="1:7" ht="19.5" thickTop="1" thickBot="1">
      <c r="A9258" s="22"/>
      <c r="B9258" s="22"/>
      <c r="C9258" s="22" t="str">
        <f>IF(B9258&gt;0,VLOOKUP(B9258,'الموردين والمخازن'!$A$9:$L$10006,2,0)," ")</f>
        <v xml:space="preserve"> </v>
      </c>
      <c r="D9258" s="22"/>
      <c r="E9258" s="22"/>
      <c r="F9258" s="33"/>
      <c r="G9258" s="69" t="str">
        <f t="shared" si="144"/>
        <v/>
      </c>
    </row>
    <row r="9259" spans="1:7" ht="19.5" thickTop="1" thickBot="1">
      <c r="A9259" s="22"/>
      <c r="B9259" s="22"/>
      <c r="C9259" s="22" t="str">
        <f>IF(B9259&gt;0,VLOOKUP(B9259,'الموردين والمخازن'!$A$9:$L$10006,2,0)," ")</f>
        <v xml:space="preserve"> </v>
      </c>
      <c r="D9259" s="22"/>
      <c r="E9259" s="22"/>
      <c r="F9259" s="33"/>
      <c r="G9259" s="69" t="str">
        <f t="shared" si="144"/>
        <v/>
      </c>
    </row>
    <row r="9260" spans="1:7" ht="19.5" thickTop="1" thickBot="1">
      <c r="A9260" s="22"/>
      <c r="B9260" s="22"/>
      <c r="C9260" s="22" t="str">
        <f>IF(B9260&gt;0,VLOOKUP(B9260,'الموردين والمخازن'!$A$9:$L$10006,2,0)," ")</f>
        <v xml:space="preserve"> </v>
      </c>
      <c r="D9260" s="22"/>
      <c r="E9260" s="22"/>
      <c r="F9260" s="33"/>
      <c r="G9260" s="69" t="str">
        <f t="shared" si="144"/>
        <v/>
      </c>
    </row>
    <row r="9261" spans="1:7" ht="19.5" thickTop="1" thickBot="1">
      <c r="A9261" s="22"/>
      <c r="B9261" s="22"/>
      <c r="C9261" s="22" t="str">
        <f>IF(B9261&gt;0,VLOOKUP(B9261,'الموردين والمخازن'!$A$9:$L$10006,2,0)," ")</f>
        <v xml:space="preserve"> </v>
      </c>
      <c r="D9261" s="22"/>
      <c r="E9261" s="22"/>
      <c r="F9261" s="33"/>
      <c r="G9261" s="69" t="str">
        <f t="shared" si="144"/>
        <v/>
      </c>
    </row>
    <row r="9262" spans="1:7" ht="19.5" thickTop="1" thickBot="1">
      <c r="A9262" s="22"/>
      <c r="B9262" s="22"/>
      <c r="C9262" s="22" t="str">
        <f>IF(B9262&gt;0,VLOOKUP(B9262,'الموردين والمخازن'!$A$9:$L$10006,2,0)," ")</f>
        <v xml:space="preserve"> </v>
      </c>
      <c r="D9262" s="22"/>
      <c r="E9262" s="22"/>
      <c r="F9262" s="33"/>
      <c r="G9262" s="69" t="str">
        <f t="shared" si="144"/>
        <v/>
      </c>
    </row>
    <row r="9263" spans="1:7" ht="19.5" thickTop="1" thickBot="1">
      <c r="A9263" s="22"/>
      <c r="B9263" s="22"/>
      <c r="C9263" s="22" t="str">
        <f>IF(B9263&gt;0,VLOOKUP(B9263,'الموردين والمخازن'!$A$9:$L$10006,2,0)," ")</f>
        <v xml:space="preserve"> </v>
      </c>
      <c r="D9263" s="22"/>
      <c r="E9263" s="22"/>
      <c r="F9263" s="33"/>
      <c r="G9263" s="69" t="str">
        <f t="shared" si="144"/>
        <v/>
      </c>
    </row>
    <row r="9264" spans="1:7" ht="19.5" thickTop="1" thickBot="1">
      <c r="A9264" s="22"/>
      <c r="B9264" s="22"/>
      <c r="C9264" s="22" t="str">
        <f>IF(B9264&gt;0,VLOOKUP(B9264,'الموردين والمخازن'!$A$9:$L$10006,2,0)," ")</f>
        <v xml:space="preserve"> </v>
      </c>
      <c r="D9264" s="22"/>
      <c r="E9264" s="22"/>
      <c r="F9264" s="33"/>
      <c r="G9264" s="69" t="str">
        <f t="shared" si="144"/>
        <v/>
      </c>
    </row>
    <row r="9265" spans="1:7" ht="19.5" thickTop="1" thickBot="1">
      <c r="A9265" s="22"/>
      <c r="B9265" s="22"/>
      <c r="C9265" s="22" t="str">
        <f>IF(B9265&gt;0,VLOOKUP(B9265,'الموردين والمخازن'!$A$9:$L$10006,2,0)," ")</f>
        <v xml:space="preserve"> </v>
      </c>
      <c r="D9265" s="22"/>
      <c r="E9265" s="22"/>
      <c r="F9265" s="33"/>
      <c r="G9265" s="69" t="str">
        <f t="shared" si="144"/>
        <v/>
      </c>
    </row>
    <row r="9266" spans="1:7" ht="19.5" thickTop="1" thickBot="1">
      <c r="A9266" s="22"/>
      <c r="B9266" s="22"/>
      <c r="C9266" s="22" t="str">
        <f>IF(B9266&gt;0,VLOOKUP(B9266,'الموردين والمخازن'!$A$9:$L$10006,2,0)," ")</f>
        <v xml:space="preserve"> </v>
      </c>
      <c r="D9266" s="22"/>
      <c r="E9266" s="22"/>
      <c r="F9266" s="33"/>
      <c r="G9266" s="69" t="str">
        <f t="shared" si="144"/>
        <v/>
      </c>
    </row>
    <row r="9267" spans="1:7" ht="19.5" thickTop="1" thickBot="1">
      <c r="A9267" s="22"/>
      <c r="B9267" s="22"/>
      <c r="C9267" s="22" t="str">
        <f>IF(B9267&gt;0,VLOOKUP(B9267,'الموردين والمخازن'!$A$9:$L$10006,2,0)," ")</f>
        <v xml:space="preserve"> </v>
      </c>
      <c r="D9267" s="22"/>
      <c r="E9267" s="22"/>
      <c r="F9267" s="33"/>
      <c r="G9267" s="69" t="str">
        <f t="shared" si="144"/>
        <v/>
      </c>
    </row>
    <row r="9268" spans="1:7" ht="19.5" thickTop="1" thickBot="1">
      <c r="A9268" s="22"/>
      <c r="B9268" s="22"/>
      <c r="C9268" s="22" t="str">
        <f>IF(B9268&gt;0,VLOOKUP(B9268,'الموردين والمخازن'!$A$9:$L$10006,2,0)," ")</f>
        <v xml:space="preserve"> </v>
      </c>
      <c r="D9268" s="22"/>
      <c r="E9268" s="22"/>
      <c r="F9268" s="33"/>
      <c r="G9268" s="69" t="str">
        <f t="shared" si="144"/>
        <v/>
      </c>
    </row>
    <row r="9269" spans="1:7" ht="19.5" thickTop="1" thickBot="1">
      <c r="A9269" s="22"/>
      <c r="B9269" s="22"/>
      <c r="C9269" s="22" t="str">
        <f>IF(B9269&gt;0,VLOOKUP(B9269,'الموردين والمخازن'!$A$9:$L$10006,2,0)," ")</f>
        <v xml:space="preserve"> </v>
      </c>
      <c r="D9269" s="22"/>
      <c r="E9269" s="22"/>
      <c r="F9269" s="33"/>
      <c r="G9269" s="69" t="str">
        <f t="shared" si="144"/>
        <v/>
      </c>
    </row>
    <row r="9270" spans="1:7" ht="19.5" thickTop="1" thickBot="1">
      <c r="A9270" s="22"/>
      <c r="B9270" s="22"/>
      <c r="C9270" s="22" t="str">
        <f>IF(B9270&gt;0,VLOOKUP(B9270,'الموردين والمخازن'!$A$9:$L$10006,2,0)," ")</f>
        <v xml:space="preserve"> </v>
      </c>
      <c r="D9270" s="22"/>
      <c r="E9270" s="22"/>
      <c r="F9270" s="33"/>
      <c r="G9270" s="69" t="str">
        <f t="shared" si="144"/>
        <v/>
      </c>
    </row>
    <row r="9271" spans="1:7" ht="19.5" thickTop="1" thickBot="1">
      <c r="A9271" s="22"/>
      <c r="B9271" s="22"/>
      <c r="C9271" s="22" t="str">
        <f>IF(B9271&gt;0,VLOOKUP(B9271,'الموردين والمخازن'!$A$9:$L$10006,2,0)," ")</f>
        <v xml:space="preserve"> </v>
      </c>
      <c r="D9271" s="22"/>
      <c r="E9271" s="22"/>
      <c r="F9271" s="33"/>
      <c r="G9271" s="69" t="str">
        <f t="shared" si="144"/>
        <v/>
      </c>
    </row>
    <row r="9272" spans="1:7" ht="19.5" thickTop="1" thickBot="1">
      <c r="A9272" s="22"/>
      <c r="B9272" s="22"/>
      <c r="C9272" s="22" t="str">
        <f>IF(B9272&gt;0,VLOOKUP(B9272,'الموردين والمخازن'!$A$9:$L$10006,2,0)," ")</f>
        <v xml:space="preserve"> </v>
      </c>
      <c r="D9272" s="22"/>
      <c r="E9272" s="22"/>
      <c r="F9272" s="33"/>
      <c r="G9272" s="69" t="str">
        <f t="shared" si="144"/>
        <v/>
      </c>
    </row>
    <row r="9273" spans="1:7" ht="19.5" thickTop="1" thickBot="1">
      <c r="A9273" s="22"/>
      <c r="B9273" s="22"/>
      <c r="C9273" s="22" t="str">
        <f>IF(B9273&gt;0,VLOOKUP(B9273,'الموردين والمخازن'!$A$9:$L$10006,2,0)," ")</f>
        <v xml:space="preserve"> </v>
      </c>
      <c r="D9273" s="22"/>
      <c r="E9273" s="22"/>
      <c r="F9273" s="33"/>
      <c r="G9273" s="69" t="str">
        <f t="shared" si="144"/>
        <v/>
      </c>
    </row>
    <row r="9274" spans="1:7" ht="19.5" thickTop="1" thickBot="1">
      <c r="A9274" s="22"/>
      <c r="B9274" s="22"/>
      <c r="C9274" s="22" t="str">
        <f>IF(B9274&gt;0,VLOOKUP(B9274,'الموردين والمخازن'!$A$9:$L$10006,2,0)," ")</f>
        <v xml:space="preserve"> </v>
      </c>
      <c r="D9274" s="22"/>
      <c r="E9274" s="22"/>
      <c r="F9274" s="33"/>
      <c r="G9274" s="69" t="str">
        <f t="shared" si="144"/>
        <v/>
      </c>
    </row>
    <row r="9275" spans="1:7" ht="19.5" thickTop="1" thickBot="1">
      <c r="A9275" s="22"/>
      <c r="B9275" s="22"/>
      <c r="C9275" s="22" t="str">
        <f>IF(B9275&gt;0,VLOOKUP(B9275,'الموردين والمخازن'!$A$9:$L$10006,2,0)," ")</f>
        <v xml:space="preserve"> </v>
      </c>
      <c r="D9275" s="22"/>
      <c r="E9275" s="22"/>
      <c r="F9275" s="33"/>
      <c r="G9275" s="69" t="str">
        <f t="shared" si="144"/>
        <v/>
      </c>
    </row>
    <row r="9276" spans="1:7" ht="19.5" thickTop="1" thickBot="1">
      <c r="A9276" s="22"/>
      <c r="B9276" s="22"/>
      <c r="C9276" s="22" t="str">
        <f>IF(B9276&gt;0,VLOOKUP(B9276,'الموردين والمخازن'!$A$9:$L$10006,2,0)," ")</f>
        <v xml:space="preserve"> </v>
      </c>
      <c r="D9276" s="22"/>
      <c r="E9276" s="22"/>
      <c r="F9276" s="33"/>
      <c r="G9276" s="69" t="str">
        <f t="shared" si="144"/>
        <v/>
      </c>
    </row>
    <row r="9277" spans="1:7" ht="19.5" thickTop="1" thickBot="1">
      <c r="A9277" s="22"/>
      <c r="B9277" s="22"/>
      <c r="C9277" s="22" t="str">
        <f>IF(B9277&gt;0,VLOOKUP(B9277,'الموردين والمخازن'!$A$9:$L$10006,2,0)," ")</f>
        <v xml:space="preserve"> </v>
      </c>
      <c r="D9277" s="22"/>
      <c r="E9277" s="22"/>
      <c r="F9277" s="33"/>
      <c r="G9277" s="69" t="str">
        <f t="shared" si="144"/>
        <v/>
      </c>
    </row>
    <row r="9278" spans="1:7" ht="19.5" thickTop="1" thickBot="1">
      <c r="A9278" s="22"/>
      <c r="B9278" s="22"/>
      <c r="C9278" s="22" t="str">
        <f>IF(B9278&gt;0,VLOOKUP(B9278,'الموردين والمخازن'!$A$9:$L$10006,2,0)," ")</f>
        <v xml:space="preserve"> </v>
      </c>
      <c r="D9278" s="22"/>
      <c r="E9278" s="22"/>
      <c r="F9278" s="33"/>
      <c r="G9278" s="69" t="str">
        <f t="shared" si="144"/>
        <v/>
      </c>
    </row>
    <row r="9279" spans="1:7" ht="19.5" thickTop="1" thickBot="1">
      <c r="A9279" s="22"/>
      <c r="B9279" s="22"/>
      <c r="C9279" s="22" t="str">
        <f>IF(B9279&gt;0,VLOOKUP(B9279,'الموردين والمخازن'!$A$9:$L$10006,2,0)," ")</f>
        <v xml:space="preserve"> </v>
      </c>
      <c r="D9279" s="22"/>
      <c r="E9279" s="22"/>
      <c r="F9279" s="33"/>
      <c r="G9279" s="69" t="str">
        <f t="shared" si="144"/>
        <v/>
      </c>
    </row>
    <row r="9280" spans="1:7" ht="19.5" thickTop="1" thickBot="1">
      <c r="A9280" s="22"/>
      <c r="B9280" s="22"/>
      <c r="C9280" s="22" t="str">
        <f>IF(B9280&gt;0,VLOOKUP(B9280,'الموردين والمخازن'!$A$9:$L$10006,2,0)," ")</f>
        <v xml:space="preserve"> </v>
      </c>
      <c r="D9280" s="22"/>
      <c r="E9280" s="22"/>
      <c r="F9280" s="33"/>
      <c r="G9280" s="69" t="str">
        <f t="shared" si="144"/>
        <v/>
      </c>
    </row>
    <row r="9281" spans="1:7" ht="19.5" thickTop="1" thickBot="1">
      <c r="A9281" s="22"/>
      <c r="B9281" s="22"/>
      <c r="C9281" s="22" t="str">
        <f>IF(B9281&gt;0,VLOOKUP(B9281,'الموردين والمخازن'!$A$9:$L$10006,2,0)," ")</f>
        <v xml:space="preserve"> </v>
      </c>
      <c r="D9281" s="22"/>
      <c r="E9281" s="22"/>
      <c r="F9281" s="33"/>
      <c r="G9281" s="69" t="str">
        <f t="shared" si="144"/>
        <v/>
      </c>
    </row>
    <row r="9282" spans="1:7" ht="19.5" thickTop="1" thickBot="1">
      <c r="A9282" s="22"/>
      <c r="B9282" s="22"/>
      <c r="C9282" s="22" t="str">
        <f>IF(B9282&gt;0,VLOOKUP(B9282,'الموردين والمخازن'!$A$9:$L$10006,2,0)," ")</f>
        <v xml:space="preserve"> </v>
      </c>
      <c r="D9282" s="22"/>
      <c r="E9282" s="22"/>
      <c r="F9282" s="33"/>
      <c r="G9282" s="69" t="str">
        <f t="shared" si="144"/>
        <v/>
      </c>
    </row>
    <row r="9283" spans="1:7" ht="19.5" thickTop="1" thickBot="1">
      <c r="A9283" s="22"/>
      <c r="B9283" s="22"/>
      <c r="C9283" s="22" t="str">
        <f>IF(B9283&gt;0,VLOOKUP(B9283,'الموردين والمخازن'!$A$9:$L$10006,2,0)," ")</f>
        <v xml:space="preserve"> </v>
      </c>
      <c r="D9283" s="22"/>
      <c r="E9283" s="22"/>
      <c r="F9283" s="33"/>
      <c r="G9283" s="69" t="str">
        <f t="shared" si="144"/>
        <v/>
      </c>
    </row>
    <row r="9284" spans="1:7" ht="19.5" thickTop="1" thickBot="1">
      <c r="A9284" s="22"/>
      <c r="B9284" s="22"/>
      <c r="C9284" s="22" t="str">
        <f>IF(B9284&gt;0,VLOOKUP(B9284,'الموردين والمخازن'!$A$9:$L$10006,2,0)," ")</f>
        <v xml:space="preserve"> </v>
      </c>
      <c r="D9284" s="22"/>
      <c r="E9284" s="22"/>
      <c r="F9284" s="33"/>
      <c r="G9284" s="69" t="str">
        <f t="shared" si="144"/>
        <v/>
      </c>
    </row>
    <row r="9285" spans="1:7" ht="19.5" thickTop="1" thickBot="1">
      <c r="A9285" s="22"/>
      <c r="B9285" s="22"/>
      <c r="C9285" s="22" t="str">
        <f>IF(B9285&gt;0,VLOOKUP(B9285,'الموردين والمخازن'!$A$9:$L$10006,2,0)," ")</f>
        <v xml:space="preserve"> </v>
      </c>
      <c r="D9285" s="22"/>
      <c r="E9285" s="22"/>
      <c r="F9285" s="33"/>
      <c r="G9285" s="69" t="str">
        <f t="shared" si="144"/>
        <v/>
      </c>
    </row>
    <row r="9286" spans="1:7" ht="19.5" thickTop="1" thickBot="1">
      <c r="A9286" s="22"/>
      <c r="B9286" s="22"/>
      <c r="C9286" s="22" t="str">
        <f>IF(B9286&gt;0,VLOOKUP(B9286,'الموردين والمخازن'!$A$9:$L$10006,2,0)," ")</f>
        <v xml:space="preserve"> </v>
      </c>
      <c r="D9286" s="22"/>
      <c r="E9286" s="22"/>
      <c r="F9286" s="33"/>
      <c r="G9286" s="69" t="str">
        <f t="shared" si="144"/>
        <v/>
      </c>
    </row>
    <row r="9287" spans="1:7" ht="19.5" thickTop="1" thickBot="1">
      <c r="A9287" s="22"/>
      <c r="B9287" s="22"/>
      <c r="C9287" s="22" t="str">
        <f>IF(B9287&gt;0,VLOOKUP(B9287,'الموردين والمخازن'!$A$9:$L$10006,2,0)," ")</f>
        <v xml:space="preserve"> </v>
      </c>
      <c r="D9287" s="22"/>
      <c r="E9287" s="22"/>
      <c r="F9287" s="33"/>
      <c r="G9287" s="69" t="str">
        <f t="shared" si="144"/>
        <v/>
      </c>
    </row>
    <row r="9288" spans="1:7" ht="19.5" thickTop="1" thickBot="1">
      <c r="A9288" s="22"/>
      <c r="B9288" s="22"/>
      <c r="C9288" s="22" t="str">
        <f>IF(B9288&gt;0,VLOOKUP(B9288,'الموردين والمخازن'!$A$9:$L$10006,2,0)," ")</f>
        <v xml:space="preserve"> </v>
      </c>
      <c r="D9288" s="22"/>
      <c r="E9288" s="22"/>
      <c r="F9288" s="33"/>
      <c r="G9288" s="69" t="str">
        <f t="shared" si="144"/>
        <v/>
      </c>
    </row>
    <row r="9289" spans="1:7" ht="19.5" thickTop="1" thickBot="1">
      <c r="A9289" s="22"/>
      <c r="B9289" s="22"/>
      <c r="C9289" s="22" t="str">
        <f>IF(B9289&gt;0,VLOOKUP(B9289,'الموردين والمخازن'!$A$9:$L$10006,2,0)," ")</f>
        <v xml:space="preserve"> </v>
      </c>
      <c r="D9289" s="22"/>
      <c r="E9289" s="22"/>
      <c r="F9289" s="33"/>
      <c r="G9289" s="69" t="str">
        <f t="shared" ref="G9289:G9352" si="145">B9289&amp;A9289</f>
        <v/>
      </c>
    </row>
    <row r="9290" spans="1:7" ht="19.5" thickTop="1" thickBot="1">
      <c r="A9290" s="22"/>
      <c r="B9290" s="22"/>
      <c r="C9290" s="22" t="str">
        <f>IF(B9290&gt;0,VLOOKUP(B9290,'الموردين والمخازن'!$A$9:$L$10006,2,0)," ")</f>
        <v xml:space="preserve"> </v>
      </c>
      <c r="D9290" s="22"/>
      <c r="E9290" s="22"/>
      <c r="F9290" s="33"/>
      <c r="G9290" s="69" t="str">
        <f t="shared" si="145"/>
        <v/>
      </c>
    </row>
    <row r="9291" spans="1:7" ht="19.5" thickTop="1" thickBot="1">
      <c r="A9291" s="22"/>
      <c r="B9291" s="22"/>
      <c r="C9291" s="22" t="str">
        <f>IF(B9291&gt;0,VLOOKUP(B9291,'الموردين والمخازن'!$A$9:$L$10006,2,0)," ")</f>
        <v xml:space="preserve"> </v>
      </c>
      <c r="D9291" s="22"/>
      <c r="E9291" s="22"/>
      <c r="F9291" s="33"/>
      <c r="G9291" s="69" t="str">
        <f t="shared" si="145"/>
        <v/>
      </c>
    </row>
    <row r="9292" spans="1:7" ht="19.5" thickTop="1" thickBot="1">
      <c r="A9292" s="22"/>
      <c r="B9292" s="22"/>
      <c r="C9292" s="22" t="str">
        <f>IF(B9292&gt;0,VLOOKUP(B9292,'الموردين والمخازن'!$A$9:$L$10006,2,0)," ")</f>
        <v xml:space="preserve"> </v>
      </c>
      <c r="D9292" s="22"/>
      <c r="E9292" s="22"/>
      <c r="F9292" s="33"/>
      <c r="G9292" s="69" t="str">
        <f t="shared" si="145"/>
        <v/>
      </c>
    </row>
    <row r="9293" spans="1:7" ht="19.5" thickTop="1" thickBot="1">
      <c r="A9293" s="22"/>
      <c r="B9293" s="22"/>
      <c r="C9293" s="22" t="str">
        <f>IF(B9293&gt;0,VLOOKUP(B9293,'الموردين والمخازن'!$A$9:$L$10006,2,0)," ")</f>
        <v xml:space="preserve"> </v>
      </c>
      <c r="D9293" s="22"/>
      <c r="E9293" s="22"/>
      <c r="F9293" s="33"/>
      <c r="G9293" s="69" t="str">
        <f t="shared" si="145"/>
        <v/>
      </c>
    </row>
    <row r="9294" spans="1:7" ht="19.5" thickTop="1" thickBot="1">
      <c r="A9294" s="22"/>
      <c r="B9294" s="22"/>
      <c r="C9294" s="22" t="str">
        <f>IF(B9294&gt;0,VLOOKUP(B9294,'الموردين والمخازن'!$A$9:$L$10006,2,0)," ")</f>
        <v xml:space="preserve"> </v>
      </c>
      <c r="D9294" s="22"/>
      <c r="E9294" s="22"/>
      <c r="F9294" s="33"/>
      <c r="G9294" s="69" t="str">
        <f t="shared" si="145"/>
        <v/>
      </c>
    </row>
    <row r="9295" spans="1:7" ht="19.5" thickTop="1" thickBot="1">
      <c r="A9295" s="22"/>
      <c r="B9295" s="22"/>
      <c r="C9295" s="22" t="str">
        <f>IF(B9295&gt;0,VLOOKUP(B9295,'الموردين والمخازن'!$A$9:$L$10006,2,0)," ")</f>
        <v xml:space="preserve"> </v>
      </c>
      <c r="D9295" s="22"/>
      <c r="E9295" s="22"/>
      <c r="F9295" s="33"/>
      <c r="G9295" s="69" t="str">
        <f t="shared" si="145"/>
        <v/>
      </c>
    </row>
    <row r="9296" spans="1:7" ht="19.5" thickTop="1" thickBot="1">
      <c r="A9296" s="22"/>
      <c r="B9296" s="22"/>
      <c r="C9296" s="22" t="str">
        <f>IF(B9296&gt;0,VLOOKUP(B9296,'الموردين والمخازن'!$A$9:$L$10006,2,0)," ")</f>
        <v xml:space="preserve"> </v>
      </c>
      <c r="D9296" s="22"/>
      <c r="E9296" s="22"/>
      <c r="F9296" s="33"/>
      <c r="G9296" s="69" t="str">
        <f t="shared" si="145"/>
        <v/>
      </c>
    </row>
    <row r="9297" spans="1:7" ht="19.5" thickTop="1" thickBot="1">
      <c r="A9297" s="22"/>
      <c r="B9297" s="22"/>
      <c r="C9297" s="22" t="str">
        <f>IF(B9297&gt;0,VLOOKUP(B9297,'الموردين والمخازن'!$A$9:$L$10006,2,0)," ")</f>
        <v xml:space="preserve"> </v>
      </c>
      <c r="D9297" s="22"/>
      <c r="E9297" s="22"/>
      <c r="F9297" s="33"/>
      <c r="G9297" s="69" t="str">
        <f t="shared" si="145"/>
        <v/>
      </c>
    </row>
    <row r="9298" spans="1:7" ht="19.5" thickTop="1" thickBot="1">
      <c r="A9298" s="22"/>
      <c r="B9298" s="22"/>
      <c r="C9298" s="22" t="str">
        <f>IF(B9298&gt;0,VLOOKUP(B9298,'الموردين والمخازن'!$A$9:$L$10006,2,0)," ")</f>
        <v xml:space="preserve"> </v>
      </c>
      <c r="D9298" s="22"/>
      <c r="E9298" s="22"/>
      <c r="F9298" s="33"/>
      <c r="G9298" s="69" t="str">
        <f t="shared" si="145"/>
        <v/>
      </c>
    </row>
    <row r="9299" spans="1:7" ht="19.5" thickTop="1" thickBot="1">
      <c r="A9299" s="22"/>
      <c r="B9299" s="22"/>
      <c r="C9299" s="22" t="str">
        <f>IF(B9299&gt;0,VLOOKUP(B9299,'الموردين والمخازن'!$A$9:$L$10006,2,0)," ")</f>
        <v xml:space="preserve"> </v>
      </c>
      <c r="D9299" s="22"/>
      <c r="E9299" s="22"/>
      <c r="F9299" s="33"/>
      <c r="G9299" s="69" t="str">
        <f t="shared" si="145"/>
        <v/>
      </c>
    </row>
    <row r="9300" spans="1:7" ht="19.5" thickTop="1" thickBot="1">
      <c r="A9300" s="22"/>
      <c r="B9300" s="22"/>
      <c r="C9300" s="22" t="str">
        <f>IF(B9300&gt;0,VLOOKUP(B9300,'الموردين والمخازن'!$A$9:$L$10006,2,0)," ")</f>
        <v xml:space="preserve"> </v>
      </c>
      <c r="D9300" s="22"/>
      <c r="E9300" s="22"/>
      <c r="F9300" s="33"/>
      <c r="G9300" s="69" t="str">
        <f t="shared" si="145"/>
        <v/>
      </c>
    </row>
    <row r="9301" spans="1:7" ht="19.5" thickTop="1" thickBot="1">
      <c r="A9301" s="22"/>
      <c r="B9301" s="22"/>
      <c r="C9301" s="22" t="str">
        <f>IF(B9301&gt;0,VLOOKUP(B9301,'الموردين والمخازن'!$A$9:$L$10006,2,0)," ")</f>
        <v xml:space="preserve"> </v>
      </c>
      <c r="D9301" s="22"/>
      <c r="E9301" s="22"/>
      <c r="F9301" s="33"/>
      <c r="G9301" s="69" t="str">
        <f t="shared" si="145"/>
        <v/>
      </c>
    </row>
    <row r="9302" spans="1:7" ht="19.5" thickTop="1" thickBot="1">
      <c r="A9302" s="22"/>
      <c r="B9302" s="22"/>
      <c r="C9302" s="22" t="str">
        <f>IF(B9302&gt;0,VLOOKUP(B9302,'الموردين والمخازن'!$A$9:$L$10006,2,0)," ")</f>
        <v xml:space="preserve"> </v>
      </c>
      <c r="D9302" s="22"/>
      <c r="E9302" s="22"/>
      <c r="F9302" s="33"/>
      <c r="G9302" s="69" t="str">
        <f t="shared" si="145"/>
        <v/>
      </c>
    </row>
    <row r="9303" spans="1:7" ht="19.5" thickTop="1" thickBot="1">
      <c r="A9303" s="22"/>
      <c r="B9303" s="22"/>
      <c r="C9303" s="22" t="str">
        <f>IF(B9303&gt;0,VLOOKUP(B9303,'الموردين والمخازن'!$A$9:$L$10006,2,0)," ")</f>
        <v xml:space="preserve"> </v>
      </c>
      <c r="D9303" s="22"/>
      <c r="E9303" s="22"/>
      <c r="F9303" s="33"/>
      <c r="G9303" s="69" t="str">
        <f t="shared" si="145"/>
        <v/>
      </c>
    </row>
    <row r="9304" spans="1:7" ht="19.5" thickTop="1" thickBot="1">
      <c r="A9304" s="22"/>
      <c r="B9304" s="22"/>
      <c r="C9304" s="22" t="str">
        <f>IF(B9304&gt;0,VLOOKUP(B9304,'الموردين والمخازن'!$A$9:$L$10006,2,0)," ")</f>
        <v xml:space="preserve"> </v>
      </c>
      <c r="D9304" s="22"/>
      <c r="E9304" s="22"/>
      <c r="F9304" s="33"/>
      <c r="G9304" s="69" t="str">
        <f t="shared" si="145"/>
        <v/>
      </c>
    </row>
    <row r="9305" spans="1:7" ht="19.5" thickTop="1" thickBot="1">
      <c r="A9305" s="22"/>
      <c r="B9305" s="22"/>
      <c r="C9305" s="22" t="str">
        <f>IF(B9305&gt;0,VLOOKUP(B9305,'الموردين والمخازن'!$A$9:$L$10006,2,0)," ")</f>
        <v xml:space="preserve"> </v>
      </c>
      <c r="D9305" s="22"/>
      <c r="E9305" s="22"/>
      <c r="F9305" s="33"/>
      <c r="G9305" s="69" t="str">
        <f t="shared" si="145"/>
        <v/>
      </c>
    </row>
    <row r="9306" spans="1:7" ht="19.5" thickTop="1" thickBot="1">
      <c r="A9306" s="22"/>
      <c r="B9306" s="22"/>
      <c r="C9306" s="22" t="str">
        <f>IF(B9306&gt;0,VLOOKUP(B9306,'الموردين والمخازن'!$A$9:$L$10006,2,0)," ")</f>
        <v xml:space="preserve"> </v>
      </c>
      <c r="D9306" s="22"/>
      <c r="E9306" s="22"/>
      <c r="F9306" s="33"/>
      <c r="G9306" s="69" t="str">
        <f t="shared" si="145"/>
        <v/>
      </c>
    </row>
    <row r="9307" spans="1:7" ht="19.5" thickTop="1" thickBot="1">
      <c r="A9307" s="22"/>
      <c r="B9307" s="22"/>
      <c r="C9307" s="22" t="str">
        <f>IF(B9307&gt;0,VLOOKUP(B9307,'الموردين والمخازن'!$A$9:$L$10006,2,0)," ")</f>
        <v xml:space="preserve"> </v>
      </c>
      <c r="D9307" s="22"/>
      <c r="E9307" s="22"/>
      <c r="F9307" s="33"/>
      <c r="G9307" s="69" t="str">
        <f t="shared" si="145"/>
        <v/>
      </c>
    </row>
    <row r="9308" spans="1:7" ht="19.5" thickTop="1" thickBot="1">
      <c r="A9308" s="22"/>
      <c r="B9308" s="22"/>
      <c r="C9308" s="22" t="str">
        <f>IF(B9308&gt;0,VLOOKUP(B9308,'الموردين والمخازن'!$A$9:$L$10006,2,0)," ")</f>
        <v xml:space="preserve"> </v>
      </c>
      <c r="D9308" s="22"/>
      <c r="E9308" s="22"/>
      <c r="F9308" s="33"/>
      <c r="G9308" s="69" t="str">
        <f t="shared" si="145"/>
        <v/>
      </c>
    </row>
    <row r="9309" spans="1:7" ht="19.5" thickTop="1" thickBot="1">
      <c r="A9309" s="22"/>
      <c r="B9309" s="22"/>
      <c r="C9309" s="22" t="str">
        <f>IF(B9309&gt;0,VLOOKUP(B9309,'الموردين والمخازن'!$A$9:$L$10006,2,0)," ")</f>
        <v xml:space="preserve"> </v>
      </c>
      <c r="D9309" s="22"/>
      <c r="E9309" s="22"/>
      <c r="F9309" s="33"/>
      <c r="G9309" s="69" t="str">
        <f t="shared" si="145"/>
        <v/>
      </c>
    </row>
    <row r="9310" spans="1:7" ht="19.5" thickTop="1" thickBot="1">
      <c r="A9310" s="22"/>
      <c r="B9310" s="22"/>
      <c r="C9310" s="22" t="str">
        <f>IF(B9310&gt;0,VLOOKUP(B9310,'الموردين والمخازن'!$A$9:$L$10006,2,0)," ")</f>
        <v xml:space="preserve"> </v>
      </c>
      <c r="D9310" s="22"/>
      <c r="E9310" s="22"/>
      <c r="F9310" s="33"/>
      <c r="G9310" s="69" t="str">
        <f t="shared" si="145"/>
        <v/>
      </c>
    </row>
    <row r="9311" spans="1:7" ht="19.5" thickTop="1" thickBot="1">
      <c r="A9311" s="22"/>
      <c r="B9311" s="22"/>
      <c r="C9311" s="22" t="str">
        <f>IF(B9311&gt;0,VLOOKUP(B9311,'الموردين والمخازن'!$A$9:$L$10006,2,0)," ")</f>
        <v xml:space="preserve"> </v>
      </c>
      <c r="D9311" s="22"/>
      <c r="E9311" s="22"/>
      <c r="F9311" s="33"/>
      <c r="G9311" s="69" t="str">
        <f t="shared" si="145"/>
        <v/>
      </c>
    </row>
    <row r="9312" spans="1:7" ht="19.5" thickTop="1" thickBot="1">
      <c r="A9312" s="22"/>
      <c r="B9312" s="22"/>
      <c r="C9312" s="22" t="str">
        <f>IF(B9312&gt;0,VLOOKUP(B9312,'الموردين والمخازن'!$A$9:$L$10006,2,0)," ")</f>
        <v xml:space="preserve"> </v>
      </c>
      <c r="D9312" s="22"/>
      <c r="E9312" s="22"/>
      <c r="F9312" s="33"/>
      <c r="G9312" s="69" t="str">
        <f t="shared" si="145"/>
        <v/>
      </c>
    </row>
    <row r="9313" spans="1:7" ht="19.5" thickTop="1" thickBot="1">
      <c r="A9313" s="22"/>
      <c r="B9313" s="22"/>
      <c r="C9313" s="22" t="str">
        <f>IF(B9313&gt;0,VLOOKUP(B9313,'الموردين والمخازن'!$A$9:$L$10006,2,0)," ")</f>
        <v xml:space="preserve"> </v>
      </c>
      <c r="D9313" s="22"/>
      <c r="E9313" s="22"/>
      <c r="F9313" s="33"/>
      <c r="G9313" s="69" t="str">
        <f t="shared" si="145"/>
        <v/>
      </c>
    </row>
    <row r="9314" spans="1:7" ht="19.5" thickTop="1" thickBot="1">
      <c r="A9314" s="22"/>
      <c r="B9314" s="22"/>
      <c r="C9314" s="22" t="str">
        <f>IF(B9314&gt;0,VLOOKUP(B9314,'الموردين والمخازن'!$A$9:$L$10006,2,0)," ")</f>
        <v xml:space="preserve"> </v>
      </c>
      <c r="D9314" s="22"/>
      <c r="E9314" s="22"/>
      <c r="F9314" s="33"/>
      <c r="G9314" s="69" t="str">
        <f t="shared" si="145"/>
        <v/>
      </c>
    </row>
    <row r="9315" spans="1:7" ht="19.5" thickTop="1" thickBot="1">
      <c r="A9315" s="22"/>
      <c r="B9315" s="22"/>
      <c r="C9315" s="22" t="str">
        <f>IF(B9315&gt;0,VLOOKUP(B9315,'الموردين والمخازن'!$A$9:$L$10006,2,0)," ")</f>
        <v xml:space="preserve"> </v>
      </c>
      <c r="D9315" s="22"/>
      <c r="E9315" s="22"/>
      <c r="F9315" s="33"/>
      <c r="G9315" s="69" t="str">
        <f t="shared" si="145"/>
        <v/>
      </c>
    </row>
    <row r="9316" spans="1:7" ht="19.5" thickTop="1" thickBot="1">
      <c r="A9316" s="22"/>
      <c r="B9316" s="22"/>
      <c r="C9316" s="22" t="str">
        <f>IF(B9316&gt;0,VLOOKUP(B9316,'الموردين والمخازن'!$A$9:$L$10006,2,0)," ")</f>
        <v xml:space="preserve"> </v>
      </c>
      <c r="D9316" s="22"/>
      <c r="E9316" s="22"/>
      <c r="F9316" s="33"/>
      <c r="G9316" s="69" t="str">
        <f t="shared" si="145"/>
        <v/>
      </c>
    </row>
    <row r="9317" spans="1:7" ht="19.5" thickTop="1" thickBot="1">
      <c r="A9317" s="22"/>
      <c r="B9317" s="22"/>
      <c r="C9317" s="22" t="str">
        <f>IF(B9317&gt;0,VLOOKUP(B9317,'الموردين والمخازن'!$A$9:$L$10006,2,0)," ")</f>
        <v xml:space="preserve"> </v>
      </c>
      <c r="D9317" s="22"/>
      <c r="E9317" s="22"/>
      <c r="F9317" s="33"/>
      <c r="G9317" s="69" t="str">
        <f t="shared" si="145"/>
        <v/>
      </c>
    </row>
    <row r="9318" spans="1:7" ht="19.5" thickTop="1" thickBot="1">
      <c r="A9318" s="22"/>
      <c r="B9318" s="22"/>
      <c r="C9318" s="22" t="str">
        <f>IF(B9318&gt;0,VLOOKUP(B9318,'الموردين والمخازن'!$A$9:$L$10006,2,0)," ")</f>
        <v xml:space="preserve"> </v>
      </c>
      <c r="D9318" s="22"/>
      <c r="E9318" s="22"/>
      <c r="F9318" s="33"/>
      <c r="G9318" s="69" t="str">
        <f t="shared" si="145"/>
        <v/>
      </c>
    </row>
    <row r="9319" spans="1:7" ht="19.5" thickTop="1" thickBot="1">
      <c r="A9319" s="22"/>
      <c r="B9319" s="22"/>
      <c r="C9319" s="22" t="str">
        <f>IF(B9319&gt;0,VLOOKUP(B9319,'الموردين والمخازن'!$A$9:$L$10006,2,0)," ")</f>
        <v xml:space="preserve"> </v>
      </c>
      <c r="D9319" s="22"/>
      <c r="E9319" s="22"/>
      <c r="F9319" s="33"/>
      <c r="G9319" s="69" t="str">
        <f t="shared" si="145"/>
        <v/>
      </c>
    </row>
    <row r="9320" spans="1:7" ht="19.5" thickTop="1" thickBot="1">
      <c r="A9320" s="22"/>
      <c r="B9320" s="22"/>
      <c r="C9320" s="22" t="str">
        <f>IF(B9320&gt;0,VLOOKUP(B9320,'الموردين والمخازن'!$A$9:$L$10006,2,0)," ")</f>
        <v xml:space="preserve"> </v>
      </c>
      <c r="D9320" s="22"/>
      <c r="E9320" s="22"/>
      <c r="F9320" s="33"/>
      <c r="G9320" s="69" t="str">
        <f t="shared" si="145"/>
        <v/>
      </c>
    </row>
    <row r="9321" spans="1:7" ht="19.5" thickTop="1" thickBot="1">
      <c r="A9321" s="22"/>
      <c r="B9321" s="22"/>
      <c r="C9321" s="22" t="str">
        <f>IF(B9321&gt;0,VLOOKUP(B9321,'الموردين والمخازن'!$A$9:$L$10006,2,0)," ")</f>
        <v xml:space="preserve"> </v>
      </c>
      <c r="D9321" s="22"/>
      <c r="E9321" s="22"/>
      <c r="F9321" s="33"/>
      <c r="G9321" s="69" t="str">
        <f t="shared" si="145"/>
        <v/>
      </c>
    </row>
    <row r="9322" spans="1:7" ht="19.5" thickTop="1" thickBot="1">
      <c r="A9322" s="22"/>
      <c r="B9322" s="22"/>
      <c r="C9322" s="22" t="str">
        <f>IF(B9322&gt;0,VLOOKUP(B9322,'الموردين والمخازن'!$A$9:$L$10006,2,0)," ")</f>
        <v xml:space="preserve"> </v>
      </c>
      <c r="D9322" s="22"/>
      <c r="E9322" s="22"/>
      <c r="F9322" s="33"/>
      <c r="G9322" s="69" t="str">
        <f t="shared" si="145"/>
        <v/>
      </c>
    </row>
    <row r="9323" spans="1:7" ht="19.5" thickTop="1" thickBot="1">
      <c r="A9323" s="22"/>
      <c r="B9323" s="22"/>
      <c r="C9323" s="22" t="str">
        <f>IF(B9323&gt;0,VLOOKUP(B9323,'الموردين والمخازن'!$A$9:$L$10006,2,0)," ")</f>
        <v xml:space="preserve"> </v>
      </c>
      <c r="D9323" s="22"/>
      <c r="E9323" s="22"/>
      <c r="F9323" s="33"/>
      <c r="G9323" s="69" t="str">
        <f t="shared" si="145"/>
        <v/>
      </c>
    </row>
    <row r="9324" spans="1:7" ht="19.5" thickTop="1" thickBot="1">
      <c r="A9324" s="22"/>
      <c r="B9324" s="22"/>
      <c r="C9324" s="22" t="str">
        <f>IF(B9324&gt;0,VLOOKUP(B9324,'الموردين والمخازن'!$A$9:$L$10006,2,0)," ")</f>
        <v xml:space="preserve"> </v>
      </c>
      <c r="D9324" s="22"/>
      <c r="E9324" s="22"/>
      <c r="F9324" s="33"/>
      <c r="G9324" s="69" t="str">
        <f t="shared" si="145"/>
        <v/>
      </c>
    </row>
    <row r="9325" spans="1:7" ht="19.5" thickTop="1" thickBot="1">
      <c r="A9325" s="22"/>
      <c r="B9325" s="22"/>
      <c r="C9325" s="22" t="str">
        <f>IF(B9325&gt;0,VLOOKUP(B9325,'الموردين والمخازن'!$A$9:$L$10006,2,0)," ")</f>
        <v xml:space="preserve"> </v>
      </c>
      <c r="D9325" s="22"/>
      <c r="E9325" s="22"/>
      <c r="F9325" s="33"/>
      <c r="G9325" s="69" t="str">
        <f t="shared" si="145"/>
        <v/>
      </c>
    </row>
    <row r="9326" spans="1:7" ht="19.5" thickTop="1" thickBot="1">
      <c r="A9326" s="22"/>
      <c r="B9326" s="22"/>
      <c r="C9326" s="22" t="str">
        <f>IF(B9326&gt;0,VLOOKUP(B9326,'الموردين والمخازن'!$A$9:$L$10006,2,0)," ")</f>
        <v xml:space="preserve"> </v>
      </c>
      <c r="D9326" s="22"/>
      <c r="E9326" s="22"/>
      <c r="F9326" s="33"/>
      <c r="G9326" s="69" t="str">
        <f t="shared" si="145"/>
        <v/>
      </c>
    </row>
    <row r="9327" spans="1:7" ht="19.5" thickTop="1" thickBot="1">
      <c r="A9327" s="22"/>
      <c r="B9327" s="22"/>
      <c r="C9327" s="22" t="str">
        <f>IF(B9327&gt;0,VLOOKUP(B9327,'الموردين والمخازن'!$A$9:$L$10006,2,0)," ")</f>
        <v xml:space="preserve"> </v>
      </c>
      <c r="D9327" s="22"/>
      <c r="E9327" s="22"/>
      <c r="F9327" s="33"/>
      <c r="G9327" s="69" t="str">
        <f t="shared" si="145"/>
        <v/>
      </c>
    </row>
    <row r="9328" spans="1:7" ht="19.5" thickTop="1" thickBot="1">
      <c r="A9328" s="22"/>
      <c r="B9328" s="22"/>
      <c r="C9328" s="22" t="str">
        <f>IF(B9328&gt;0,VLOOKUP(B9328,'الموردين والمخازن'!$A$9:$L$10006,2,0)," ")</f>
        <v xml:space="preserve"> </v>
      </c>
      <c r="D9328" s="22"/>
      <c r="E9328" s="22"/>
      <c r="F9328" s="33"/>
      <c r="G9328" s="69" t="str">
        <f t="shared" si="145"/>
        <v/>
      </c>
    </row>
    <row r="9329" spans="1:7" ht="19.5" thickTop="1" thickBot="1">
      <c r="A9329" s="22"/>
      <c r="B9329" s="22"/>
      <c r="C9329" s="22" t="str">
        <f>IF(B9329&gt;0,VLOOKUP(B9329,'الموردين والمخازن'!$A$9:$L$10006,2,0)," ")</f>
        <v xml:space="preserve"> </v>
      </c>
      <c r="D9329" s="22"/>
      <c r="E9329" s="22"/>
      <c r="F9329" s="33"/>
      <c r="G9329" s="69" t="str">
        <f t="shared" si="145"/>
        <v/>
      </c>
    </row>
    <row r="9330" spans="1:7" ht="19.5" thickTop="1" thickBot="1">
      <c r="A9330" s="22"/>
      <c r="B9330" s="22"/>
      <c r="C9330" s="22" t="str">
        <f>IF(B9330&gt;0,VLOOKUP(B9330,'الموردين والمخازن'!$A$9:$L$10006,2,0)," ")</f>
        <v xml:space="preserve"> </v>
      </c>
      <c r="D9330" s="22"/>
      <c r="E9330" s="22"/>
      <c r="F9330" s="33"/>
      <c r="G9330" s="69" t="str">
        <f t="shared" si="145"/>
        <v/>
      </c>
    </row>
    <row r="9331" spans="1:7" ht="19.5" thickTop="1" thickBot="1">
      <c r="A9331" s="22"/>
      <c r="B9331" s="22"/>
      <c r="C9331" s="22" t="str">
        <f>IF(B9331&gt;0,VLOOKUP(B9331,'الموردين والمخازن'!$A$9:$L$10006,2,0)," ")</f>
        <v xml:space="preserve"> </v>
      </c>
      <c r="D9331" s="22"/>
      <c r="E9331" s="22"/>
      <c r="F9331" s="33"/>
      <c r="G9331" s="69" t="str">
        <f t="shared" si="145"/>
        <v/>
      </c>
    </row>
    <row r="9332" spans="1:7" ht="19.5" thickTop="1" thickBot="1">
      <c r="A9332" s="22"/>
      <c r="B9332" s="22"/>
      <c r="C9332" s="22" t="str">
        <f>IF(B9332&gt;0,VLOOKUP(B9332,'الموردين والمخازن'!$A$9:$L$10006,2,0)," ")</f>
        <v xml:space="preserve"> </v>
      </c>
      <c r="D9332" s="22"/>
      <c r="E9332" s="22"/>
      <c r="F9332" s="33"/>
      <c r="G9332" s="69" t="str">
        <f t="shared" si="145"/>
        <v/>
      </c>
    </row>
    <row r="9333" spans="1:7" ht="19.5" thickTop="1" thickBot="1">
      <c r="A9333" s="22"/>
      <c r="B9333" s="22"/>
      <c r="C9333" s="22" t="str">
        <f>IF(B9333&gt;0,VLOOKUP(B9333,'الموردين والمخازن'!$A$9:$L$10006,2,0)," ")</f>
        <v xml:space="preserve"> </v>
      </c>
      <c r="D9333" s="22"/>
      <c r="E9333" s="22"/>
      <c r="F9333" s="33"/>
      <c r="G9333" s="69" t="str">
        <f t="shared" si="145"/>
        <v/>
      </c>
    </row>
    <row r="9334" spans="1:7" ht="19.5" thickTop="1" thickBot="1">
      <c r="A9334" s="22"/>
      <c r="B9334" s="22"/>
      <c r="C9334" s="22" t="str">
        <f>IF(B9334&gt;0,VLOOKUP(B9334,'الموردين والمخازن'!$A$9:$L$10006,2,0)," ")</f>
        <v xml:space="preserve"> </v>
      </c>
      <c r="D9334" s="22"/>
      <c r="E9334" s="22"/>
      <c r="F9334" s="33"/>
      <c r="G9334" s="69" t="str">
        <f t="shared" si="145"/>
        <v/>
      </c>
    </row>
    <row r="9335" spans="1:7" ht="19.5" thickTop="1" thickBot="1">
      <c r="A9335" s="22"/>
      <c r="B9335" s="22"/>
      <c r="C9335" s="22" t="str">
        <f>IF(B9335&gt;0,VLOOKUP(B9335,'الموردين والمخازن'!$A$9:$L$10006,2,0)," ")</f>
        <v xml:space="preserve"> </v>
      </c>
      <c r="D9335" s="22"/>
      <c r="E9335" s="22"/>
      <c r="F9335" s="33"/>
      <c r="G9335" s="69" t="str">
        <f t="shared" si="145"/>
        <v/>
      </c>
    </row>
    <row r="9336" spans="1:7" ht="19.5" thickTop="1" thickBot="1">
      <c r="A9336" s="22"/>
      <c r="B9336" s="22"/>
      <c r="C9336" s="22" t="str">
        <f>IF(B9336&gt;0,VLOOKUP(B9336,'الموردين والمخازن'!$A$9:$L$10006,2,0)," ")</f>
        <v xml:space="preserve"> </v>
      </c>
      <c r="D9336" s="22"/>
      <c r="E9336" s="22"/>
      <c r="F9336" s="33"/>
      <c r="G9336" s="69" t="str">
        <f t="shared" si="145"/>
        <v/>
      </c>
    </row>
    <row r="9337" spans="1:7" ht="19.5" thickTop="1" thickBot="1">
      <c r="A9337" s="22"/>
      <c r="B9337" s="22"/>
      <c r="C9337" s="22" t="str">
        <f>IF(B9337&gt;0,VLOOKUP(B9337,'الموردين والمخازن'!$A$9:$L$10006,2,0)," ")</f>
        <v xml:space="preserve"> </v>
      </c>
      <c r="D9337" s="22"/>
      <c r="E9337" s="22"/>
      <c r="F9337" s="33"/>
      <c r="G9337" s="69" t="str">
        <f t="shared" si="145"/>
        <v/>
      </c>
    </row>
    <row r="9338" spans="1:7" ht="19.5" thickTop="1" thickBot="1">
      <c r="A9338" s="22"/>
      <c r="B9338" s="22"/>
      <c r="C9338" s="22" t="str">
        <f>IF(B9338&gt;0,VLOOKUP(B9338,'الموردين والمخازن'!$A$9:$L$10006,2,0)," ")</f>
        <v xml:space="preserve"> </v>
      </c>
      <c r="D9338" s="22"/>
      <c r="E9338" s="22"/>
      <c r="F9338" s="33"/>
      <c r="G9338" s="69" t="str">
        <f t="shared" si="145"/>
        <v/>
      </c>
    </row>
    <row r="9339" spans="1:7" ht="19.5" thickTop="1" thickBot="1">
      <c r="A9339" s="22"/>
      <c r="B9339" s="22"/>
      <c r="C9339" s="22" t="str">
        <f>IF(B9339&gt;0,VLOOKUP(B9339,'الموردين والمخازن'!$A$9:$L$10006,2,0)," ")</f>
        <v xml:space="preserve"> </v>
      </c>
      <c r="D9339" s="22"/>
      <c r="E9339" s="22"/>
      <c r="F9339" s="33"/>
      <c r="G9339" s="69" t="str">
        <f t="shared" si="145"/>
        <v/>
      </c>
    </row>
    <row r="9340" spans="1:7" ht="19.5" thickTop="1" thickBot="1">
      <c r="A9340" s="22"/>
      <c r="B9340" s="22"/>
      <c r="C9340" s="22" t="str">
        <f>IF(B9340&gt;0,VLOOKUP(B9340,'الموردين والمخازن'!$A$9:$L$10006,2,0)," ")</f>
        <v xml:space="preserve"> </v>
      </c>
      <c r="D9340" s="22"/>
      <c r="E9340" s="22"/>
      <c r="F9340" s="33"/>
      <c r="G9340" s="69" t="str">
        <f t="shared" si="145"/>
        <v/>
      </c>
    </row>
    <row r="9341" spans="1:7" ht="19.5" thickTop="1" thickBot="1">
      <c r="A9341" s="22"/>
      <c r="B9341" s="22"/>
      <c r="C9341" s="22" t="str">
        <f>IF(B9341&gt;0,VLOOKUP(B9341,'الموردين والمخازن'!$A$9:$L$10006,2,0)," ")</f>
        <v xml:space="preserve"> </v>
      </c>
      <c r="D9341" s="22"/>
      <c r="E9341" s="22"/>
      <c r="F9341" s="33"/>
      <c r="G9341" s="69" t="str">
        <f t="shared" si="145"/>
        <v/>
      </c>
    </row>
    <row r="9342" spans="1:7" ht="19.5" thickTop="1" thickBot="1">
      <c r="A9342" s="22"/>
      <c r="B9342" s="22"/>
      <c r="C9342" s="22" t="str">
        <f>IF(B9342&gt;0,VLOOKUP(B9342,'الموردين والمخازن'!$A$9:$L$10006,2,0)," ")</f>
        <v xml:space="preserve"> </v>
      </c>
      <c r="D9342" s="22"/>
      <c r="E9342" s="22"/>
      <c r="F9342" s="33"/>
      <c r="G9342" s="69" t="str">
        <f t="shared" si="145"/>
        <v/>
      </c>
    </row>
    <row r="9343" spans="1:7" ht="19.5" thickTop="1" thickBot="1">
      <c r="A9343" s="22"/>
      <c r="B9343" s="22"/>
      <c r="C9343" s="22" t="str">
        <f>IF(B9343&gt;0,VLOOKUP(B9343,'الموردين والمخازن'!$A$9:$L$10006,2,0)," ")</f>
        <v xml:space="preserve"> </v>
      </c>
      <c r="D9343" s="22"/>
      <c r="E9343" s="22"/>
      <c r="F9343" s="33"/>
      <c r="G9343" s="69" t="str">
        <f t="shared" si="145"/>
        <v/>
      </c>
    </row>
    <row r="9344" spans="1:7" ht="19.5" thickTop="1" thickBot="1">
      <c r="A9344" s="22"/>
      <c r="B9344" s="22"/>
      <c r="C9344" s="22" t="str">
        <f>IF(B9344&gt;0,VLOOKUP(B9344,'الموردين والمخازن'!$A$9:$L$10006,2,0)," ")</f>
        <v xml:space="preserve"> </v>
      </c>
      <c r="D9344" s="22"/>
      <c r="E9344" s="22"/>
      <c r="F9344" s="33"/>
      <c r="G9344" s="69" t="str">
        <f t="shared" si="145"/>
        <v/>
      </c>
    </row>
    <row r="9345" spans="1:7" ht="19.5" thickTop="1" thickBot="1">
      <c r="A9345" s="22"/>
      <c r="B9345" s="22"/>
      <c r="C9345" s="22" t="str">
        <f>IF(B9345&gt;0,VLOOKUP(B9345,'الموردين والمخازن'!$A$9:$L$10006,2,0)," ")</f>
        <v xml:space="preserve"> </v>
      </c>
      <c r="D9345" s="22"/>
      <c r="E9345" s="22"/>
      <c r="F9345" s="33"/>
      <c r="G9345" s="69" t="str">
        <f t="shared" si="145"/>
        <v/>
      </c>
    </row>
    <row r="9346" spans="1:7" ht="19.5" thickTop="1" thickBot="1">
      <c r="A9346" s="22"/>
      <c r="B9346" s="22"/>
      <c r="C9346" s="22" t="str">
        <f>IF(B9346&gt;0,VLOOKUP(B9346,'الموردين والمخازن'!$A$9:$L$10006,2,0)," ")</f>
        <v xml:space="preserve"> </v>
      </c>
      <c r="D9346" s="22"/>
      <c r="E9346" s="22"/>
      <c r="F9346" s="33"/>
      <c r="G9346" s="69" t="str">
        <f t="shared" si="145"/>
        <v/>
      </c>
    </row>
    <row r="9347" spans="1:7" ht="19.5" thickTop="1" thickBot="1">
      <c r="A9347" s="22"/>
      <c r="B9347" s="22"/>
      <c r="C9347" s="22" t="str">
        <f>IF(B9347&gt;0,VLOOKUP(B9347,'الموردين والمخازن'!$A$9:$L$10006,2,0)," ")</f>
        <v xml:space="preserve"> </v>
      </c>
      <c r="D9347" s="22"/>
      <c r="E9347" s="22"/>
      <c r="F9347" s="33"/>
      <c r="G9347" s="69" t="str">
        <f t="shared" si="145"/>
        <v/>
      </c>
    </row>
    <row r="9348" spans="1:7" ht="19.5" thickTop="1" thickBot="1">
      <c r="A9348" s="22"/>
      <c r="B9348" s="22"/>
      <c r="C9348" s="22" t="str">
        <f>IF(B9348&gt;0,VLOOKUP(B9348,'الموردين والمخازن'!$A$9:$L$10006,2,0)," ")</f>
        <v xml:space="preserve"> </v>
      </c>
      <c r="D9348" s="22"/>
      <c r="E9348" s="22"/>
      <c r="F9348" s="33"/>
      <c r="G9348" s="69" t="str">
        <f t="shared" si="145"/>
        <v/>
      </c>
    </row>
    <row r="9349" spans="1:7" ht="19.5" thickTop="1" thickBot="1">
      <c r="A9349" s="22"/>
      <c r="B9349" s="22"/>
      <c r="C9349" s="22" t="str">
        <f>IF(B9349&gt;0,VLOOKUP(B9349,'الموردين والمخازن'!$A$9:$L$10006,2,0)," ")</f>
        <v xml:space="preserve"> </v>
      </c>
      <c r="D9349" s="22"/>
      <c r="E9349" s="22"/>
      <c r="F9349" s="33"/>
      <c r="G9349" s="69" t="str">
        <f t="shared" si="145"/>
        <v/>
      </c>
    </row>
    <row r="9350" spans="1:7" ht="19.5" thickTop="1" thickBot="1">
      <c r="A9350" s="22"/>
      <c r="B9350" s="22"/>
      <c r="C9350" s="22" t="str">
        <f>IF(B9350&gt;0,VLOOKUP(B9350,'الموردين والمخازن'!$A$9:$L$10006,2,0)," ")</f>
        <v xml:space="preserve"> </v>
      </c>
      <c r="D9350" s="22"/>
      <c r="E9350" s="22"/>
      <c r="F9350" s="33"/>
      <c r="G9350" s="69" t="str">
        <f t="shared" si="145"/>
        <v/>
      </c>
    </row>
    <row r="9351" spans="1:7" ht="19.5" thickTop="1" thickBot="1">
      <c r="A9351" s="22"/>
      <c r="B9351" s="22"/>
      <c r="C9351" s="22" t="str">
        <f>IF(B9351&gt;0,VLOOKUP(B9351,'الموردين والمخازن'!$A$9:$L$10006,2,0)," ")</f>
        <v xml:space="preserve"> </v>
      </c>
      <c r="D9351" s="22"/>
      <c r="E9351" s="22"/>
      <c r="F9351" s="33"/>
      <c r="G9351" s="69" t="str">
        <f t="shared" si="145"/>
        <v/>
      </c>
    </row>
    <row r="9352" spans="1:7" ht="19.5" thickTop="1" thickBot="1">
      <c r="A9352" s="22"/>
      <c r="B9352" s="22"/>
      <c r="C9352" s="22" t="str">
        <f>IF(B9352&gt;0,VLOOKUP(B9352,'الموردين والمخازن'!$A$9:$L$10006,2,0)," ")</f>
        <v xml:space="preserve"> </v>
      </c>
      <c r="D9352" s="22"/>
      <c r="E9352" s="22"/>
      <c r="F9352" s="33"/>
      <c r="G9352" s="69" t="str">
        <f t="shared" si="145"/>
        <v/>
      </c>
    </row>
    <row r="9353" spans="1:7" ht="19.5" thickTop="1" thickBot="1">
      <c r="A9353" s="22"/>
      <c r="B9353" s="22"/>
      <c r="C9353" s="22" t="str">
        <f>IF(B9353&gt;0,VLOOKUP(B9353,'الموردين والمخازن'!$A$9:$L$10006,2,0)," ")</f>
        <v xml:space="preserve"> </v>
      </c>
      <c r="D9353" s="22"/>
      <c r="E9353" s="22"/>
      <c r="F9353" s="33"/>
      <c r="G9353" s="69" t="str">
        <f t="shared" ref="G9353:G9416" si="146">B9353&amp;A9353</f>
        <v/>
      </c>
    </row>
    <row r="9354" spans="1:7" ht="19.5" thickTop="1" thickBot="1">
      <c r="A9354" s="22"/>
      <c r="B9354" s="22"/>
      <c r="C9354" s="22" t="str">
        <f>IF(B9354&gt;0,VLOOKUP(B9354,'الموردين والمخازن'!$A$9:$L$10006,2,0)," ")</f>
        <v xml:space="preserve"> </v>
      </c>
      <c r="D9354" s="22"/>
      <c r="E9354" s="22"/>
      <c r="F9354" s="33"/>
      <c r="G9354" s="69" t="str">
        <f t="shared" si="146"/>
        <v/>
      </c>
    </row>
    <row r="9355" spans="1:7" ht="19.5" thickTop="1" thickBot="1">
      <c r="A9355" s="22"/>
      <c r="B9355" s="22"/>
      <c r="C9355" s="22" t="str">
        <f>IF(B9355&gt;0,VLOOKUP(B9355,'الموردين والمخازن'!$A$9:$L$10006,2,0)," ")</f>
        <v xml:space="preserve"> </v>
      </c>
      <c r="D9355" s="22"/>
      <c r="E9355" s="22"/>
      <c r="F9355" s="33"/>
      <c r="G9355" s="69" t="str">
        <f t="shared" si="146"/>
        <v/>
      </c>
    </row>
    <row r="9356" spans="1:7" ht="19.5" thickTop="1" thickBot="1">
      <c r="A9356" s="22"/>
      <c r="B9356" s="22"/>
      <c r="C9356" s="22" t="str">
        <f>IF(B9356&gt;0,VLOOKUP(B9356,'الموردين والمخازن'!$A$9:$L$10006,2,0)," ")</f>
        <v xml:space="preserve"> </v>
      </c>
      <c r="D9356" s="22"/>
      <c r="E9356" s="22"/>
      <c r="F9356" s="33"/>
      <c r="G9356" s="69" t="str">
        <f t="shared" si="146"/>
        <v/>
      </c>
    </row>
    <row r="9357" spans="1:7" ht="19.5" thickTop="1" thickBot="1">
      <c r="A9357" s="22"/>
      <c r="B9357" s="22"/>
      <c r="C9357" s="22" t="str">
        <f>IF(B9357&gt;0,VLOOKUP(B9357,'الموردين والمخازن'!$A$9:$L$10006,2,0)," ")</f>
        <v xml:space="preserve"> </v>
      </c>
      <c r="D9357" s="22"/>
      <c r="E9357" s="22"/>
      <c r="F9357" s="33"/>
      <c r="G9357" s="69" t="str">
        <f t="shared" si="146"/>
        <v/>
      </c>
    </row>
    <row r="9358" spans="1:7" ht="19.5" thickTop="1" thickBot="1">
      <c r="A9358" s="22"/>
      <c r="B9358" s="22"/>
      <c r="C9358" s="22" t="str">
        <f>IF(B9358&gt;0,VLOOKUP(B9358,'الموردين والمخازن'!$A$9:$L$10006,2,0)," ")</f>
        <v xml:space="preserve"> </v>
      </c>
      <c r="D9358" s="22"/>
      <c r="E9358" s="22"/>
      <c r="F9358" s="33"/>
      <c r="G9358" s="69" t="str">
        <f t="shared" si="146"/>
        <v/>
      </c>
    </row>
    <row r="9359" spans="1:7" ht="19.5" thickTop="1" thickBot="1">
      <c r="A9359" s="22"/>
      <c r="B9359" s="22"/>
      <c r="C9359" s="22" t="str">
        <f>IF(B9359&gt;0,VLOOKUP(B9359,'الموردين والمخازن'!$A$9:$L$10006,2,0)," ")</f>
        <v xml:space="preserve"> </v>
      </c>
      <c r="D9359" s="22"/>
      <c r="E9359" s="22"/>
      <c r="F9359" s="33"/>
      <c r="G9359" s="69" t="str">
        <f t="shared" si="146"/>
        <v/>
      </c>
    </row>
    <row r="9360" spans="1:7" ht="19.5" thickTop="1" thickBot="1">
      <c r="A9360" s="22"/>
      <c r="B9360" s="22"/>
      <c r="C9360" s="22" t="str">
        <f>IF(B9360&gt;0,VLOOKUP(B9360,'الموردين والمخازن'!$A$9:$L$10006,2,0)," ")</f>
        <v xml:space="preserve"> </v>
      </c>
      <c r="D9360" s="22"/>
      <c r="E9360" s="22"/>
      <c r="F9360" s="33"/>
      <c r="G9360" s="69" t="str">
        <f t="shared" si="146"/>
        <v/>
      </c>
    </row>
    <row r="9361" spans="1:7" ht="19.5" thickTop="1" thickBot="1">
      <c r="A9361" s="22"/>
      <c r="B9361" s="22"/>
      <c r="C9361" s="22" t="str">
        <f>IF(B9361&gt;0,VLOOKUP(B9361,'الموردين والمخازن'!$A$9:$L$10006,2,0)," ")</f>
        <v xml:space="preserve"> </v>
      </c>
      <c r="D9361" s="22"/>
      <c r="E9361" s="22"/>
      <c r="F9361" s="33"/>
      <c r="G9361" s="69" t="str">
        <f t="shared" si="146"/>
        <v/>
      </c>
    </row>
    <row r="9362" spans="1:7" ht="19.5" thickTop="1" thickBot="1">
      <c r="A9362" s="22"/>
      <c r="B9362" s="22"/>
      <c r="C9362" s="22" t="str">
        <f>IF(B9362&gt;0,VLOOKUP(B9362,'الموردين والمخازن'!$A$9:$L$10006,2,0)," ")</f>
        <v xml:space="preserve"> </v>
      </c>
      <c r="D9362" s="22"/>
      <c r="E9362" s="22"/>
      <c r="F9362" s="33"/>
      <c r="G9362" s="69" t="str">
        <f t="shared" si="146"/>
        <v/>
      </c>
    </row>
    <row r="9363" spans="1:7" ht="19.5" thickTop="1" thickBot="1">
      <c r="A9363" s="22"/>
      <c r="B9363" s="22"/>
      <c r="C9363" s="22" t="str">
        <f>IF(B9363&gt;0,VLOOKUP(B9363,'الموردين والمخازن'!$A$9:$L$10006,2,0)," ")</f>
        <v xml:space="preserve"> </v>
      </c>
      <c r="D9363" s="22"/>
      <c r="E9363" s="22"/>
      <c r="F9363" s="33"/>
      <c r="G9363" s="69" t="str">
        <f t="shared" si="146"/>
        <v/>
      </c>
    </row>
    <row r="9364" spans="1:7" ht="19.5" thickTop="1" thickBot="1">
      <c r="A9364" s="22"/>
      <c r="B9364" s="22"/>
      <c r="C9364" s="22" t="str">
        <f>IF(B9364&gt;0,VLOOKUP(B9364,'الموردين والمخازن'!$A$9:$L$10006,2,0)," ")</f>
        <v xml:space="preserve"> </v>
      </c>
      <c r="D9364" s="22"/>
      <c r="E9364" s="22"/>
      <c r="F9364" s="33"/>
      <c r="G9364" s="69" t="str">
        <f t="shared" si="146"/>
        <v/>
      </c>
    </row>
    <row r="9365" spans="1:7" ht="19.5" thickTop="1" thickBot="1">
      <c r="A9365" s="22"/>
      <c r="B9365" s="22"/>
      <c r="C9365" s="22" t="str">
        <f>IF(B9365&gt;0,VLOOKUP(B9365,'الموردين والمخازن'!$A$9:$L$10006,2,0)," ")</f>
        <v xml:space="preserve"> </v>
      </c>
      <c r="D9365" s="22"/>
      <c r="E9365" s="22"/>
      <c r="F9365" s="33"/>
      <c r="G9365" s="69" t="str">
        <f t="shared" si="146"/>
        <v/>
      </c>
    </row>
    <row r="9366" spans="1:7" ht="19.5" thickTop="1" thickBot="1">
      <c r="A9366" s="22"/>
      <c r="B9366" s="22"/>
      <c r="C9366" s="22" t="str">
        <f>IF(B9366&gt;0,VLOOKUP(B9366,'الموردين والمخازن'!$A$9:$L$10006,2,0)," ")</f>
        <v xml:space="preserve"> </v>
      </c>
      <c r="D9366" s="22"/>
      <c r="E9366" s="22"/>
      <c r="F9366" s="33"/>
      <c r="G9366" s="69" t="str">
        <f t="shared" si="146"/>
        <v/>
      </c>
    </row>
    <row r="9367" spans="1:7" ht="19.5" thickTop="1" thickBot="1">
      <c r="A9367" s="22"/>
      <c r="B9367" s="22"/>
      <c r="C9367" s="22" t="str">
        <f>IF(B9367&gt;0,VLOOKUP(B9367,'الموردين والمخازن'!$A$9:$L$10006,2,0)," ")</f>
        <v xml:space="preserve"> </v>
      </c>
      <c r="D9367" s="22"/>
      <c r="E9367" s="22"/>
      <c r="F9367" s="33"/>
      <c r="G9367" s="69" t="str">
        <f t="shared" si="146"/>
        <v/>
      </c>
    </row>
    <row r="9368" spans="1:7" ht="19.5" thickTop="1" thickBot="1">
      <c r="A9368" s="22"/>
      <c r="B9368" s="22"/>
      <c r="C9368" s="22" t="str">
        <f>IF(B9368&gt;0,VLOOKUP(B9368,'الموردين والمخازن'!$A$9:$L$10006,2,0)," ")</f>
        <v xml:space="preserve"> </v>
      </c>
      <c r="D9368" s="22"/>
      <c r="E9368" s="22"/>
      <c r="F9368" s="33"/>
      <c r="G9368" s="69" t="str">
        <f t="shared" si="146"/>
        <v/>
      </c>
    </row>
    <row r="9369" spans="1:7" ht="19.5" thickTop="1" thickBot="1">
      <c r="A9369" s="22"/>
      <c r="B9369" s="22"/>
      <c r="C9369" s="22" t="str">
        <f>IF(B9369&gt;0,VLOOKUP(B9369,'الموردين والمخازن'!$A$9:$L$10006,2,0)," ")</f>
        <v xml:space="preserve"> </v>
      </c>
      <c r="D9369" s="22"/>
      <c r="E9369" s="22"/>
      <c r="F9369" s="33"/>
      <c r="G9369" s="69" t="str">
        <f t="shared" si="146"/>
        <v/>
      </c>
    </row>
    <row r="9370" spans="1:7" ht="19.5" thickTop="1" thickBot="1">
      <c r="A9370" s="22"/>
      <c r="B9370" s="22"/>
      <c r="C9370" s="22" t="str">
        <f>IF(B9370&gt;0,VLOOKUP(B9370,'الموردين والمخازن'!$A$9:$L$10006,2,0)," ")</f>
        <v xml:space="preserve"> </v>
      </c>
      <c r="D9370" s="22"/>
      <c r="E9370" s="22"/>
      <c r="F9370" s="33"/>
      <c r="G9370" s="69" t="str">
        <f t="shared" si="146"/>
        <v/>
      </c>
    </row>
    <row r="9371" spans="1:7" ht="19.5" thickTop="1" thickBot="1">
      <c r="A9371" s="22"/>
      <c r="B9371" s="22"/>
      <c r="C9371" s="22" t="str">
        <f>IF(B9371&gt;0,VLOOKUP(B9371,'الموردين والمخازن'!$A$9:$L$10006,2,0)," ")</f>
        <v xml:space="preserve"> </v>
      </c>
      <c r="D9371" s="22"/>
      <c r="E9371" s="22"/>
      <c r="F9371" s="33"/>
      <c r="G9371" s="69" t="str">
        <f t="shared" si="146"/>
        <v/>
      </c>
    </row>
    <row r="9372" spans="1:7" ht="19.5" thickTop="1" thickBot="1">
      <c r="A9372" s="22"/>
      <c r="B9372" s="22"/>
      <c r="C9372" s="22" t="str">
        <f>IF(B9372&gt;0,VLOOKUP(B9372,'الموردين والمخازن'!$A$9:$L$10006,2,0)," ")</f>
        <v xml:space="preserve"> </v>
      </c>
      <c r="D9372" s="22"/>
      <c r="E9372" s="22"/>
      <c r="F9372" s="33"/>
      <c r="G9372" s="69" t="str">
        <f t="shared" si="146"/>
        <v/>
      </c>
    </row>
    <row r="9373" spans="1:7" ht="19.5" thickTop="1" thickBot="1">
      <c r="A9373" s="22"/>
      <c r="B9373" s="22"/>
      <c r="C9373" s="22" t="str">
        <f>IF(B9373&gt;0,VLOOKUP(B9373,'الموردين والمخازن'!$A$9:$L$10006,2,0)," ")</f>
        <v xml:space="preserve"> </v>
      </c>
      <c r="D9373" s="22"/>
      <c r="E9373" s="22"/>
      <c r="F9373" s="33"/>
      <c r="G9373" s="69" t="str">
        <f t="shared" si="146"/>
        <v/>
      </c>
    </row>
    <row r="9374" spans="1:7" ht="19.5" thickTop="1" thickBot="1">
      <c r="A9374" s="22"/>
      <c r="B9374" s="22"/>
      <c r="C9374" s="22" t="str">
        <f>IF(B9374&gt;0,VLOOKUP(B9374,'الموردين والمخازن'!$A$9:$L$10006,2,0)," ")</f>
        <v xml:space="preserve"> </v>
      </c>
      <c r="D9374" s="22"/>
      <c r="E9374" s="22"/>
      <c r="F9374" s="33"/>
      <c r="G9374" s="69" t="str">
        <f t="shared" si="146"/>
        <v/>
      </c>
    </row>
    <row r="9375" spans="1:7" ht="19.5" thickTop="1" thickBot="1">
      <c r="A9375" s="22"/>
      <c r="B9375" s="22"/>
      <c r="C9375" s="22" t="str">
        <f>IF(B9375&gt;0,VLOOKUP(B9375,'الموردين والمخازن'!$A$9:$L$10006,2,0)," ")</f>
        <v xml:space="preserve"> </v>
      </c>
      <c r="D9375" s="22"/>
      <c r="E9375" s="22"/>
      <c r="F9375" s="33"/>
      <c r="G9375" s="69" t="str">
        <f t="shared" si="146"/>
        <v/>
      </c>
    </row>
    <row r="9376" spans="1:7" ht="19.5" thickTop="1" thickBot="1">
      <c r="A9376" s="22"/>
      <c r="B9376" s="22"/>
      <c r="C9376" s="22" t="str">
        <f>IF(B9376&gt;0,VLOOKUP(B9376,'الموردين والمخازن'!$A$9:$L$10006,2,0)," ")</f>
        <v xml:space="preserve"> </v>
      </c>
      <c r="D9376" s="22"/>
      <c r="E9376" s="22"/>
      <c r="F9376" s="33"/>
      <c r="G9376" s="69" t="str">
        <f t="shared" si="146"/>
        <v/>
      </c>
    </row>
    <row r="9377" spans="1:7" ht="19.5" thickTop="1" thickBot="1">
      <c r="A9377" s="22"/>
      <c r="B9377" s="22"/>
      <c r="C9377" s="22" t="str">
        <f>IF(B9377&gt;0,VLOOKUP(B9377,'الموردين والمخازن'!$A$9:$L$10006,2,0)," ")</f>
        <v xml:space="preserve"> </v>
      </c>
      <c r="D9377" s="22"/>
      <c r="E9377" s="22"/>
      <c r="F9377" s="33"/>
      <c r="G9377" s="69" t="str">
        <f t="shared" si="146"/>
        <v/>
      </c>
    </row>
    <row r="9378" spans="1:7" ht="19.5" thickTop="1" thickBot="1">
      <c r="A9378" s="22"/>
      <c r="B9378" s="22"/>
      <c r="C9378" s="22" t="str">
        <f>IF(B9378&gt;0,VLOOKUP(B9378,'الموردين والمخازن'!$A$9:$L$10006,2,0)," ")</f>
        <v xml:space="preserve"> </v>
      </c>
      <c r="D9378" s="22"/>
      <c r="E9378" s="22"/>
      <c r="F9378" s="33"/>
      <c r="G9378" s="69" t="str">
        <f t="shared" si="146"/>
        <v/>
      </c>
    </row>
    <row r="9379" spans="1:7" ht="19.5" thickTop="1" thickBot="1">
      <c r="A9379" s="22"/>
      <c r="B9379" s="22"/>
      <c r="C9379" s="22" t="str">
        <f>IF(B9379&gt;0,VLOOKUP(B9379,'الموردين والمخازن'!$A$9:$L$10006,2,0)," ")</f>
        <v xml:space="preserve"> </v>
      </c>
      <c r="D9379" s="22"/>
      <c r="E9379" s="22"/>
      <c r="F9379" s="33"/>
      <c r="G9379" s="69" t="str">
        <f t="shared" si="146"/>
        <v/>
      </c>
    </row>
    <row r="9380" spans="1:7" ht="19.5" thickTop="1" thickBot="1">
      <c r="A9380" s="22"/>
      <c r="B9380" s="22"/>
      <c r="C9380" s="22" t="str">
        <f>IF(B9380&gt;0,VLOOKUP(B9380,'الموردين والمخازن'!$A$9:$L$10006,2,0)," ")</f>
        <v xml:space="preserve"> </v>
      </c>
      <c r="D9380" s="22"/>
      <c r="E9380" s="22"/>
      <c r="F9380" s="33"/>
      <c r="G9380" s="69" t="str">
        <f t="shared" si="146"/>
        <v/>
      </c>
    </row>
    <row r="9381" spans="1:7" ht="19.5" thickTop="1" thickBot="1">
      <c r="A9381" s="22"/>
      <c r="B9381" s="22"/>
      <c r="C9381" s="22" t="str">
        <f>IF(B9381&gt;0,VLOOKUP(B9381,'الموردين والمخازن'!$A$9:$L$10006,2,0)," ")</f>
        <v xml:space="preserve"> </v>
      </c>
      <c r="D9381" s="22"/>
      <c r="E9381" s="22"/>
      <c r="F9381" s="33"/>
      <c r="G9381" s="69" t="str">
        <f t="shared" si="146"/>
        <v/>
      </c>
    </row>
    <row r="9382" spans="1:7" ht="19.5" thickTop="1" thickBot="1">
      <c r="A9382" s="22"/>
      <c r="B9382" s="22"/>
      <c r="C9382" s="22" t="str">
        <f>IF(B9382&gt;0,VLOOKUP(B9382,'الموردين والمخازن'!$A$9:$L$10006,2,0)," ")</f>
        <v xml:space="preserve"> </v>
      </c>
      <c r="D9382" s="22"/>
      <c r="E9382" s="22"/>
      <c r="F9382" s="33"/>
      <c r="G9382" s="69" t="str">
        <f t="shared" si="146"/>
        <v/>
      </c>
    </row>
    <row r="9383" spans="1:7" ht="19.5" thickTop="1" thickBot="1">
      <c r="A9383" s="22"/>
      <c r="B9383" s="22"/>
      <c r="C9383" s="22" t="str">
        <f>IF(B9383&gt;0,VLOOKUP(B9383,'الموردين والمخازن'!$A$9:$L$10006,2,0)," ")</f>
        <v xml:space="preserve"> </v>
      </c>
      <c r="D9383" s="22"/>
      <c r="E9383" s="22"/>
      <c r="F9383" s="33"/>
      <c r="G9383" s="69" t="str">
        <f t="shared" si="146"/>
        <v/>
      </c>
    </row>
    <row r="9384" spans="1:7" ht="19.5" thickTop="1" thickBot="1">
      <c r="A9384" s="22"/>
      <c r="B9384" s="22"/>
      <c r="C9384" s="22" t="str">
        <f>IF(B9384&gt;0,VLOOKUP(B9384,'الموردين والمخازن'!$A$9:$L$10006,2,0)," ")</f>
        <v xml:space="preserve"> </v>
      </c>
      <c r="D9384" s="22"/>
      <c r="E9384" s="22"/>
      <c r="F9384" s="33"/>
      <c r="G9384" s="69" t="str">
        <f t="shared" si="146"/>
        <v/>
      </c>
    </row>
    <row r="9385" spans="1:7" ht="19.5" thickTop="1" thickBot="1">
      <c r="A9385" s="22"/>
      <c r="B9385" s="22"/>
      <c r="C9385" s="22" t="str">
        <f>IF(B9385&gt;0,VLOOKUP(B9385,'الموردين والمخازن'!$A$9:$L$10006,2,0)," ")</f>
        <v xml:space="preserve"> </v>
      </c>
      <c r="D9385" s="22"/>
      <c r="E9385" s="22"/>
      <c r="F9385" s="33"/>
      <c r="G9385" s="69" t="str">
        <f t="shared" si="146"/>
        <v/>
      </c>
    </row>
    <row r="9386" spans="1:7" ht="19.5" thickTop="1" thickBot="1">
      <c r="A9386" s="22"/>
      <c r="B9386" s="22"/>
      <c r="C9386" s="22" t="str">
        <f>IF(B9386&gt;0,VLOOKUP(B9386,'الموردين والمخازن'!$A$9:$L$10006,2,0)," ")</f>
        <v xml:space="preserve"> </v>
      </c>
      <c r="D9386" s="22"/>
      <c r="E9386" s="22"/>
      <c r="F9386" s="33"/>
      <c r="G9386" s="69" t="str">
        <f t="shared" si="146"/>
        <v/>
      </c>
    </row>
    <row r="9387" spans="1:7" ht="19.5" thickTop="1" thickBot="1">
      <c r="A9387" s="22"/>
      <c r="B9387" s="22"/>
      <c r="C9387" s="22" t="str">
        <f>IF(B9387&gt;0,VLOOKUP(B9387,'الموردين والمخازن'!$A$9:$L$10006,2,0)," ")</f>
        <v xml:space="preserve"> </v>
      </c>
      <c r="D9387" s="22"/>
      <c r="E9387" s="22"/>
      <c r="F9387" s="33"/>
      <c r="G9387" s="69" t="str">
        <f t="shared" si="146"/>
        <v/>
      </c>
    </row>
    <row r="9388" spans="1:7" ht="19.5" thickTop="1" thickBot="1">
      <c r="A9388" s="22"/>
      <c r="B9388" s="22"/>
      <c r="C9388" s="22" t="str">
        <f>IF(B9388&gt;0,VLOOKUP(B9388,'الموردين والمخازن'!$A$9:$L$10006,2,0)," ")</f>
        <v xml:space="preserve"> </v>
      </c>
      <c r="D9388" s="22"/>
      <c r="E9388" s="22"/>
      <c r="F9388" s="33"/>
      <c r="G9388" s="69" t="str">
        <f t="shared" si="146"/>
        <v/>
      </c>
    </row>
    <row r="9389" spans="1:7" ht="19.5" thickTop="1" thickBot="1">
      <c r="A9389" s="22"/>
      <c r="B9389" s="22"/>
      <c r="C9389" s="22" t="str">
        <f>IF(B9389&gt;0,VLOOKUP(B9389,'الموردين والمخازن'!$A$9:$L$10006,2,0)," ")</f>
        <v xml:space="preserve"> </v>
      </c>
      <c r="D9389" s="22"/>
      <c r="E9389" s="22"/>
      <c r="F9389" s="33"/>
      <c r="G9389" s="69" t="str">
        <f t="shared" si="146"/>
        <v/>
      </c>
    </row>
    <row r="9390" spans="1:7" ht="19.5" thickTop="1" thickBot="1">
      <c r="A9390" s="22"/>
      <c r="B9390" s="22"/>
      <c r="C9390" s="22" t="str">
        <f>IF(B9390&gt;0,VLOOKUP(B9390,'الموردين والمخازن'!$A$9:$L$10006,2,0)," ")</f>
        <v xml:space="preserve"> </v>
      </c>
      <c r="D9390" s="22"/>
      <c r="E9390" s="22"/>
      <c r="F9390" s="33"/>
      <c r="G9390" s="69" t="str">
        <f t="shared" si="146"/>
        <v/>
      </c>
    </row>
    <row r="9391" spans="1:7" ht="19.5" thickTop="1" thickBot="1">
      <c r="A9391" s="22"/>
      <c r="B9391" s="22"/>
      <c r="C9391" s="22" t="str">
        <f>IF(B9391&gt;0,VLOOKUP(B9391,'الموردين والمخازن'!$A$9:$L$10006,2,0)," ")</f>
        <v xml:space="preserve"> </v>
      </c>
      <c r="D9391" s="22"/>
      <c r="E9391" s="22"/>
      <c r="F9391" s="33"/>
      <c r="G9391" s="69" t="str">
        <f t="shared" si="146"/>
        <v/>
      </c>
    </row>
    <row r="9392" spans="1:7" ht="19.5" thickTop="1" thickBot="1">
      <c r="A9392" s="22"/>
      <c r="B9392" s="22"/>
      <c r="C9392" s="22" t="str">
        <f>IF(B9392&gt;0,VLOOKUP(B9392,'الموردين والمخازن'!$A$9:$L$10006,2,0)," ")</f>
        <v xml:space="preserve"> </v>
      </c>
      <c r="D9392" s="22"/>
      <c r="E9392" s="22"/>
      <c r="F9392" s="33"/>
      <c r="G9392" s="69" t="str">
        <f t="shared" si="146"/>
        <v/>
      </c>
    </row>
    <row r="9393" spans="1:7" ht="19.5" thickTop="1" thickBot="1">
      <c r="A9393" s="22"/>
      <c r="B9393" s="22"/>
      <c r="C9393" s="22" t="str">
        <f>IF(B9393&gt;0,VLOOKUP(B9393,'الموردين والمخازن'!$A$9:$L$10006,2,0)," ")</f>
        <v xml:space="preserve"> </v>
      </c>
      <c r="D9393" s="22"/>
      <c r="E9393" s="22"/>
      <c r="F9393" s="33"/>
      <c r="G9393" s="69" t="str">
        <f t="shared" si="146"/>
        <v/>
      </c>
    </row>
    <row r="9394" spans="1:7" ht="19.5" thickTop="1" thickBot="1">
      <c r="A9394" s="22"/>
      <c r="B9394" s="22"/>
      <c r="C9394" s="22" t="str">
        <f>IF(B9394&gt;0,VLOOKUP(B9394,'الموردين والمخازن'!$A$9:$L$10006,2,0)," ")</f>
        <v xml:space="preserve"> </v>
      </c>
      <c r="D9394" s="22"/>
      <c r="E9394" s="22"/>
      <c r="F9394" s="33"/>
      <c r="G9394" s="69" t="str">
        <f t="shared" si="146"/>
        <v/>
      </c>
    </row>
    <row r="9395" spans="1:7" ht="19.5" thickTop="1" thickBot="1">
      <c r="A9395" s="22"/>
      <c r="B9395" s="22"/>
      <c r="C9395" s="22" t="str">
        <f>IF(B9395&gt;0,VLOOKUP(B9395,'الموردين والمخازن'!$A$9:$L$10006,2,0)," ")</f>
        <v xml:space="preserve"> </v>
      </c>
      <c r="D9395" s="22"/>
      <c r="E9395" s="22"/>
      <c r="F9395" s="33"/>
      <c r="G9395" s="69" t="str">
        <f t="shared" si="146"/>
        <v/>
      </c>
    </row>
    <row r="9396" spans="1:7" ht="19.5" thickTop="1" thickBot="1">
      <c r="A9396" s="22"/>
      <c r="B9396" s="22"/>
      <c r="C9396" s="22" t="str">
        <f>IF(B9396&gt;0,VLOOKUP(B9396,'الموردين والمخازن'!$A$9:$L$10006,2,0)," ")</f>
        <v xml:space="preserve"> </v>
      </c>
      <c r="D9396" s="22"/>
      <c r="E9396" s="22"/>
      <c r="F9396" s="33"/>
      <c r="G9396" s="69" t="str">
        <f t="shared" si="146"/>
        <v/>
      </c>
    </row>
    <row r="9397" spans="1:7" ht="19.5" thickTop="1" thickBot="1">
      <c r="A9397" s="22"/>
      <c r="B9397" s="22"/>
      <c r="C9397" s="22" t="str">
        <f>IF(B9397&gt;0,VLOOKUP(B9397,'الموردين والمخازن'!$A$9:$L$10006,2,0)," ")</f>
        <v xml:space="preserve"> </v>
      </c>
      <c r="D9397" s="22"/>
      <c r="E9397" s="22"/>
      <c r="F9397" s="33"/>
      <c r="G9397" s="69" t="str">
        <f t="shared" si="146"/>
        <v/>
      </c>
    </row>
    <row r="9398" spans="1:7" ht="19.5" thickTop="1" thickBot="1">
      <c r="A9398" s="22"/>
      <c r="B9398" s="22"/>
      <c r="C9398" s="22" t="str">
        <f>IF(B9398&gt;0,VLOOKUP(B9398,'الموردين والمخازن'!$A$9:$L$10006,2,0)," ")</f>
        <v xml:space="preserve"> </v>
      </c>
      <c r="D9398" s="22"/>
      <c r="E9398" s="22"/>
      <c r="F9398" s="33"/>
      <c r="G9398" s="69" t="str">
        <f t="shared" si="146"/>
        <v/>
      </c>
    </row>
    <row r="9399" spans="1:7" ht="19.5" thickTop="1" thickBot="1">
      <c r="A9399" s="22"/>
      <c r="B9399" s="22"/>
      <c r="C9399" s="22" t="str">
        <f>IF(B9399&gt;0,VLOOKUP(B9399,'الموردين والمخازن'!$A$9:$L$10006,2,0)," ")</f>
        <v xml:space="preserve"> </v>
      </c>
      <c r="D9399" s="22"/>
      <c r="E9399" s="22"/>
      <c r="F9399" s="33"/>
      <c r="G9399" s="69" t="str">
        <f t="shared" si="146"/>
        <v/>
      </c>
    </row>
    <row r="9400" spans="1:7" ht="19.5" thickTop="1" thickBot="1">
      <c r="A9400" s="22"/>
      <c r="B9400" s="22"/>
      <c r="C9400" s="22" t="str">
        <f>IF(B9400&gt;0,VLOOKUP(B9400,'الموردين والمخازن'!$A$9:$L$10006,2,0)," ")</f>
        <v xml:space="preserve"> </v>
      </c>
      <c r="D9400" s="22"/>
      <c r="E9400" s="22"/>
      <c r="F9400" s="33"/>
      <c r="G9400" s="69" t="str">
        <f t="shared" si="146"/>
        <v/>
      </c>
    </row>
    <row r="9401" spans="1:7" ht="19.5" thickTop="1" thickBot="1">
      <c r="A9401" s="22"/>
      <c r="B9401" s="22"/>
      <c r="C9401" s="22" t="str">
        <f>IF(B9401&gt;0,VLOOKUP(B9401,'الموردين والمخازن'!$A$9:$L$10006,2,0)," ")</f>
        <v xml:space="preserve"> </v>
      </c>
      <c r="D9401" s="22"/>
      <c r="E9401" s="22"/>
      <c r="F9401" s="33"/>
      <c r="G9401" s="69" t="str">
        <f t="shared" si="146"/>
        <v/>
      </c>
    </row>
    <row r="9402" spans="1:7" ht="19.5" thickTop="1" thickBot="1">
      <c r="A9402" s="22"/>
      <c r="B9402" s="22"/>
      <c r="C9402" s="22" t="str">
        <f>IF(B9402&gt;0,VLOOKUP(B9402,'الموردين والمخازن'!$A$9:$L$10006,2,0)," ")</f>
        <v xml:space="preserve"> </v>
      </c>
      <c r="D9402" s="22"/>
      <c r="E9402" s="22"/>
      <c r="F9402" s="33"/>
      <c r="G9402" s="69" t="str">
        <f t="shared" si="146"/>
        <v/>
      </c>
    </row>
    <row r="9403" spans="1:7" ht="19.5" thickTop="1" thickBot="1">
      <c r="A9403" s="22"/>
      <c r="B9403" s="22"/>
      <c r="C9403" s="22" t="str">
        <f>IF(B9403&gt;0,VLOOKUP(B9403,'الموردين والمخازن'!$A$9:$L$10006,2,0)," ")</f>
        <v xml:space="preserve"> </v>
      </c>
      <c r="D9403" s="22"/>
      <c r="E9403" s="22"/>
      <c r="F9403" s="33"/>
      <c r="G9403" s="69" t="str">
        <f t="shared" si="146"/>
        <v/>
      </c>
    </row>
    <row r="9404" spans="1:7" ht="19.5" thickTop="1" thickBot="1">
      <c r="A9404" s="22"/>
      <c r="B9404" s="22"/>
      <c r="C9404" s="22" t="str">
        <f>IF(B9404&gt;0,VLOOKUP(B9404,'الموردين والمخازن'!$A$9:$L$10006,2,0)," ")</f>
        <v xml:space="preserve"> </v>
      </c>
      <c r="D9404" s="22"/>
      <c r="E9404" s="22"/>
      <c r="F9404" s="33"/>
      <c r="G9404" s="69" t="str">
        <f t="shared" si="146"/>
        <v/>
      </c>
    </row>
    <row r="9405" spans="1:7" ht="19.5" thickTop="1" thickBot="1">
      <c r="A9405" s="22"/>
      <c r="B9405" s="22"/>
      <c r="C9405" s="22" t="str">
        <f>IF(B9405&gt;0,VLOOKUP(B9405,'الموردين والمخازن'!$A$9:$L$10006,2,0)," ")</f>
        <v xml:space="preserve"> </v>
      </c>
      <c r="D9405" s="22"/>
      <c r="E9405" s="22"/>
      <c r="F9405" s="33"/>
      <c r="G9405" s="69" t="str">
        <f t="shared" si="146"/>
        <v/>
      </c>
    </row>
    <row r="9406" spans="1:7" ht="19.5" thickTop="1" thickBot="1">
      <c r="A9406" s="22"/>
      <c r="B9406" s="22"/>
      <c r="C9406" s="22" t="str">
        <f>IF(B9406&gt;0,VLOOKUP(B9406,'الموردين والمخازن'!$A$9:$L$10006,2,0)," ")</f>
        <v xml:space="preserve"> </v>
      </c>
      <c r="D9406" s="22"/>
      <c r="E9406" s="22"/>
      <c r="F9406" s="33"/>
      <c r="G9406" s="69" t="str">
        <f t="shared" si="146"/>
        <v/>
      </c>
    </row>
    <row r="9407" spans="1:7" ht="19.5" thickTop="1" thickBot="1">
      <c r="A9407" s="22"/>
      <c r="B9407" s="22"/>
      <c r="C9407" s="22" t="str">
        <f>IF(B9407&gt;0,VLOOKUP(B9407,'الموردين والمخازن'!$A$9:$L$10006,2,0)," ")</f>
        <v xml:space="preserve"> </v>
      </c>
      <c r="D9407" s="22"/>
      <c r="E9407" s="22"/>
      <c r="F9407" s="33"/>
      <c r="G9407" s="69" t="str">
        <f t="shared" si="146"/>
        <v/>
      </c>
    </row>
    <row r="9408" spans="1:7" ht="19.5" thickTop="1" thickBot="1">
      <c r="A9408" s="22"/>
      <c r="B9408" s="22"/>
      <c r="C9408" s="22" t="str">
        <f>IF(B9408&gt;0,VLOOKUP(B9408,'الموردين والمخازن'!$A$9:$L$10006,2,0)," ")</f>
        <v xml:space="preserve"> </v>
      </c>
      <c r="D9408" s="22"/>
      <c r="E9408" s="22"/>
      <c r="F9408" s="33"/>
      <c r="G9408" s="69" t="str">
        <f t="shared" si="146"/>
        <v/>
      </c>
    </row>
    <row r="9409" spans="1:7" ht="19.5" thickTop="1" thickBot="1">
      <c r="A9409" s="22"/>
      <c r="B9409" s="22"/>
      <c r="C9409" s="22" t="str">
        <f>IF(B9409&gt;0,VLOOKUP(B9409,'الموردين والمخازن'!$A$9:$L$10006,2,0)," ")</f>
        <v xml:space="preserve"> </v>
      </c>
      <c r="D9409" s="22"/>
      <c r="E9409" s="22"/>
      <c r="F9409" s="33"/>
      <c r="G9409" s="69" t="str">
        <f t="shared" si="146"/>
        <v/>
      </c>
    </row>
    <row r="9410" spans="1:7" ht="19.5" thickTop="1" thickBot="1">
      <c r="A9410" s="22"/>
      <c r="B9410" s="22"/>
      <c r="C9410" s="22" t="str">
        <f>IF(B9410&gt;0,VLOOKUP(B9410,'الموردين والمخازن'!$A$9:$L$10006,2,0)," ")</f>
        <v xml:space="preserve"> </v>
      </c>
      <c r="D9410" s="22"/>
      <c r="E9410" s="22"/>
      <c r="F9410" s="33"/>
      <c r="G9410" s="69" t="str">
        <f t="shared" si="146"/>
        <v/>
      </c>
    </row>
    <row r="9411" spans="1:7" ht="19.5" thickTop="1" thickBot="1">
      <c r="A9411" s="22"/>
      <c r="B9411" s="22"/>
      <c r="C9411" s="22" t="str">
        <f>IF(B9411&gt;0,VLOOKUP(B9411,'الموردين والمخازن'!$A$9:$L$10006,2,0)," ")</f>
        <v xml:space="preserve"> </v>
      </c>
      <c r="D9411" s="22"/>
      <c r="E9411" s="22"/>
      <c r="F9411" s="33"/>
      <c r="G9411" s="69" t="str">
        <f t="shared" si="146"/>
        <v/>
      </c>
    </row>
    <row r="9412" spans="1:7" ht="19.5" thickTop="1" thickBot="1">
      <c r="A9412" s="22"/>
      <c r="B9412" s="22"/>
      <c r="C9412" s="22" t="str">
        <f>IF(B9412&gt;0,VLOOKUP(B9412,'الموردين والمخازن'!$A$9:$L$10006,2,0)," ")</f>
        <v xml:space="preserve"> </v>
      </c>
      <c r="D9412" s="22"/>
      <c r="E9412" s="22"/>
      <c r="F9412" s="33"/>
      <c r="G9412" s="69" t="str">
        <f t="shared" si="146"/>
        <v/>
      </c>
    </row>
    <row r="9413" spans="1:7" ht="19.5" thickTop="1" thickBot="1">
      <c r="A9413" s="22"/>
      <c r="B9413" s="22"/>
      <c r="C9413" s="22" t="str">
        <f>IF(B9413&gt;0,VLOOKUP(B9413,'الموردين والمخازن'!$A$9:$L$10006,2,0)," ")</f>
        <v xml:space="preserve"> </v>
      </c>
      <c r="D9413" s="22"/>
      <c r="E9413" s="22"/>
      <c r="F9413" s="33"/>
      <c r="G9413" s="69" t="str">
        <f t="shared" si="146"/>
        <v/>
      </c>
    </row>
    <row r="9414" spans="1:7" ht="19.5" thickTop="1" thickBot="1">
      <c r="A9414" s="22"/>
      <c r="B9414" s="22"/>
      <c r="C9414" s="22" t="str">
        <f>IF(B9414&gt;0,VLOOKUP(B9414,'الموردين والمخازن'!$A$9:$L$10006,2,0)," ")</f>
        <v xml:space="preserve"> </v>
      </c>
      <c r="D9414" s="22"/>
      <c r="E9414" s="22"/>
      <c r="F9414" s="33"/>
      <c r="G9414" s="69" t="str">
        <f t="shared" si="146"/>
        <v/>
      </c>
    </row>
    <row r="9415" spans="1:7" ht="19.5" thickTop="1" thickBot="1">
      <c r="A9415" s="22"/>
      <c r="B9415" s="22"/>
      <c r="C9415" s="22" t="str">
        <f>IF(B9415&gt;0,VLOOKUP(B9415,'الموردين والمخازن'!$A$9:$L$10006,2,0)," ")</f>
        <v xml:space="preserve"> </v>
      </c>
      <c r="D9415" s="22"/>
      <c r="E9415" s="22"/>
      <c r="F9415" s="33"/>
      <c r="G9415" s="69" t="str">
        <f t="shared" si="146"/>
        <v/>
      </c>
    </row>
    <row r="9416" spans="1:7" ht="19.5" thickTop="1" thickBot="1">
      <c r="A9416" s="22"/>
      <c r="B9416" s="22"/>
      <c r="C9416" s="22" t="str">
        <f>IF(B9416&gt;0,VLOOKUP(B9416,'الموردين والمخازن'!$A$9:$L$10006,2,0)," ")</f>
        <v xml:space="preserve"> </v>
      </c>
      <c r="D9416" s="22"/>
      <c r="E9416" s="22"/>
      <c r="F9416" s="33"/>
      <c r="G9416" s="69" t="str">
        <f t="shared" si="146"/>
        <v/>
      </c>
    </row>
    <row r="9417" spans="1:7" ht="19.5" thickTop="1" thickBot="1">
      <c r="A9417" s="22"/>
      <c r="B9417" s="22"/>
      <c r="C9417" s="22" t="str">
        <f>IF(B9417&gt;0,VLOOKUP(B9417,'الموردين والمخازن'!$A$9:$L$10006,2,0)," ")</f>
        <v xml:space="preserve"> </v>
      </c>
      <c r="D9417" s="22"/>
      <c r="E9417" s="22"/>
      <c r="F9417" s="33"/>
      <c r="G9417" s="69" t="str">
        <f t="shared" ref="G9417:G9480" si="147">B9417&amp;A9417</f>
        <v/>
      </c>
    </row>
    <row r="9418" spans="1:7" ht="19.5" thickTop="1" thickBot="1">
      <c r="A9418" s="22"/>
      <c r="B9418" s="22"/>
      <c r="C9418" s="22" t="str">
        <f>IF(B9418&gt;0,VLOOKUP(B9418,'الموردين والمخازن'!$A$9:$L$10006,2,0)," ")</f>
        <v xml:space="preserve"> </v>
      </c>
      <c r="D9418" s="22"/>
      <c r="E9418" s="22"/>
      <c r="F9418" s="33"/>
      <c r="G9418" s="69" t="str">
        <f t="shared" si="147"/>
        <v/>
      </c>
    </row>
    <row r="9419" spans="1:7" ht="19.5" thickTop="1" thickBot="1">
      <c r="A9419" s="22"/>
      <c r="B9419" s="22"/>
      <c r="C9419" s="22" t="str">
        <f>IF(B9419&gt;0,VLOOKUP(B9419,'الموردين والمخازن'!$A$9:$L$10006,2,0)," ")</f>
        <v xml:space="preserve"> </v>
      </c>
      <c r="D9419" s="22"/>
      <c r="E9419" s="22"/>
      <c r="F9419" s="33"/>
      <c r="G9419" s="69" t="str">
        <f t="shared" si="147"/>
        <v/>
      </c>
    </row>
    <row r="9420" spans="1:7" ht="19.5" thickTop="1" thickBot="1">
      <c r="A9420" s="22"/>
      <c r="B9420" s="22"/>
      <c r="C9420" s="22" t="str">
        <f>IF(B9420&gt;0,VLOOKUP(B9420,'الموردين والمخازن'!$A$9:$L$10006,2,0)," ")</f>
        <v xml:space="preserve"> </v>
      </c>
      <c r="D9420" s="22"/>
      <c r="E9420" s="22"/>
      <c r="F9420" s="33"/>
      <c r="G9420" s="69" t="str">
        <f t="shared" si="147"/>
        <v/>
      </c>
    </row>
    <row r="9421" spans="1:7" ht="19.5" thickTop="1" thickBot="1">
      <c r="A9421" s="22"/>
      <c r="B9421" s="22"/>
      <c r="C9421" s="22" t="str">
        <f>IF(B9421&gt;0,VLOOKUP(B9421,'الموردين والمخازن'!$A$9:$L$10006,2,0)," ")</f>
        <v xml:space="preserve"> </v>
      </c>
      <c r="D9421" s="22"/>
      <c r="E9421" s="22"/>
      <c r="F9421" s="33"/>
      <c r="G9421" s="69" t="str">
        <f t="shared" si="147"/>
        <v/>
      </c>
    </row>
    <row r="9422" spans="1:7" ht="19.5" thickTop="1" thickBot="1">
      <c r="A9422" s="22"/>
      <c r="B9422" s="22"/>
      <c r="C9422" s="22" t="str">
        <f>IF(B9422&gt;0,VLOOKUP(B9422,'الموردين والمخازن'!$A$9:$L$10006,2,0)," ")</f>
        <v xml:space="preserve"> </v>
      </c>
      <c r="D9422" s="22"/>
      <c r="E9422" s="22"/>
      <c r="F9422" s="33"/>
      <c r="G9422" s="69" t="str">
        <f t="shared" si="147"/>
        <v/>
      </c>
    </row>
    <row r="9423" spans="1:7" ht="19.5" thickTop="1" thickBot="1">
      <c r="A9423" s="22"/>
      <c r="B9423" s="22"/>
      <c r="C9423" s="22" t="str">
        <f>IF(B9423&gt;0,VLOOKUP(B9423,'الموردين والمخازن'!$A$9:$L$10006,2,0)," ")</f>
        <v xml:space="preserve"> </v>
      </c>
      <c r="D9423" s="22"/>
      <c r="E9423" s="22"/>
      <c r="F9423" s="33"/>
      <c r="G9423" s="69" t="str">
        <f t="shared" si="147"/>
        <v/>
      </c>
    </row>
    <row r="9424" spans="1:7" ht="19.5" thickTop="1" thickBot="1">
      <c r="A9424" s="22"/>
      <c r="B9424" s="22"/>
      <c r="C9424" s="22" t="str">
        <f>IF(B9424&gt;0,VLOOKUP(B9424,'الموردين والمخازن'!$A$9:$L$10006,2,0)," ")</f>
        <v xml:space="preserve"> </v>
      </c>
      <c r="D9424" s="22"/>
      <c r="E9424" s="22"/>
      <c r="F9424" s="33"/>
      <c r="G9424" s="69" t="str">
        <f t="shared" si="147"/>
        <v/>
      </c>
    </row>
    <row r="9425" spans="1:7" ht="19.5" thickTop="1" thickBot="1">
      <c r="A9425" s="22"/>
      <c r="B9425" s="22"/>
      <c r="C9425" s="22" t="str">
        <f>IF(B9425&gt;0,VLOOKUP(B9425,'الموردين والمخازن'!$A$9:$L$10006,2,0)," ")</f>
        <v xml:space="preserve"> </v>
      </c>
      <c r="D9425" s="22"/>
      <c r="E9425" s="22"/>
      <c r="F9425" s="33"/>
      <c r="G9425" s="69" t="str">
        <f t="shared" si="147"/>
        <v/>
      </c>
    </row>
    <row r="9426" spans="1:7" ht="19.5" thickTop="1" thickBot="1">
      <c r="A9426" s="22"/>
      <c r="B9426" s="22"/>
      <c r="C9426" s="22" t="str">
        <f>IF(B9426&gt;0,VLOOKUP(B9426,'الموردين والمخازن'!$A$9:$L$10006,2,0)," ")</f>
        <v xml:space="preserve"> </v>
      </c>
      <c r="D9426" s="22"/>
      <c r="E9426" s="22"/>
      <c r="F9426" s="33"/>
      <c r="G9426" s="69" t="str">
        <f t="shared" si="147"/>
        <v/>
      </c>
    </row>
    <row r="9427" spans="1:7" ht="19.5" thickTop="1" thickBot="1">
      <c r="A9427" s="22"/>
      <c r="B9427" s="22"/>
      <c r="C9427" s="22" t="str">
        <f>IF(B9427&gt;0,VLOOKUP(B9427,'الموردين والمخازن'!$A$9:$L$10006,2,0)," ")</f>
        <v xml:space="preserve"> </v>
      </c>
      <c r="D9427" s="22"/>
      <c r="E9427" s="22"/>
      <c r="F9427" s="33"/>
      <c r="G9427" s="69" t="str">
        <f t="shared" si="147"/>
        <v/>
      </c>
    </row>
    <row r="9428" spans="1:7" ht="19.5" thickTop="1" thickBot="1">
      <c r="A9428" s="22"/>
      <c r="B9428" s="22"/>
      <c r="C9428" s="22" t="str">
        <f>IF(B9428&gt;0,VLOOKUP(B9428,'الموردين والمخازن'!$A$9:$L$10006,2,0)," ")</f>
        <v xml:space="preserve"> </v>
      </c>
      <c r="D9428" s="22"/>
      <c r="E9428" s="22"/>
      <c r="F9428" s="33"/>
      <c r="G9428" s="69" t="str">
        <f t="shared" si="147"/>
        <v/>
      </c>
    </row>
    <row r="9429" spans="1:7" ht="19.5" thickTop="1" thickBot="1">
      <c r="A9429" s="22"/>
      <c r="B9429" s="22"/>
      <c r="C9429" s="22" t="str">
        <f>IF(B9429&gt;0,VLOOKUP(B9429,'الموردين والمخازن'!$A$9:$L$10006,2,0)," ")</f>
        <v xml:space="preserve"> </v>
      </c>
      <c r="D9429" s="22"/>
      <c r="E9429" s="22"/>
      <c r="F9429" s="33"/>
      <c r="G9429" s="69" t="str">
        <f t="shared" si="147"/>
        <v/>
      </c>
    </row>
    <row r="9430" spans="1:7" ht="19.5" thickTop="1" thickBot="1">
      <c r="A9430" s="22"/>
      <c r="B9430" s="22"/>
      <c r="C9430" s="22" t="str">
        <f>IF(B9430&gt;0,VLOOKUP(B9430,'الموردين والمخازن'!$A$9:$L$10006,2,0)," ")</f>
        <v xml:space="preserve"> </v>
      </c>
      <c r="D9430" s="22"/>
      <c r="E9430" s="22"/>
      <c r="F9430" s="33"/>
      <c r="G9430" s="69" t="str">
        <f t="shared" si="147"/>
        <v/>
      </c>
    </row>
    <row r="9431" spans="1:7" ht="19.5" thickTop="1" thickBot="1">
      <c r="A9431" s="22"/>
      <c r="B9431" s="22"/>
      <c r="C9431" s="22" t="str">
        <f>IF(B9431&gt;0,VLOOKUP(B9431,'الموردين والمخازن'!$A$9:$L$10006,2,0)," ")</f>
        <v xml:space="preserve"> </v>
      </c>
      <c r="D9431" s="22"/>
      <c r="E9431" s="22"/>
      <c r="F9431" s="33"/>
      <c r="G9431" s="69" t="str">
        <f t="shared" si="147"/>
        <v/>
      </c>
    </row>
    <row r="9432" spans="1:7" ht="19.5" thickTop="1" thickBot="1">
      <c r="A9432" s="22"/>
      <c r="B9432" s="22"/>
      <c r="C9432" s="22" t="str">
        <f>IF(B9432&gt;0,VLOOKUP(B9432,'الموردين والمخازن'!$A$9:$L$10006,2,0)," ")</f>
        <v xml:space="preserve"> </v>
      </c>
      <c r="D9432" s="22"/>
      <c r="E9432" s="22"/>
      <c r="F9432" s="33"/>
      <c r="G9432" s="69" t="str">
        <f t="shared" si="147"/>
        <v/>
      </c>
    </row>
    <row r="9433" spans="1:7" ht="19.5" thickTop="1" thickBot="1">
      <c r="A9433" s="22"/>
      <c r="B9433" s="22"/>
      <c r="C9433" s="22" t="str">
        <f>IF(B9433&gt;0,VLOOKUP(B9433,'الموردين والمخازن'!$A$9:$L$10006,2,0)," ")</f>
        <v xml:space="preserve"> </v>
      </c>
      <c r="D9433" s="22"/>
      <c r="E9433" s="22"/>
      <c r="F9433" s="33"/>
      <c r="G9433" s="69" t="str">
        <f t="shared" si="147"/>
        <v/>
      </c>
    </row>
    <row r="9434" spans="1:7" ht="19.5" thickTop="1" thickBot="1">
      <c r="A9434" s="22"/>
      <c r="B9434" s="22"/>
      <c r="C9434" s="22" t="str">
        <f>IF(B9434&gt;0,VLOOKUP(B9434,'الموردين والمخازن'!$A$9:$L$10006,2,0)," ")</f>
        <v xml:space="preserve"> </v>
      </c>
      <c r="D9434" s="22"/>
      <c r="E9434" s="22"/>
      <c r="F9434" s="33"/>
      <c r="G9434" s="69" t="str">
        <f t="shared" si="147"/>
        <v/>
      </c>
    </row>
    <row r="9435" spans="1:7" ht="19.5" thickTop="1" thickBot="1">
      <c r="A9435" s="22"/>
      <c r="B9435" s="22"/>
      <c r="C9435" s="22" t="str">
        <f>IF(B9435&gt;0,VLOOKUP(B9435,'الموردين والمخازن'!$A$9:$L$10006,2,0)," ")</f>
        <v xml:space="preserve"> </v>
      </c>
      <c r="D9435" s="22"/>
      <c r="E9435" s="22"/>
      <c r="F9435" s="33"/>
      <c r="G9435" s="69" t="str">
        <f t="shared" si="147"/>
        <v/>
      </c>
    </row>
    <row r="9436" spans="1:7" ht="19.5" thickTop="1" thickBot="1">
      <c r="A9436" s="22"/>
      <c r="B9436" s="22"/>
      <c r="C9436" s="22" t="str">
        <f>IF(B9436&gt;0,VLOOKUP(B9436,'الموردين والمخازن'!$A$9:$L$10006,2,0)," ")</f>
        <v xml:space="preserve"> </v>
      </c>
      <c r="D9436" s="22"/>
      <c r="E9436" s="22"/>
      <c r="F9436" s="33"/>
      <c r="G9436" s="69" t="str">
        <f t="shared" si="147"/>
        <v/>
      </c>
    </row>
    <row r="9437" spans="1:7" ht="19.5" thickTop="1" thickBot="1">
      <c r="A9437" s="22"/>
      <c r="B9437" s="22"/>
      <c r="C9437" s="22" t="str">
        <f>IF(B9437&gt;0,VLOOKUP(B9437,'الموردين والمخازن'!$A$9:$L$10006,2,0)," ")</f>
        <v xml:space="preserve"> </v>
      </c>
      <c r="D9437" s="22"/>
      <c r="E9437" s="22"/>
      <c r="F9437" s="33"/>
      <c r="G9437" s="69" t="str">
        <f t="shared" si="147"/>
        <v/>
      </c>
    </row>
    <row r="9438" spans="1:7" ht="19.5" thickTop="1" thickBot="1">
      <c r="A9438" s="22"/>
      <c r="B9438" s="22"/>
      <c r="C9438" s="22" t="str">
        <f>IF(B9438&gt;0,VLOOKUP(B9438,'الموردين والمخازن'!$A$9:$L$10006,2,0)," ")</f>
        <v xml:space="preserve"> </v>
      </c>
      <c r="D9438" s="22"/>
      <c r="E9438" s="22"/>
      <c r="F9438" s="33"/>
      <c r="G9438" s="69" t="str">
        <f t="shared" si="147"/>
        <v/>
      </c>
    </row>
    <row r="9439" spans="1:7" ht="19.5" thickTop="1" thickBot="1">
      <c r="A9439" s="22"/>
      <c r="B9439" s="22"/>
      <c r="C9439" s="22" t="str">
        <f>IF(B9439&gt;0,VLOOKUP(B9439,'الموردين والمخازن'!$A$9:$L$10006,2,0)," ")</f>
        <v xml:space="preserve"> </v>
      </c>
      <c r="D9439" s="22"/>
      <c r="E9439" s="22"/>
      <c r="F9439" s="33"/>
      <c r="G9439" s="69" t="str">
        <f t="shared" si="147"/>
        <v/>
      </c>
    </row>
    <row r="9440" spans="1:7" ht="19.5" thickTop="1" thickBot="1">
      <c r="A9440" s="22"/>
      <c r="B9440" s="22"/>
      <c r="C9440" s="22" t="str">
        <f>IF(B9440&gt;0,VLOOKUP(B9440,'الموردين والمخازن'!$A$9:$L$10006,2,0)," ")</f>
        <v xml:space="preserve"> </v>
      </c>
      <c r="D9440" s="22"/>
      <c r="E9440" s="22"/>
      <c r="F9440" s="33"/>
      <c r="G9440" s="69" t="str">
        <f t="shared" si="147"/>
        <v/>
      </c>
    </row>
    <row r="9441" spans="1:7" ht="19.5" thickTop="1" thickBot="1">
      <c r="A9441" s="22"/>
      <c r="B9441" s="22"/>
      <c r="C9441" s="22" t="str">
        <f>IF(B9441&gt;0,VLOOKUP(B9441,'الموردين والمخازن'!$A$9:$L$10006,2,0)," ")</f>
        <v xml:space="preserve"> </v>
      </c>
      <c r="D9441" s="22"/>
      <c r="E9441" s="22"/>
      <c r="F9441" s="33"/>
      <c r="G9441" s="69" t="str">
        <f t="shared" si="147"/>
        <v/>
      </c>
    </row>
    <row r="9442" spans="1:7" ht="19.5" thickTop="1" thickBot="1">
      <c r="A9442" s="22"/>
      <c r="B9442" s="22"/>
      <c r="C9442" s="22" t="str">
        <f>IF(B9442&gt;0,VLOOKUP(B9442,'الموردين والمخازن'!$A$9:$L$10006,2,0)," ")</f>
        <v xml:space="preserve"> </v>
      </c>
      <c r="D9442" s="22"/>
      <c r="E9442" s="22"/>
      <c r="F9442" s="33"/>
      <c r="G9442" s="69" t="str">
        <f t="shared" si="147"/>
        <v/>
      </c>
    </row>
    <row r="9443" spans="1:7" ht="19.5" thickTop="1" thickBot="1">
      <c r="A9443" s="22"/>
      <c r="B9443" s="22"/>
      <c r="C9443" s="22" t="str">
        <f>IF(B9443&gt;0,VLOOKUP(B9443,'الموردين والمخازن'!$A$9:$L$10006,2,0)," ")</f>
        <v xml:space="preserve"> </v>
      </c>
      <c r="D9443" s="22"/>
      <c r="E9443" s="22"/>
      <c r="F9443" s="33"/>
      <c r="G9443" s="69" t="str">
        <f t="shared" si="147"/>
        <v/>
      </c>
    </row>
    <row r="9444" spans="1:7" ht="19.5" thickTop="1" thickBot="1">
      <c r="A9444" s="22"/>
      <c r="B9444" s="22"/>
      <c r="C9444" s="22" t="str">
        <f>IF(B9444&gt;0,VLOOKUP(B9444,'الموردين والمخازن'!$A$9:$L$10006,2,0)," ")</f>
        <v xml:space="preserve"> </v>
      </c>
      <c r="D9444" s="22"/>
      <c r="E9444" s="22"/>
      <c r="F9444" s="33"/>
      <c r="G9444" s="69" t="str">
        <f t="shared" si="147"/>
        <v/>
      </c>
    </row>
    <row r="9445" spans="1:7" ht="19.5" thickTop="1" thickBot="1">
      <c r="A9445" s="22"/>
      <c r="B9445" s="22"/>
      <c r="C9445" s="22" t="str">
        <f>IF(B9445&gt;0,VLOOKUP(B9445,'الموردين والمخازن'!$A$9:$L$10006,2,0)," ")</f>
        <v xml:space="preserve"> </v>
      </c>
      <c r="D9445" s="22"/>
      <c r="E9445" s="22"/>
      <c r="F9445" s="33"/>
      <c r="G9445" s="69" t="str">
        <f t="shared" si="147"/>
        <v/>
      </c>
    </row>
    <row r="9446" spans="1:7" ht="19.5" thickTop="1" thickBot="1">
      <c r="A9446" s="22"/>
      <c r="B9446" s="22"/>
      <c r="C9446" s="22" t="str">
        <f>IF(B9446&gt;0,VLOOKUP(B9446,'الموردين والمخازن'!$A$9:$L$10006,2,0)," ")</f>
        <v xml:space="preserve"> </v>
      </c>
      <c r="D9446" s="22"/>
      <c r="E9446" s="22"/>
      <c r="F9446" s="33"/>
      <c r="G9446" s="69" t="str">
        <f t="shared" si="147"/>
        <v/>
      </c>
    </row>
    <row r="9447" spans="1:7" ht="19.5" thickTop="1" thickBot="1">
      <c r="A9447" s="22"/>
      <c r="B9447" s="22"/>
      <c r="C9447" s="22" t="str">
        <f>IF(B9447&gt;0,VLOOKUP(B9447,'الموردين والمخازن'!$A$9:$L$10006,2,0)," ")</f>
        <v xml:space="preserve"> </v>
      </c>
      <c r="D9447" s="22"/>
      <c r="E9447" s="22"/>
      <c r="F9447" s="33"/>
      <c r="G9447" s="69" t="str">
        <f t="shared" si="147"/>
        <v/>
      </c>
    </row>
    <row r="9448" spans="1:7" ht="19.5" thickTop="1" thickBot="1">
      <c r="A9448" s="22"/>
      <c r="B9448" s="22"/>
      <c r="C9448" s="22" t="str">
        <f>IF(B9448&gt;0,VLOOKUP(B9448,'الموردين والمخازن'!$A$9:$L$10006,2,0)," ")</f>
        <v xml:space="preserve"> </v>
      </c>
      <c r="D9448" s="22"/>
      <c r="E9448" s="22"/>
      <c r="F9448" s="33"/>
      <c r="G9448" s="69" t="str">
        <f t="shared" si="147"/>
        <v/>
      </c>
    </row>
    <row r="9449" spans="1:7" ht="19.5" thickTop="1" thickBot="1">
      <c r="A9449" s="22"/>
      <c r="B9449" s="22"/>
      <c r="C9449" s="22" t="str">
        <f>IF(B9449&gt;0,VLOOKUP(B9449,'الموردين والمخازن'!$A$9:$L$10006,2,0)," ")</f>
        <v xml:space="preserve"> </v>
      </c>
      <c r="D9449" s="22"/>
      <c r="E9449" s="22"/>
      <c r="F9449" s="33"/>
      <c r="G9449" s="69" t="str">
        <f t="shared" si="147"/>
        <v/>
      </c>
    </row>
    <row r="9450" spans="1:7" ht="19.5" thickTop="1" thickBot="1">
      <c r="A9450" s="22"/>
      <c r="B9450" s="22"/>
      <c r="C9450" s="22" t="str">
        <f>IF(B9450&gt;0,VLOOKUP(B9450,'الموردين والمخازن'!$A$9:$L$10006,2,0)," ")</f>
        <v xml:space="preserve"> </v>
      </c>
      <c r="D9450" s="22"/>
      <c r="E9450" s="22"/>
      <c r="F9450" s="33"/>
      <c r="G9450" s="69" t="str">
        <f t="shared" si="147"/>
        <v/>
      </c>
    </row>
    <row r="9451" spans="1:7" ht="19.5" thickTop="1" thickBot="1">
      <c r="A9451" s="22"/>
      <c r="B9451" s="22"/>
      <c r="C9451" s="22" t="str">
        <f>IF(B9451&gt;0,VLOOKUP(B9451,'الموردين والمخازن'!$A$9:$L$10006,2,0)," ")</f>
        <v xml:space="preserve"> </v>
      </c>
      <c r="D9451" s="22"/>
      <c r="E9451" s="22"/>
      <c r="F9451" s="33"/>
      <c r="G9451" s="69" t="str">
        <f t="shared" si="147"/>
        <v/>
      </c>
    </row>
    <row r="9452" spans="1:7" ht="19.5" thickTop="1" thickBot="1">
      <c r="A9452" s="22"/>
      <c r="B9452" s="22"/>
      <c r="C9452" s="22" t="str">
        <f>IF(B9452&gt;0,VLOOKUP(B9452,'الموردين والمخازن'!$A$9:$L$10006,2,0)," ")</f>
        <v xml:space="preserve"> </v>
      </c>
      <c r="D9452" s="22"/>
      <c r="E9452" s="22"/>
      <c r="F9452" s="33"/>
      <c r="G9452" s="69" t="str">
        <f t="shared" si="147"/>
        <v/>
      </c>
    </row>
    <row r="9453" spans="1:7" ht="19.5" thickTop="1" thickBot="1">
      <c r="A9453" s="22"/>
      <c r="B9453" s="22"/>
      <c r="C9453" s="22" t="str">
        <f>IF(B9453&gt;0,VLOOKUP(B9453,'الموردين والمخازن'!$A$9:$L$10006,2,0)," ")</f>
        <v xml:space="preserve"> </v>
      </c>
      <c r="D9453" s="22"/>
      <c r="E9453" s="22"/>
      <c r="F9453" s="33"/>
      <c r="G9453" s="69" t="str">
        <f t="shared" si="147"/>
        <v/>
      </c>
    </row>
    <row r="9454" spans="1:7" ht="19.5" thickTop="1" thickBot="1">
      <c r="A9454" s="22"/>
      <c r="B9454" s="22"/>
      <c r="C9454" s="22" t="str">
        <f>IF(B9454&gt;0,VLOOKUP(B9454,'الموردين والمخازن'!$A$9:$L$10006,2,0)," ")</f>
        <v xml:space="preserve"> </v>
      </c>
      <c r="D9454" s="22"/>
      <c r="E9454" s="22"/>
      <c r="F9454" s="33"/>
      <c r="G9454" s="69" t="str">
        <f t="shared" si="147"/>
        <v/>
      </c>
    </row>
    <row r="9455" spans="1:7" ht="19.5" thickTop="1" thickBot="1">
      <c r="A9455" s="22"/>
      <c r="B9455" s="22"/>
      <c r="C9455" s="22" t="str">
        <f>IF(B9455&gt;0,VLOOKUP(B9455,'الموردين والمخازن'!$A$9:$L$10006,2,0)," ")</f>
        <v xml:space="preserve"> </v>
      </c>
      <c r="D9455" s="22"/>
      <c r="E9455" s="22"/>
      <c r="F9455" s="33"/>
      <c r="G9455" s="69" t="str">
        <f t="shared" si="147"/>
        <v/>
      </c>
    </row>
    <row r="9456" spans="1:7" ht="19.5" thickTop="1" thickBot="1">
      <c r="A9456" s="22"/>
      <c r="B9456" s="22"/>
      <c r="C9456" s="22" t="str">
        <f>IF(B9456&gt;0,VLOOKUP(B9456,'الموردين والمخازن'!$A$9:$L$10006,2,0)," ")</f>
        <v xml:space="preserve"> </v>
      </c>
      <c r="D9456" s="22"/>
      <c r="E9456" s="22"/>
      <c r="F9456" s="33"/>
      <c r="G9456" s="69" t="str">
        <f t="shared" si="147"/>
        <v/>
      </c>
    </row>
    <row r="9457" spans="1:7" ht="19.5" thickTop="1" thickBot="1">
      <c r="A9457" s="22"/>
      <c r="B9457" s="22"/>
      <c r="C9457" s="22" t="str">
        <f>IF(B9457&gt;0,VLOOKUP(B9457,'الموردين والمخازن'!$A$9:$L$10006,2,0)," ")</f>
        <v xml:space="preserve"> </v>
      </c>
      <c r="D9457" s="22"/>
      <c r="E9457" s="22"/>
      <c r="F9457" s="33"/>
      <c r="G9457" s="69" t="str">
        <f t="shared" si="147"/>
        <v/>
      </c>
    </row>
    <row r="9458" spans="1:7" ht="19.5" thickTop="1" thickBot="1">
      <c r="A9458" s="22"/>
      <c r="B9458" s="22"/>
      <c r="C9458" s="22" t="str">
        <f>IF(B9458&gt;0,VLOOKUP(B9458,'الموردين والمخازن'!$A$9:$L$10006,2,0)," ")</f>
        <v xml:space="preserve"> </v>
      </c>
      <c r="D9458" s="22"/>
      <c r="E9458" s="22"/>
      <c r="F9458" s="33"/>
      <c r="G9458" s="69" t="str">
        <f t="shared" si="147"/>
        <v/>
      </c>
    </row>
    <row r="9459" spans="1:7" ht="19.5" thickTop="1" thickBot="1">
      <c r="A9459" s="22"/>
      <c r="B9459" s="22"/>
      <c r="C9459" s="22" t="str">
        <f>IF(B9459&gt;0,VLOOKUP(B9459,'الموردين والمخازن'!$A$9:$L$10006,2,0)," ")</f>
        <v xml:space="preserve"> </v>
      </c>
      <c r="D9459" s="22"/>
      <c r="E9459" s="22"/>
      <c r="F9459" s="33"/>
      <c r="G9459" s="69" t="str">
        <f t="shared" si="147"/>
        <v/>
      </c>
    </row>
    <row r="9460" spans="1:7" ht="19.5" thickTop="1" thickBot="1">
      <c r="A9460" s="22"/>
      <c r="B9460" s="22"/>
      <c r="C9460" s="22" t="str">
        <f>IF(B9460&gt;0,VLOOKUP(B9460,'الموردين والمخازن'!$A$9:$L$10006,2,0)," ")</f>
        <v xml:space="preserve"> </v>
      </c>
      <c r="D9460" s="22"/>
      <c r="E9460" s="22"/>
      <c r="F9460" s="33"/>
      <c r="G9460" s="69" t="str">
        <f t="shared" si="147"/>
        <v/>
      </c>
    </row>
    <row r="9461" spans="1:7" ht="19.5" thickTop="1" thickBot="1">
      <c r="A9461" s="22"/>
      <c r="B9461" s="22"/>
      <c r="C9461" s="22" t="str">
        <f>IF(B9461&gt;0,VLOOKUP(B9461,'الموردين والمخازن'!$A$9:$L$10006,2,0)," ")</f>
        <v xml:space="preserve"> </v>
      </c>
      <c r="D9461" s="22"/>
      <c r="E9461" s="22"/>
      <c r="F9461" s="33"/>
      <c r="G9461" s="69" t="str">
        <f t="shared" si="147"/>
        <v/>
      </c>
    </row>
    <row r="9462" spans="1:7" ht="19.5" thickTop="1" thickBot="1">
      <c r="A9462" s="22"/>
      <c r="B9462" s="22"/>
      <c r="C9462" s="22" t="str">
        <f>IF(B9462&gt;0,VLOOKUP(B9462,'الموردين والمخازن'!$A$9:$L$10006,2,0)," ")</f>
        <v xml:space="preserve"> </v>
      </c>
      <c r="D9462" s="22"/>
      <c r="E9462" s="22"/>
      <c r="F9462" s="33"/>
      <c r="G9462" s="69" t="str">
        <f t="shared" si="147"/>
        <v/>
      </c>
    </row>
    <row r="9463" spans="1:7" ht="19.5" thickTop="1" thickBot="1">
      <c r="A9463" s="22"/>
      <c r="B9463" s="22"/>
      <c r="C9463" s="22" t="str">
        <f>IF(B9463&gt;0,VLOOKUP(B9463,'الموردين والمخازن'!$A$9:$L$10006,2,0)," ")</f>
        <v xml:space="preserve"> </v>
      </c>
      <c r="D9463" s="22"/>
      <c r="E9463" s="22"/>
      <c r="F9463" s="33"/>
      <c r="G9463" s="69" t="str">
        <f t="shared" si="147"/>
        <v/>
      </c>
    </row>
    <row r="9464" spans="1:7" ht="19.5" thickTop="1" thickBot="1">
      <c r="A9464" s="22"/>
      <c r="B9464" s="22"/>
      <c r="C9464" s="22" t="str">
        <f>IF(B9464&gt;0,VLOOKUP(B9464,'الموردين والمخازن'!$A$9:$L$10006,2,0)," ")</f>
        <v xml:space="preserve"> </v>
      </c>
      <c r="D9464" s="22"/>
      <c r="E9464" s="22"/>
      <c r="F9464" s="33"/>
      <c r="G9464" s="69" t="str">
        <f t="shared" si="147"/>
        <v/>
      </c>
    </row>
    <row r="9465" spans="1:7" ht="19.5" thickTop="1" thickBot="1">
      <c r="A9465" s="22"/>
      <c r="B9465" s="22"/>
      <c r="C9465" s="22" t="str">
        <f>IF(B9465&gt;0,VLOOKUP(B9465,'الموردين والمخازن'!$A$9:$L$10006,2,0)," ")</f>
        <v xml:space="preserve"> </v>
      </c>
      <c r="D9465" s="22"/>
      <c r="E9465" s="22"/>
      <c r="F9465" s="33"/>
      <c r="G9465" s="69" t="str">
        <f t="shared" si="147"/>
        <v/>
      </c>
    </row>
    <row r="9466" spans="1:7" ht="19.5" thickTop="1" thickBot="1">
      <c r="A9466" s="22"/>
      <c r="B9466" s="22"/>
      <c r="C9466" s="22" t="str">
        <f>IF(B9466&gt;0,VLOOKUP(B9466,'الموردين والمخازن'!$A$9:$L$10006,2,0)," ")</f>
        <v xml:space="preserve"> </v>
      </c>
      <c r="D9466" s="22"/>
      <c r="E9466" s="22"/>
      <c r="F9466" s="33"/>
      <c r="G9466" s="69" t="str">
        <f t="shared" si="147"/>
        <v/>
      </c>
    </row>
    <row r="9467" spans="1:7" ht="19.5" thickTop="1" thickBot="1">
      <c r="A9467" s="22"/>
      <c r="B9467" s="22"/>
      <c r="C9467" s="22" t="str">
        <f>IF(B9467&gt;0,VLOOKUP(B9467,'الموردين والمخازن'!$A$9:$L$10006,2,0)," ")</f>
        <v xml:space="preserve"> </v>
      </c>
      <c r="D9467" s="22"/>
      <c r="E9467" s="22"/>
      <c r="F9467" s="33"/>
      <c r="G9467" s="69" t="str">
        <f t="shared" si="147"/>
        <v/>
      </c>
    </row>
    <row r="9468" spans="1:7" ht="19.5" thickTop="1" thickBot="1">
      <c r="A9468" s="22"/>
      <c r="B9468" s="22"/>
      <c r="C9468" s="22" t="str">
        <f>IF(B9468&gt;0,VLOOKUP(B9468,'الموردين والمخازن'!$A$9:$L$10006,2,0)," ")</f>
        <v xml:space="preserve"> </v>
      </c>
      <c r="D9468" s="22"/>
      <c r="E9468" s="22"/>
      <c r="F9468" s="33"/>
      <c r="G9468" s="69" t="str">
        <f t="shared" si="147"/>
        <v/>
      </c>
    </row>
    <row r="9469" spans="1:7" ht="19.5" thickTop="1" thickBot="1">
      <c r="A9469" s="22"/>
      <c r="B9469" s="22"/>
      <c r="C9469" s="22" t="str">
        <f>IF(B9469&gt;0,VLOOKUP(B9469,'الموردين والمخازن'!$A$9:$L$10006,2,0)," ")</f>
        <v xml:space="preserve"> </v>
      </c>
      <c r="D9469" s="22"/>
      <c r="E9469" s="22"/>
      <c r="F9469" s="33"/>
      <c r="G9469" s="69" t="str">
        <f t="shared" si="147"/>
        <v/>
      </c>
    </row>
    <row r="9470" spans="1:7" ht="19.5" thickTop="1" thickBot="1">
      <c r="A9470" s="22"/>
      <c r="B9470" s="22"/>
      <c r="C9470" s="22" t="str">
        <f>IF(B9470&gt;0,VLOOKUP(B9470,'الموردين والمخازن'!$A$9:$L$10006,2,0)," ")</f>
        <v xml:space="preserve"> </v>
      </c>
      <c r="D9470" s="22"/>
      <c r="E9470" s="22"/>
      <c r="F9470" s="33"/>
      <c r="G9470" s="69" t="str">
        <f t="shared" si="147"/>
        <v/>
      </c>
    </row>
    <row r="9471" spans="1:7" ht="19.5" thickTop="1" thickBot="1">
      <c r="A9471" s="22"/>
      <c r="B9471" s="22"/>
      <c r="C9471" s="22" t="str">
        <f>IF(B9471&gt;0,VLOOKUP(B9471,'الموردين والمخازن'!$A$9:$L$10006,2,0)," ")</f>
        <v xml:space="preserve"> </v>
      </c>
      <c r="D9471" s="22"/>
      <c r="E9471" s="22"/>
      <c r="F9471" s="33"/>
      <c r="G9471" s="69" t="str">
        <f t="shared" si="147"/>
        <v/>
      </c>
    </row>
    <row r="9472" spans="1:7" ht="19.5" thickTop="1" thickBot="1">
      <c r="A9472" s="22"/>
      <c r="B9472" s="22"/>
      <c r="C9472" s="22" t="str">
        <f>IF(B9472&gt;0,VLOOKUP(B9472,'الموردين والمخازن'!$A$9:$L$10006,2,0)," ")</f>
        <v xml:space="preserve"> </v>
      </c>
      <c r="D9472" s="22"/>
      <c r="E9472" s="22"/>
      <c r="F9472" s="33"/>
      <c r="G9472" s="69" t="str">
        <f t="shared" si="147"/>
        <v/>
      </c>
    </row>
    <row r="9473" spans="1:7" ht="19.5" thickTop="1" thickBot="1">
      <c r="A9473" s="22"/>
      <c r="B9473" s="22"/>
      <c r="C9473" s="22" t="str">
        <f>IF(B9473&gt;0,VLOOKUP(B9473,'الموردين والمخازن'!$A$9:$L$10006,2,0)," ")</f>
        <v xml:space="preserve"> </v>
      </c>
      <c r="D9473" s="22"/>
      <c r="E9473" s="22"/>
      <c r="F9473" s="33"/>
      <c r="G9473" s="69" t="str">
        <f t="shared" si="147"/>
        <v/>
      </c>
    </row>
    <row r="9474" spans="1:7" ht="19.5" thickTop="1" thickBot="1">
      <c r="A9474" s="22"/>
      <c r="B9474" s="22"/>
      <c r="C9474" s="22" t="str">
        <f>IF(B9474&gt;0,VLOOKUP(B9474,'الموردين والمخازن'!$A$9:$L$10006,2,0)," ")</f>
        <v xml:space="preserve"> </v>
      </c>
      <c r="D9474" s="22"/>
      <c r="E9474" s="22"/>
      <c r="F9474" s="33"/>
      <c r="G9474" s="69" t="str">
        <f t="shared" si="147"/>
        <v/>
      </c>
    </row>
    <row r="9475" spans="1:7" ht="19.5" thickTop="1" thickBot="1">
      <c r="A9475" s="22"/>
      <c r="B9475" s="22"/>
      <c r="C9475" s="22" t="str">
        <f>IF(B9475&gt;0,VLOOKUP(B9475,'الموردين والمخازن'!$A$9:$L$10006,2,0)," ")</f>
        <v xml:space="preserve"> </v>
      </c>
      <c r="D9475" s="22"/>
      <c r="E9475" s="22"/>
      <c r="F9475" s="33"/>
      <c r="G9475" s="69" t="str">
        <f t="shared" si="147"/>
        <v/>
      </c>
    </row>
    <row r="9476" spans="1:7" ht="19.5" thickTop="1" thickBot="1">
      <c r="A9476" s="22"/>
      <c r="B9476" s="22"/>
      <c r="C9476" s="22" t="str">
        <f>IF(B9476&gt;0,VLOOKUP(B9476,'الموردين والمخازن'!$A$9:$L$10006,2,0)," ")</f>
        <v xml:space="preserve"> </v>
      </c>
      <c r="D9476" s="22"/>
      <c r="E9476" s="22"/>
      <c r="F9476" s="33"/>
      <c r="G9476" s="69" t="str">
        <f t="shared" si="147"/>
        <v/>
      </c>
    </row>
    <row r="9477" spans="1:7" ht="19.5" thickTop="1" thickBot="1">
      <c r="A9477" s="22"/>
      <c r="B9477" s="22"/>
      <c r="C9477" s="22" t="str">
        <f>IF(B9477&gt;0,VLOOKUP(B9477,'الموردين والمخازن'!$A$9:$L$10006,2,0)," ")</f>
        <v xml:space="preserve"> </v>
      </c>
      <c r="D9477" s="22"/>
      <c r="E9477" s="22"/>
      <c r="F9477" s="33"/>
      <c r="G9477" s="69" t="str">
        <f t="shared" si="147"/>
        <v/>
      </c>
    </row>
    <row r="9478" spans="1:7" ht="19.5" thickTop="1" thickBot="1">
      <c r="A9478" s="22"/>
      <c r="B9478" s="22"/>
      <c r="C9478" s="22" t="str">
        <f>IF(B9478&gt;0,VLOOKUP(B9478,'الموردين والمخازن'!$A$9:$L$10006,2,0)," ")</f>
        <v xml:space="preserve"> </v>
      </c>
      <c r="D9478" s="22"/>
      <c r="E9478" s="22"/>
      <c r="F9478" s="33"/>
      <c r="G9478" s="69" t="str">
        <f t="shared" si="147"/>
        <v/>
      </c>
    </row>
    <row r="9479" spans="1:7" ht="19.5" thickTop="1" thickBot="1">
      <c r="A9479" s="22"/>
      <c r="B9479" s="22"/>
      <c r="C9479" s="22" t="str">
        <f>IF(B9479&gt;0,VLOOKUP(B9479,'الموردين والمخازن'!$A$9:$L$10006,2,0)," ")</f>
        <v xml:space="preserve"> </v>
      </c>
      <c r="D9479" s="22"/>
      <c r="E9479" s="22"/>
      <c r="F9479" s="33"/>
      <c r="G9479" s="69" t="str">
        <f t="shared" si="147"/>
        <v/>
      </c>
    </row>
    <row r="9480" spans="1:7" ht="19.5" thickTop="1" thickBot="1">
      <c r="A9480" s="22"/>
      <c r="B9480" s="22"/>
      <c r="C9480" s="22" t="str">
        <f>IF(B9480&gt;0,VLOOKUP(B9480,'الموردين والمخازن'!$A$9:$L$10006,2,0)," ")</f>
        <v xml:space="preserve"> </v>
      </c>
      <c r="D9480" s="22"/>
      <c r="E9480" s="22"/>
      <c r="F9480" s="33"/>
      <c r="G9480" s="69" t="str">
        <f t="shared" si="147"/>
        <v/>
      </c>
    </row>
    <row r="9481" spans="1:7" ht="19.5" thickTop="1" thickBot="1">
      <c r="A9481" s="22"/>
      <c r="B9481" s="22"/>
      <c r="C9481" s="22" t="str">
        <f>IF(B9481&gt;0,VLOOKUP(B9481,'الموردين والمخازن'!$A$9:$L$10006,2,0)," ")</f>
        <v xml:space="preserve"> </v>
      </c>
      <c r="D9481" s="22"/>
      <c r="E9481" s="22"/>
      <c r="F9481" s="33"/>
      <c r="G9481" s="69" t="str">
        <f t="shared" ref="G9481:G9544" si="148">B9481&amp;A9481</f>
        <v/>
      </c>
    </row>
    <row r="9482" spans="1:7" ht="19.5" thickTop="1" thickBot="1">
      <c r="A9482" s="22"/>
      <c r="B9482" s="22"/>
      <c r="C9482" s="22" t="str">
        <f>IF(B9482&gt;0,VLOOKUP(B9482,'الموردين والمخازن'!$A$9:$L$10006,2,0)," ")</f>
        <v xml:space="preserve"> </v>
      </c>
      <c r="D9482" s="22"/>
      <c r="E9482" s="22"/>
      <c r="F9482" s="33"/>
      <c r="G9482" s="69" t="str">
        <f t="shared" si="148"/>
        <v/>
      </c>
    </row>
    <row r="9483" spans="1:7" ht="19.5" thickTop="1" thickBot="1">
      <c r="A9483" s="22"/>
      <c r="B9483" s="22"/>
      <c r="C9483" s="22" t="str">
        <f>IF(B9483&gt;0,VLOOKUP(B9483,'الموردين والمخازن'!$A$9:$L$10006,2,0)," ")</f>
        <v xml:space="preserve"> </v>
      </c>
      <c r="D9483" s="22"/>
      <c r="E9483" s="22"/>
      <c r="F9483" s="33"/>
      <c r="G9483" s="69" t="str">
        <f t="shared" si="148"/>
        <v/>
      </c>
    </row>
    <row r="9484" spans="1:7" ht="19.5" thickTop="1" thickBot="1">
      <c r="A9484" s="22"/>
      <c r="B9484" s="22"/>
      <c r="C9484" s="22" t="str">
        <f>IF(B9484&gt;0,VLOOKUP(B9484,'الموردين والمخازن'!$A$9:$L$10006,2,0)," ")</f>
        <v xml:space="preserve"> </v>
      </c>
      <c r="D9484" s="22"/>
      <c r="E9484" s="22"/>
      <c r="F9484" s="33"/>
      <c r="G9484" s="69" t="str">
        <f t="shared" si="148"/>
        <v/>
      </c>
    </row>
    <row r="9485" spans="1:7" ht="19.5" thickTop="1" thickBot="1">
      <c r="A9485" s="22"/>
      <c r="B9485" s="22"/>
      <c r="C9485" s="22" t="str">
        <f>IF(B9485&gt;0,VLOOKUP(B9485,'الموردين والمخازن'!$A$9:$L$10006,2,0)," ")</f>
        <v xml:space="preserve"> </v>
      </c>
      <c r="D9485" s="22"/>
      <c r="E9485" s="22"/>
      <c r="F9485" s="33"/>
      <c r="G9485" s="69" t="str">
        <f t="shared" si="148"/>
        <v/>
      </c>
    </row>
    <row r="9486" spans="1:7" ht="19.5" thickTop="1" thickBot="1">
      <c r="A9486" s="22"/>
      <c r="B9486" s="22"/>
      <c r="C9486" s="22" t="str">
        <f>IF(B9486&gt;0,VLOOKUP(B9486,'الموردين والمخازن'!$A$9:$L$10006,2,0)," ")</f>
        <v xml:space="preserve"> </v>
      </c>
      <c r="D9486" s="22"/>
      <c r="E9486" s="22"/>
      <c r="F9486" s="33"/>
      <c r="G9486" s="69" t="str">
        <f t="shared" si="148"/>
        <v/>
      </c>
    </row>
    <row r="9487" spans="1:7" ht="19.5" thickTop="1" thickBot="1">
      <c r="A9487" s="22"/>
      <c r="B9487" s="22"/>
      <c r="C9487" s="22" t="str">
        <f>IF(B9487&gt;0,VLOOKUP(B9487,'الموردين والمخازن'!$A$9:$L$10006,2,0)," ")</f>
        <v xml:space="preserve"> </v>
      </c>
      <c r="D9487" s="22"/>
      <c r="E9487" s="22"/>
      <c r="F9487" s="33"/>
      <c r="G9487" s="69" t="str">
        <f t="shared" si="148"/>
        <v/>
      </c>
    </row>
    <row r="9488" spans="1:7" ht="19.5" thickTop="1" thickBot="1">
      <c r="A9488" s="22"/>
      <c r="B9488" s="22"/>
      <c r="C9488" s="22" t="str">
        <f>IF(B9488&gt;0,VLOOKUP(B9488,'الموردين والمخازن'!$A$9:$L$10006,2,0)," ")</f>
        <v xml:space="preserve"> </v>
      </c>
      <c r="D9488" s="22"/>
      <c r="E9488" s="22"/>
      <c r="F9488" s="33"/>
      <c r="G9488" s="69" t="str">
        <f t="shared" si="148"/>
        <v/>
      </c>
    </row>
    <row r="9489" spans="1:7" ht="19.5" thickTop="1" thickBot="1">
      <c r="A9489" s="22"/>
      <c r="B9489" s="22"/>
      <c r="C9489" s="22" t="str">
        <f>IF(B9489&gt;0,VLOOKUP(B9489,'الموردين والمخازن'!$A$9:$L$10006,2,0)," ")</f>
        <v xml:space="preserve"> </v>
      </c>
      <c r="D9489" s="22"/>
      <c r="E9489" s="22"/>
      <c r="F9489" s="33"/>
      <c r="G9489" s="69" t="str">
        <f t="shared" si="148"/>
        <v/>
      </c>
    </row>
    <row r="9490" spans="1:7" ht="19.5" thickTop="1" thickBot="1">
      <c r="A9490" s="22"/>
      <c r="B9490" s="22"/>
      <c r="C9490" s="22" t="str">
        <f>IF(B9490&gt;0,VLOOKUP(B9490,'الموردين والمخازن'!$A$9:$L$10006,2,0)," ")</f>
        <v xml:space="preserve"> </v>
      </c>
      <c r="D9490" s="22"/>
      <c r="E9490" s="22"/>
      <c r="F9490" s="33"/>
      <c r="G9490" s="69" t="str">
        <f t="shared" si="148"/>
        <v/>
      </c>
    </row>
    <row r="9491" spans="1:7" ht="19.5" thickTop="1" thickBot="1">
      <c r="A9491" s="22"/>
      <c r="B9491" s="22"/>
      <c r="C9491" s="22" t="str">
        <f>IF(B9491&gt;0,VLOOKUP(B9491,'الموردين والمخازن'!$A$9:$L$10006,2,0)," ")</f>
        <v xml:space="preserve"> </v>
      </c>
      <c r="D9491" s="22"/>
      <c r="E9491" s="22"/>
      <c r="F9491" s="33"/>
      <c r="G9491" s="69" t="str">
        <f t="shared" si="148"/>
        <v/>
      </c>
    </row>
    <row r="9492" spans="1:7" ht="19.5" thickTop="1" thickBot="1">
      <c r="A9492" s="22"/>
      <c r="B9492" s="22"/>
      <c r="C9492" s="22" t="str">
        <f>IF(B9492&gt;0,VLOOKUP(B9492,'الموردين والمخازن'!$A$9:$L$10006,2,0)," ")</f>
        <v xml:space="preserve"> </v>
      </c>
      <c r="D9492" s="22"/>
      <c r="E9492" s="22"/>
      <c r="F9492" s="33"/>
      <c r="G9492" s="69" t="str">
        <f t="shared" si="148"/>
        <v/>
      </c>
    </row>
    <row r="9493" spans="1:7" ht="19.5" thickTop="1" thickBot="1">
      <c r="A9493" s="22"/>
      <c r="B9493" s="22"/>
      <c r="C9493" s="22" t="str">
        <f>IF(B9493&gt;0,VLOOKUP(B9493,'الموردين والمخازن'!$A$9:$L$10006,2,0)," ")</f>
        <v xml:space="preserve"> </v>
      </c>
      <c r="D9493" s="22"/>
      <c r="E9493" s="22"/>
      <c r="F9493" s="33"/>
      <c r="G9493" s="69" t="str">
        <f t="shared" si="148"/>
        <v/>
      </c>
    </row>
    <row r="9494" spans="1:7" ht="19.5" thickTop="1" thickBot="1">
      <c r="A9494" s="22"/>
      <c r="B9494" s="22"/>
      <c r="C9494" s="22" t="str">
        <f>IF(B9494&gt;0,VLOOKUP(B9494,'الموردين والمخازن'!$A$9:$L$10006,2,0)," ")</f>
        <v xml:space="preserve"> </v>
      </c>
      <c r="D9494" s="22"/>
      <c r="E9494" s="22"/>
      <c r="F9494" s="33"/>
      <c r="G9494" s="69" t="str">
        <f t="shared" si="148"/>
        <v/>
      </c>
    </row>
    <row r="9495" spans="1:7" ht="19.5" thickTop="1" thickBot="1">
      <c r="A9495" s="22"/>
      <c r="B9495" s="22"/>
      <c r="C9495" s="22" t="str">
        <f>IF(B9495&gt;0,VLOOKUP(B9495,'الموردين والمخازن'!$A$9:$L$10006,2,0)," ")</f>
        <v xml:space="preserve"> </v>
      </c>
      <c r="D9495" s="22"/>
      <c r="E9495" s="22"/>
      <c r="F9495" s="33"/>
      <c r="G9495" s="69" t="str">
        <f t="shared" si="148"/>
        <v/>
      </c>
    </row>
    <row r="9496" spans="1:7" ht="19.5" thickTop="1" thickBot="1">
      <c r="A9496" s="22"/>
      <c r="B9496" s="22"/>
      <c r="C9496" s="22" t="str">
        <f>IF(B9496&gt;0,VLOOKUP(B9496,'الموردين والمخازن'!$A$9:$L$10006,2,0)," ")</f>
        <v xml:space="preserve"> </v>
      </c>
      <c r="D9496" s="22"/>
      <c r="E9496" s="22"/>
      <c r="F9496" s="33"/>
      <c r="G9496" s="69" t="str">
        <f t="shared" si="148"/>
        <v/>
      </c>
    </row>
    <row r="9497" spans="1:7" ht="19.5" thickTop="1" thickBot="1">
      <c r="A9497" s="22"/>
      <c r="B9497" s="22"/>
      <c r="C9497" s="22" t="str">
        <f>IF(B9497&gt;0,VLOOKUP(B9497,'الموردين والمخازن'!$A$9:$L$10006,2,0)," ")</f>
        <v xml:space="preserve"> </v>
      </c>
      <c r="D9497" s="22"/>
      <c r="E9497" s="22"/>
      <c r="F9497" s="33"/>
      <c r="G9497" s="69" t="str">
        <f t="shared" si="148"/>
        <v/>
      </c>
    </row>
    <row r="9498" spans="1:7" ht="19.5" thickTop="1" thickBot="1">
      <c r="A9498" s="22"/>
      <c r="B9498" s="22"/>
      <c r="C9498" s="22" t="str">
        <f>IF(B9498&gt;0,VLOOKUP(B9498,'الموردين والمخازن'!$A$9:$L$10006,2,0)," ")</f>
        <v xml:space="preserve"> </v>
      </c>
      <c r="D9498" s="22"/>
      <c r="E9498" s="22"/>
      <c r="F9498" s="33"/>
      <c r="G9498" s="69" t="str">
        <f t="shared" si="148"/>
        <v/>
      </c>
    </row>
    <row r="9499" spans="1:7" ht="19.5" thickTop="1" thickBot="1">
      <c r="A9499" s="22"/>
      <c r="B9499" s="22"/>
      <c r="C9499" s="22" t="str">
        <f>IF(B9499&gt;0,VLOOKUP(B9499,'الموردين والمخازن'!$A$9:$L$10006,2,0)," ")</f>
        <v xml:space="preserve"> </v>
      </c>
      <c r="D9499" s="22"/>
      <c r="E9499" s="22"/>
      <c r="F9499" s="33"/>
      <c r="G9499" s="69" t="str">
        <f t="shared" si="148"/>
        <v/>
      </c>
    </row>
    <row r="9500" spans="1:7" ht="19.5" thickTop="1" thickBot="1">
      <c r="A9500" s="22"/>
      <c r="B9500" s="22"/>
      <c r="C9500" s="22" t="str">
        <f>IF(B9500&gt;0,VLOOKUP(B9500,'الموردين والمخازن'!$A$9:$L$10006,2,0)," ")</f>
        <v xml:space="preserve"> </v>
      </c>
      <c r="D9500" s="22"/>
      <c r="E9500" s="22"/>
      <c r="F9500" s="33"/>
      <c r="G9500" s="69" t="str">
        <f t="shared" si="148"/>
        <v/>
      </c>
    </row>
    <row r="9501" spans="1:7" ht="19.5" thickTop="1" thickBot="1">
      <c r="A9501" s="22"/>
      <c r="B9501" s="22"/>
      <c r="C9501" s="22" t="str">
        <f>IF(B9501&gt;0,VLOOKUP(B9501,'الموردين والمخازن'!$A$9:$L$10006,2,0)," ")</f>
        <v xml:space="preserve"> </v>
      </c>
      <c r="D9501" s="22"/>
      <c r="E9501" s="22"/>
      <c r="F9501" s="33"/>
      <c r="G9501" s="69" t="str">
        <f t="shared" si="148"/>
        <v/>
      </c>
    </row>
    <row r="9502" spans="1:7" ht="19.5" thickTop="1" thickBot="1">
      <c r="A9502" s="22"/>
      <c r="B9502" s="22"/>
      <c r="C9502" s="22" t="str">
        <f>IF(B9502&gt;0,VLOOKUP(B9502,'الموردين والمخازن'!$A$9:$L$10006,2,0)," ")</f>
        <v xml:space="preserve"> </v>
      </c>
      <c r="D9502" s="22"/>
      <c r="E9502" s="22"/>
      <c r="F9502" s="33"/>
      <c r="G9502" s="69" t="str">
        <f t="shared" si="148"/>
        <v/>
      </c>
    </row>
    <row r="9503" spans="1:7" ht="19.5" thickTop="1" thickBot="1">
      <c r="A9503" s="22"/>
      <c r="B9503" s="22"/>
      <c r="C9503" s="22" t="str">
        <f>IF(B9503&gt;0,VLOOKUP(B9503,'الموردين والمخازن'!$A$9:$L$10006,2,0)," ")</f>
        <v xml:space="preserve"> </v>
      </c>
      <c r="D9503" s="22"/>
      <c r="E9503" s="22"/>
      <c r="F9503" s="33"/>
      <c r="G9503" s="69" t="str">
        <f t="shared" si="148"/>
        <v/>
      </c>
    </row>
    <row r="9504" spans="1:7" ht="19.5" thickTop="1" thickBot="1">
      <c r="A9504" s="22"/>
      <c r="B9504" s="22"/>
      <c r="C9504" s="22" t="str">
        <f>IF(B9504&gt;0,VLOOKUP(B9504,'الموردين والمخازن'!$A$9:$L$10006,2,0)," ")</f>
        <v xml:space="preserve"> </v>
      </c>
      <c r="D9504" s="22"/>
      <c r="E9504" s="22"/>
      <c r="F9504" s="33"/>
      <c r="G9504" s="69" t="str">
        <f t="shared" si="148"/>
        <v/>
      </c>
    </row>
    <row r="9505" spans="1:7" ht="19.5" thickTop="1" thickBot="1">
      <c r="A9505" s="22"/>
      <c r="B9505" s="22"/>
      <c r="C9505" s="22" t="str">
        <f>IF(B9505&gt;0,VLOOKUP(B9505,'الموردين والمخازن'!$A$9:$L$10006,2,0)," ")</f>
        <v xml:space="preserve"> </v>
      </c>
      <c r="D9505" s="22"/>
      <c r="E9505" s="22"/>
      <c r="F9505" s="33"/>
      <c r="G9505" s="69" t="str">
        <f t="shared" si="148"/>
        <v/>
      </c>
    </row>
    <row r="9506" spans="1:7" ht="19.5" thickTop="1" thickBot="1">
      <c r="A9506" s="22"/>
      <c r="B9506" s="22"/>
      <c r="C9506" s="22" t="str">
        <f>IF(B9506&gt;0,VLOOKUP(B9506,'الموردين والمخازن'!$A$9:$L$10006,2,0)," ")</f>
        <v xml:space="preserve"> </v>
      </c>
      <c r="D9506" s="22"/>
      <c r="E9506" s="22"/>
      <c r="F9506" s="33"/>
      <c r="G9506" s="69" t="str">
        <f t="shared" si="148"/>
        <v/>
      </c>
    </row>
    <row r="9507" spans="1:7" ht="19.5" thickTop="1" thickBot="1">
      <c r="A9507" s="22"/>
      <c r="B9507" s="22"/>
      <c r="C9507" s="22" t="str">
        <f>IF(B9507&gt;0,VLOOKUP(B9507,'الموردين والمخازن'!$A$9:$L$10006,2,0)," ")</f>
        <v xml:space="preserve"> </v>
      </c>
      <c r="D9507" s="22"/>
      <c r="E9507" s="22"/>
      <c r="F9507" s="33"/>
      <c r="G9507" s="69" t="str">
        <f t="shared" si="148"/>
        <v/>
      </c>
    </row>
    <row r="9508" spans="1:7" ht="19.5" thickTop="1" thickBot="1">
      <c r="A9508" s="22"/>
      <c r="B9508" s="22"/>
      <c r="C9508" s="22" t="str">
        <f>IF(B9508&gt;0,VLOOKUP(B9508,'الموردين والمخازن'!$A$9:$L$10006,2,0)," ")</f>
        <v xml:space="preserve"> </v>
      </c>
      <c r="D9508" s="22"/>
      <c r="E9508" s="22"/>
      <c r="F9508" s="33"/>
      <c r="G9508" s="69" t="str">
        <f t="shared" si="148"/>
        <v/>
      </c>
    </row>
    <row r="9509" spans="1:7" ht="19.5" thickTop="1" thickBot="1">
      <c r="A9509" s="22"/>
      <c r="B9509" s="22"/>
      <c r="C9509" s="22" t="str">
        <f>IF(B9509&gt;0,VLOOKUP(B9509,'الموردين والمخازن'!$A$9:$L$10006,2,0)," ")</f>
        <v xml:space="preserve"> </v>
      </c>
      <c r="D9509" s="22"/>
      <c r="E9509" s="22"/>
      <c r="F9509" s="33"/>
      <c r="G9509" s="69" t="str">
        <f t="shared" si="148"/>
        <v/>
      </c>
    </row>
    <row r="9510" spans="1:7" ht="19.5" thickTop="1" thickBot="1">
      <c r="A9510" s="22"/>
      <c r="B9510" s="22"/>
      <c r="C9510" s="22" t="str">
        <f>IF(B9510&gt;0,VLOOKUP(B9510,'الموردين والمخازن'!$A$9:$L$10006,2,0)," ")</f>
        <v xml:space="preserve"> </v>
      </c>
      <c r="D9510" s="22"/>
      <c r="E9510" s="22"/>
      <c r="F9510" s="33"/>
      <c r="G9510" s="69" t="str">
        <f t="shared" si="148"/>
        <v/>
      </c>
    </row>
    <row r="9511" spans="1:7" ht="19.5" thickTop="1" thickBot="1">
      <c r="A9511" s="22"/>
      <c r="B9511" s="22"/>
      <c r="C9511" s="22" t="str">
        <f>IF(B9511&gt;0,VLOOKUP(B9511,'الموردين والمخازن'!$A$9:$L$10006,2,0)," ")</f>
        <v xml:space="preserve"> </v>
      </c>
      <c r="D9511" s="22"/>
      <c r="E9511" s="22"/>
      <c r="F9511" s="33"/>
      <c r="G9511" s="69" t="str">
        <f t="shared" si="148"/>
        <v/>
      </c>
    </row>
    <row r="9512" spans="1:7" ht="19.5" thickTop="1" thickBot="1">
      <c r="A9512" s="22"/>
      <c r="B9512" s="22"/>
      <c r="C9512" s="22" t="str">
        <f>IF(B9512&gt;0,VLOOKUP(B9512,'الموردين والمخازن'!$A$9:$L$10006,2,0)," ")</f>
        <v xml:space="preserve"> </v>
      </c>
      <c r="D9512" s="22"/>
      <c r="E9512" s="22"/>
      <c r="F9512" s="33"/>
      <c r="G9512" s="69" t="str">
        <f t="shared" si="148"/>
        <v/>
      </c>
    </row>
    <row r="9513" spans="1:7" ht="19.5" thickTop="1" thickBot="1">
      <c r="A9513" s="22"/>
      <c r="B9513" s="22"/>
      <c r="C9513" s="22" t="str">
        <f>IF(B9513&gt;0,VLOOKUP(B9513,'الموردين والمخازن'!$A$9:$L$10006,2,0)," ")</f>
        <v xml:space="preserve"> </v>
      </c>
      <c r="D9513" s="22"/>
      <c r="E9513" s="22"/>
      <c r="F9513" s="33"/>
      <c r="G9513" s="69" t="str">
        <f t="shared" si="148"/>
        <v/>
      </c>
    </row>
    <row r="9514" spans="1:7" ht="19.5" thickTop="1" thickBot="1">
      <c r="A9514" s="22"/>
      <c r="B9514" s="22"/>
      <c r="C9514" s="22" t="str">
        <f>IF(B9514&gt;0,VLOOKUP(B9514,'الموردين والمخازن'!$A$9:$L$10006,2,0)," ")</f>
        <v xml:space="preserve"> </v>
      </c>
      <c r="D9514" s="22"/>
      <c r="E9514" s="22"/>
      <c r="F9514" s="33"/>
      <c r="G9514" s="69" t="str">
        <f t="shared" si="148"/>
        <v/>
      </c>
    </row>
    <row r="9515" spans="1:7" ht="19.5" thickTop="1" thickBot="1">
      <c r="A9515" s="22"/>
      <c r="B9515" s="22"/>
      <c r="C9515" s="22" t="str">
        <f>IF(B9515&gt;0,VLOOKUP(B9515,'الموردين والمخازن'!$A$9:$L$10006,2,0)," ")</f>
        <v xml:space="preserve"> </v>
      </c>
      <c r="D9515" s="22"/>
      <c r="E9515" s="22"/>
      <c r="F9515" s="33"/>
      <c r="G9515" s="69" t="str">
        <f t="shared" si="148"/>
        <v/>
      </c>
    </row>
    <row r="9516" spans="1:7" ht="19.5" thickTop="1" thickBot="1">
      <c r="A9516" s="22"/>
      <c r="B9516" s="22"/>
      <c r="C9516" s="22" t="str">
        <f>IF(B9516&gt;0,VLOOKUP(B9516,'الموردين والمخازن'!$A$9:$L$10006,2,0)," ")</f>
        <v xml:space="preserve"> </v>
      </c>
      <c r="D9516" s="22"/>
      <c r="E9516" s="22"/>
      <c r="F9516" s="33"/>
      <c r="G9516" s="69" t="str">
        <f t="shared" si="148"/>
        <v/>
      </c>
    </row>
    <row r="9517" spans="1:7" ht="19.5" thickTop="1" thickBot="1">
      <c r="A9517" s="22"/>
      <c r="B9517" s="22"/>
      <c r="C9517" s="22" t="str">
        <f>IF(B9517&gt;0,VLOOKUP(B9517,'الموردين والمخازن'!$A$9:$L$10006,2,0)," ")</f>
        <v xml:space="preserve"> </v>
      </c>
      <c r="D9517" s="22"/>
      <c r="E9517" s="22"/>
      <c r="F9517" s="33"/>
      <c r="G9517" s="69" t="str">
        <f t="shared" si="148"/>
        <v/>
      </c>
    </row>
    <row r="9518" spans="1:7" ht="19.5" thickTop="1" thickBot="1">
      <c r="A9518" s="22"/>
      <c r="B9518" s="22"/>
      <c r="C9518" s="22" t="str">
        <f>IF(B9518&gt;0,VLOOKUP(B9518,'الموردين والمخازن'!$A$9:$L$10006,2,0)," ")</f>
        <v xml:space="preserve"> </v>
      </c>
      <c r="D9518" s="22"/>
      <c r="E9518" s="22"/>
      <c r="F9518" s="33"/>
      <c r="G9518" s="69" t="str">
        <f t="shared" si="148"/>
        <v/>
      </c>
    </row>
    <row r="9519" spans="1:7" ht="19.5" thickTop="1" thickBot="1">
      <c r="A9519" s="22"/>
      <c r="B9519" s="22"/>
      <c r="C9519" s="22" t="str">
        <f>IF(B9519&gt;0,VLOOKUP(B9519,'الموردين والمخازن'!$A$9:$L$10006,2,0)," ")</f>
        <v xml:space="preserve"> </v>
      </c>
      <c r="D9519" s="22"/>
      <c r="E9519" s="22"/>
      <c r="F9519" s="33"/>
      <c r="G9519" s="69" t="str">
        <f t="shared" si="148"/>
        <v/>
      </c>
    </row>
    <row r="9520" spans="1:7" ht="19.5" thickTop="1" thickBot="1">
      <c r="A9520" s="22"/>
      <c r="B9520" s="22"/>
      <c r="C9520" s="22" t="str">
        <f>IF(B9520&gt;0,VLOOKUP(B9520,'الموردين والمخازن'!$A$9:$L$10006,2,0)," ")</f>
        <v xml:space="preserve"> </v>
      </c>
      <c r="D9520" s="22"/>
      <c r="E9520" s="22"/>
      <c r="F9520" s="33"/>
      <c r="G9520" s="69" t="str">
        <f t="shared" si="148"/>
        <v/>
      </c>
    </row>
    <row r="9521" spans="1:7" ht="19.5" thickTop="1" thickBot="1">
      <c r="A9521" s="22"/>
      <c r="B9521" s="22"/>
      <c r="C9521" s="22" t="str">
        <f>IF(B9521&gt;0,VLOOKUP(B9521,'الموردين والمخازن'!$A$9:$L$10006,2,0)," ")</f>
        <v xml:space="preserve"> </v>
      </c>
      <c r="D9521" s="22"/>
      <c r="E9521" s="22"/>
      <c r="F9521" s="33"/>
      <c r="G9521" s="69" t="str">
        <f t="shared" si="148"/>
        <v/>
      </c>
    </row>
    <row r="9522" spans="1:7" ht="19.5" thickTop="1" thickBot="1">
      <c r="A9522" s="22"/>
      <c r="B9522" s="22"/>
      <c r="C9522" s="22" t="str">
        <f>IF(B9522&gt;0,VLOOKUP(B9522,'الموردين والمخازن'!$A$9:$L$10006,2,0)," ")</f>
        <v xml:space="preserve"> </v>
      </c>
      <c r="D9522" s="22"/>
      <c r="E9522" s="22"/>
      <c r="F9522" s="33"/>
      <c r="G9522" s="69" t="str">
        <f t="shared" si="148"/>
        <v/>
      </c>
    </row>
    <row r="9523" spans="1:7" ht="19.5" thickTop="1" thickBot="1">
      <c r="A9523" s="22"/>
      <c r="B9523" s="22"/>
      <c r="C9523" s="22" t="str">
        <f>IF(B9523&gt;0,VLOOKUP(B9523,'الموردين والمخازن'!$A$9:$L$10006,2,0)," ")</f>
        <v xml:space="preserve"> </v>
      </c>
      <c r="D9523" s="22"/>
      <c r="E9523" s="22"/>
      <c r="F9523" s="33"/>
      <c r="G9523" s="69" t="str">
        <f t="shared" si="148"/>
        <v/>
      </c>
    </row>
    <row r="9524" spans="1:7" ht="19.5" thickTop="1" thickBot="1">
      <c r="A9524" s="22"/>
      <c r="B9524" s="22"/>
      <c r="C9524" s="22" t="str">
        <f>IF(B9524&gt;0,VLOOKUP(B9524,'الموردين والمخازن'!$A$9:$L$10006,2,0)," ")</f>
        <v xml:space="preserve"> </v>
      </c>
      <c r="D9524" s="22"/>
      <c r="E9524" s="22"/>
      <c r="F9524" s="33"/>
      <c r="G9524" s="69" t="str">
        <f t="shared" si="148"/>
        <v/>
      </c>
    </row>
    <row r="9525" spans="1:7" ht="19.5" thickTop="1" thickBot="1">
      <c r="A9525" s="22"/>
      <c r="B9525" s="22"/>
      <c r="C9525" s="22" t="str">
        <f>IF(B9525&gt;0,VLOOKUP(B9525,'الموردين والمخازن'!$A$9:$L$10006,2,0)," ")</f>
        <v xml:space="preserve"> </v>
      </c>
      <c r="D9525" s="22"/>
      <c r="E9525" s="22"/>
      <c r="F9525" s="33"/>
      <c r="G9525" s="69" t="str">
        <f t="shared" si="148"/>
        <v/>
      </c>
    </row>
    <row r="9526" spans="1:7" ht="19.5" thickTop="1" thickBot="1">
      <c r="A9526" s="22"/>
      <c r="B9526" s="22"/>
      <c r="C9526" s="22" t="str">
        <f>IF(B9526&gt;0,VLOOKUP(B9526,'الموردين والمخازن'!$A$9:$L$10006,2,0)," ")</f>
        <v xml:space="preserve"> </v>
      </c>
      <c r="D9526" s="22"/>
      <c r="E9526" s="22"/>
      <c r="F9526" s="33"/>
      <c r="G9526" s="69" t="str">
        <f t="shared" si="148"/>
        <v/>
      </c>
    </row>
    <row r="9527" spans="1:7" ht="19.5" thickTop="1" thickBot="1">
      <c r="A9527" s="22"/>
      <c r="B9527" s="22"/>
      <c r="C9527" s="22" t="str">
        <f>IF(B9527&gt;0,VLOOKUP(B9527,'الموردين والمخازن'!$A$9:$L$10006,2,0)," ")</f>
        <v xml:space="preserve"> </v>
      </c>
      <c r="D9527" s="22"/>
      <c r="E9527" s="22"/>
      <c r="F9527" s="33"/>
      <c r="G9527" s="69" t="str">
        <f t="shared" si="148"/>
        <v/>
      </c>
    </row>
    <row r="9528" spans="1:7" ht="19.5" thickTop="1" thickBot="1">
      <c r="A9528" s="22"/>
      <c r="B9528" s="22"/>
      <c r="C9528" s="22" t="str">
        <f>IF(B9528&gt;0,VLOOKUP(B9528,'الموردين والمخازن'!$A$9:$L$10006,2,0)," ")</f>
        <v xml:space="preserve"> </v>
      </c>
      <c r="D9528" s="22"/>
      <c r="E9528" s="22"/>
      <c r="F9528" s="33"/>
      <c r="G9528" s="69" t="str">
        <f t="shared" si="148"/>
        <v/>
      </c>
    </row>
    <row r="9529" spans="1:7" ht="19.5" thickTop="1" thickBot="1">
      <c r="A9529" s="22"/>
      <c r="B9529" s="22"/>
      <c r="C9529" s="22" t="str">
        <f>IF(B9529&gt;0,VLOOKUP(B9529,'الموردين والمخازن'!$A$9:$L$10006,2,0)," ")</f>
        <v xml:space="preserve"> </v>
      </c>
      <c r="D9529" s="22"/>
      <c r="E9529" s="22"/>
      <c r="F9529" s="33"/>
      <c r="G9529" s="69" t="str">
        <f t="shared" si="148"/>
        <v/>
      </c>
    </row>
    <row r="9530" spans="1:7" ht="19.5" thickTop="1" thickBot="1">
      <c r="A9530" s="22"/>
      <c r="B9530" s="22"/>
      <c r="C9530" s="22" t="str">
        <f>IF(B9530&gt;0,VLOOKUP(B9530,'الموردين والمخازن'!$A$9:$L$10006,2,0)," ")</f>
        <v xml:space="preserve"> </v>
      </c>
      <c r="D9530" s="22"/>
      <c r="E9530" s="22"/>
      <c r="F9530" s="33"/>
      <c r="G9530" s="69" t="str">
        <f t="shared" si="148"/>
        <v/>
      </c>
    </row>
    <row r="9531" spans="1:7" ht="19.5" thickTop="1" thickBot="1">
      <c r="A9531" s="22"/>
      <c r="B9531" s="22"/>
      <c r="C9531" s="22" t="str">
        <f>IF(B9531&gt;0,VLOOKUP(B9531,'الموردين والمخازن'!$A$9:$L$10006,2,0)," ")</f>
        <v xml:space="preserve"> </v>
      </c>
      <c r="D9531" s="22"/>
      <c r="E9531" s="22"/>
      <c r="F9531" s="33"/>
      <c r="G9531" s="69" t="str">
        <f t="shared" si="148"/>
        <v/>
      </c>
    </row>
    <row r="9532" spans="1:7" ht="19.5" thickTop="1" thickBot="1">
      <c r="A9532" s="22"/>
      <c r="B9532" s="22"/>
      <c r="C9532" s="22" t="str">
        <f>IF(B9532&gt;0,VLOOKUP(B9532,'الموردين والمخازن'!$A$9:$L$10006,2,0)," ")</f>
        <v xml:space="preserve"> </v>
      </c>
      <c r="D9532" s="22"/>
      <c r="E9532" s="22"/>
      <c r="F9532" s="33"/>
      <c r="G9532" s="69" t="str">
        <f t="shared" si="148"/>
        <v/>
      </c>
    </row>
    <row r="9533" spans="1:7" ht="19.5" thickTop="1" thickBot="1">
      <c r="A9533" s="22"/>
      <c r="B9533" s="22"/>
      <c r="C9533" s="22" t="str">
        <f>IF(B9533&gt;0,VLOOKUP(B9533,'الموردين والمخازن'!$A$9:$L$10006,2,0)," ")</f>
        <v xml:space="preserve"> </v>
      </c>
      <c r="D9533" s="22"/>
      <c r="E9533" s="22"/>
      <c r="F9533" s="33"/>
      <c r="G9533" s="69" t="str">
        <f t="shared" si="148"/>
        <v/>
      </c>
    </row>
    <row r="9534" spans="1:7" ht="19.5" thickTop="1" thickBot="1">
      <c r="A9534" s="22"/>
      <c r="B9534" s="22"/>
      <c r="C9534" s="22" t="str">
        <f>IF(B9534&gt;0,VLOOKUP(B9534,'الموردين والمخازن'!$A$9:$L$10006,2,0)," ")</f>
        <v xml:space="preserve"> </v>
      </c>
      <c r="D9534" s="22"/>
      <c r="E9534" s="22"/>
      <c r="F9534" s="33"/>
      <c r="G9534" s="69" t="str">
        <f t="shared" si="148"/>
        <v/>
      </c>
    </row>
    <row r="9535" spans="1:7" ht="19.5" thickTop="1" thickBot="1">
      <c r="A9535" s="22"/>
      <c r="B9535" s="22"/>
      <c r="C9535" s="22" t="str">
        <f>IF(B9535&gt;0,VLOOKUP(B9535,'الموردين والمخازن'!$A$9:$L$10006,2,0)," ")</f>
        <v xml:space="preserve"> </v>
      </c>
      <c r="D9535" s="22"/>
      <c r="E9535" s="22"/>
      <c r="F9535" s="33"/>
      <c r="G9535" s="69" t="str">
        <f t="shared" si="148"/>
        <v/>
      </c>
    </row>
    <row r="9536" spans="1:7" ht="19.5" thickTop="1" thickBot="1">
      <c r="A9536" s="22"/>
      <c r="B9536" s="22"/>
      <c r="C9536" s="22" t="str">
        <f>IF(B9536&gt;0,VLOOKUP(B9536,'الموردين والمخازن'!$A$9:$L$10006,2,0)," ")</f>
        <v xml:space="preserve"> </v>
      </c>
      <c r="D9536" s="22"/>
      <c r="E9536" s="22"/>
      <c r="F9536" s="33"/>
      <c r="G9536" s="69" t="str">
        <f t="shared" si="148"/>
        <v/>
      </c>
    </row>
    <row r="9537" spans="1:7" ht="19.5" thickTop="1" thickBot="1">
      <c r="A9537" s="22"/>
      <c r="B9537" s="22"/>
      <c r="C9537" s="22" t="str">
        <f>IF(B9537&gt;0,VLOOKUP(B9537,'الموردين والمخازن'!$A$9:$L$10006,2,0)," ")</f>
        <v xml:space="preserve"> </v>
      </c>
      <c r="D9537" s="22"/>
      <c r="E9537" s="22"/>
      <c r="F9537" s="33"/>
      <c r="G9537" s="69" t="str">
        <f t="shared" si="148"/>
        <v/>
      </c>
    </row>
    <row r="9538" spans="1:7" ht="19.5" thickTop="1" thickBot="1">
      <c r="A9538" s="22"/>
      <c r="B9538" s="22"/>
      <c r="C9538" s="22" t="str">
        <f>IF(B9538&gt;0,VLOOKUP(B9538,'الموردين والمخازن'!$A$9:$L$10006,2,0)," ")</f>
        <v xml:space="preserve"> </v>
      </c>
      <c r="D9538" s="22"/>
      <c r="E9538" s="22"/>
      <c r="F9538" s="33"/>
      <c r="G9538" s="69" t="str">
        <f t="shared" si="148"/>
        <v/>
      </c>
    </row>
    <row r="9539" spans="1:7" ht="19.5" thickTop="1" thickBot="1">
      <c r="A9539" s="22"/>
      <c r="B9539" s="22"/>
      <c r="C9539" s="22" t="str">
        <f>IF(B9539&gt;0,VLOOKUP(B9539,'الموردين والمخازن'!$A$9:$L$10006,2,0)," ")</f>
        <v xml:space="preserve"> </v>
      </c>
      <c r="D9539" s="22"/>
      <c r="E9539" s="22"/>
      <c r="F9539" s="33"/>
      <c r="G9539" s="69" t="str">
        <f t="shared" si="148"/>
        <v/>
      </c>
    </row>
    <row r="9540" spans="1:7" ht="19.5" thickTop="1" thickBot="1">
      <c r="A9540" s="22"/>
      <c r="B9540" s="22"/>
      <c r="C9540" s="22" t="str">
        <f>IF(B9540&gt;0,VLOOKUP(B9540,'الموردين والمخازن'!$A$9:$L$10006,2,0)," ")</f>
        <v xml:space="preserve"> </v>
      </c>
      <c r="D9540" s="22"/>
      <c r="E9540" s="22"/>
      <c r="F9540" s="33"/>
      <c r="G9540" s="69" t="str">
        <f t="shared" si="148"/>
        <v/>
      </c>
    </row>
    <row r="9541" spans="1:7" ht="19.5" thickTop="1" thickBot="1">
      <c r="A9541" s="22"/>
      <c r="B9541" s="22"/>
      <c r="C9541" s="22" t="str">
        <f>IF(B9541&gt;0,VLOOKUP(B9541,'الموردين والمخازن'!$A$9:$L$10006,2,0)," ")</f>
        <v xml:space="preserve"> </v>
      </c>
      <c r="D9541" s="22"/>
      <c r="E9541" s="22"/>
      <c r="F9541" s="33"/>
      <c r="G9541" s="69" t="str">
        <f t="shared" si="148"/>
        <v/>
      </c>
    </row>
    <row r="9542" spans="1:7" ht="19.5" thickTop="1" thickBot="1">
      <c r="A9542" s="22"/>
      <c r="B9542" s="22"/>
      <c r="C9542" s="22" t="str">
        <f>IF(B9542&gt;0,VLOOKUP(B9542,'الموردين والمخازن'!$A$9:$L$10006,2,0)," ")</f>
        <v xml:space="preserve"> </v>
      </c>
      <c r="D9542" s="22"/>
      <c r="E9542" s="22"/>
      <c r="F9542" s="33"/>
      <c r="G9542" s="69" t="str">
        <f t="shared" si="148"/>
        <v/>
      </c>
    </row>
    <row r="9543" spans="1:7" ht="19.5" thickTop="1" thickBot="1">
      <c r="A9543" s="22"/>
      <c r="B9543" s="22"/>
      <c r="C9543" s="22" t="str">
        <f>IF(B9543&gt;0,VLOOKUP(B9543,'الموردين والمخازن'!$A$9:$L$10006,2,0)," ")</f>
        <v xml:space="preserve"> </v>
      </c>
      <c r="D9543" s="22"/>
      <c r="E9543" s="22"/>
      <c r="F9543" s="33"/>
      <c r="G9543" s="69" t="str">
        <f t="shared" si="148"/>
        <v/>
      </c>
    </row>
    <row r="9544" spans="1:7" ht="19.5" thickTop="1" thickBot="1">
      <c r="A9544" s="22"/>
      <c r="B9544" s="22"/>
      <c r="C9544" s="22" t="str">
        <f>IF(B9544&gt;0,VLOOKUP(B9544,'الموردين والمخازن'!$A$9:$L$10006,2,0)," ")</f>
        <v xml:space="preserve"> </v>
      </c>
      <c r="D9544" s="22"/>
      <c r="E9544" s="22"/>
      <c r="F9544" s="33"/>
      <c r="G9544" s="69" t="str">
        <f t="shared" si="148"/>
        <v/>
      </c>
    </row>
    <row r="9545" spans="1:7" ht="19.5" thickTop="1" thickBot="1">
      <c r="A9545" s="22"/>
      <c r="B9545" s="22"/>
      <c r="C9545" s="22" t="str">
        <f>IF(B9545&gt;0,VLOOKUP(B9545,'الموردين والمخازن'!$A$9:$L$10006,2,0)," ")</f>
        <v xml:space="preserve"> </v>
      </c>
      <c r="D9545" s="22"/>
      <c r="E9545" s="22"/>
      <c r="F9545" s="33"/>
      <c r="G9545" s="69" t="str">
        <f t="shared" ref="G9545:G9608" si="149">B9545&amp;A9545</f>
        <v/>
      </c>
    </row>
    <row r="9546" spans="1:7" ht="19.5" thickTop="1" thickBot="1">
      <c r="A9546" s="22"/>
      <c r="B9546" s="22"/>
      <c r="C9546" s="22" t="str">
        <f>IF(B9546&gt;0,VLOOKUP(B9546,'الموردين والمخازن'!$A$9:$L$10006,2,0)," ")</f>
        <v xml:space="preserve"> </v>
      </c>
      <c r="D9546" s="22"/>
      <c r="E9546" s="22"/>
      <c r="F9546" s="33"/>
      <c r="G9546" s="69" t="str">
        <f t="shared" si="149"/>
        <v/>
      </c>
    </row>
    <row r="9547" spans="1:7" ht="19.5" thickTop="1" thickBot="1">
      <c r="A9547" s="22"/>
      <c r="B9547" s="22"/>
      <c r="C9547" s="22" t="str">
        <f>IF(B9547&gt;0,VLOOKUP(B9547,'الموردين والمخازن'!$A$9:$L$10006,2,0)," ")</f>
        <v xml:space="preserve"> </v>
      </c>
      <c r="D9547" s="22"/>
      <c r="E9547" s="22"/>
      <c r="F9547" s="33"/>
      <c r="G9547" s="69" t="str">
        <f t="shared" si="149"/>
        <v/>
      </c>
    </row>
    <row r="9548" spans="1:7" ht="19.5" thickTop="1" thickBot="1">
      <c r="A9548" s="22"/>
      <c r="B9548" s="22"/>
      <c r="C9548" s="22" t="str">
        <f>IF(B9548&gt;0,VLOOKUP(B9548,'الموردين والمخازن'!$A$9:$L$10006,2,0)," ")</f>
        <v xml:space="preserve"> </v>
      </c>
      <c r="D9548" s="22"/>
      <c r="E9548" s="22"/>
      <c r="F9548" s="33"/>
      <c r="G9548" s="69" t="str">
        <f t="shared" si="149"/>
        <v/>
      </c>
    </row>
    <row r="9549" spans="1:7" ht="19.5" thickTop="1" thickBot="1">
      <c r="A9549" s="22"/>
      <c r="B9549" s="22"/>
      <c r="C9549" s="22" t="str">
        <f>IF(B9549&gt;0,VLOOKUP(B9549,'الموردين والمخازن'!$A$9:$L$10006,2,0)," ")</f>
        <v xml:space="preserve"> </v>
      </c>
      <c r="D9549" s="22"/>
      <c r="E9549" s="22"/>
      <c r="F9549" s="33"/>
      <c r="G9549" s="69" t="str">
        <f t="shared" si="149"/>
        <v/>
      </c>
    </row>
    <row r="9550" spans="1:7" ht="19.5" thickTop="1" thickBot="1">
      <c r="A9550" s="22"/>
      <c r="B9550" s="22"/>
      <c r="C9550" s="22" t="str">
        <f>IF(B9550&gt;0,VLOOKUP(B9550,'الموردين والمخازن'!$A$9:$L$10006,2,0)," ")</f>
        <v xml:space="preserve"> </v>
      </c>
      <c r="D9550" s="22"/>
      <c r="E9550" s="22"/>
      <c r="F9550" s="33"/>
      <c r="G9550" s="69" t="str">
        <f t="shared" si="149"/>
        <v/>
      </c>
    </row>
    <row r="9551" spans="1:7" ht="19.5" thickTop="1" thickBot="1">
      <c r="A9551" s="22"/>
      <c r="B9551" s="22"/>
      <c r="C9551" s="22" t="str">
        <f>IF(B9551&gt;0,VLOOKUP(B9551,'الموردين والمخازن'!$A$9:$L$10006,2,0)," ")</f>
        <v xml:space="preserve"> </v>
      </c>
      <c r="D9551" s="22"/>
      <c r="E9551" s="22"/>
      <c r="F9551" s="33"/>
      <c r="G9551" s="69" t="str">
        <f t="shared" si="149"/>
        <v/>
      </c>
    </row>
    <row r="9552" spans="1:7" ht="19.5" thickTop="1" thickBot="1">
      <c r="A9552" s="22"/>
      <c r="B9552" s="22"/>
      <c r="C9552" s="22" t="str">
        <f>IF(B9552&gt;0,VLOOKUP(B9552,'الموردين والمخازن'!$A$9:$L$10006,2,0)," ")</f>
        <v xml:space="preserve"> </v>
      </c>
      <c r="D9552" s="22"/>
      <c r="E9552" s="22"/>
      <c r="F9552" s="33"/>
      <c r="G9552" s="69" t="str">
        <f t="shared" si="149"/>
        <v/>
      </c>
    </row>
    <row r="9553" spans="1:7" ht="19.5" thickTop="1" thickBot="1">
      <c r="A9553" s="22"/>
      <c r="B9553" s="22"/>
      <c r="C9553" s="22" t="str">
        <f>IF(B9553&gt;0,VLOOKUP(B9553,'الموردين والمخازن'!$A$9:$L$10006,2,0)," ")</f>
        <v xml:space="preserve"> </v>
      </c>
      <c r="D9553" s="22"/>
      <c r="E9553" s="22"/>
      <c r="F9553" s="33"/>
      <c r="G9553" s="69" t="str">
        <f t="shared" si="149"/>
        <v/>
      </c>
    </row>
    <row r="9554" spans="1:7" ht="19.5" thickTop="1" thickBot="1">
      <c r="A9554" s="22"/>
      <c r="B9554" s="22"/>
      <c r="C9554" s="22" t="str">
        <f>IF(B9554&gt;0,VLOOKUP(B9554,'الموردين والمخازن'!$A$9:$L$10006,2,0)," ")</f>
        <v xml:space="preserve"> </v>
      </c>
      <c r="D9554" s="22"/>
      <c r="E9554" s="22"/>
      <c r="F9554" s="33"/>
      <c r="G9554" s="69" t="str">
        <f t="shared" si="149"/>
        <v/>
      </c>
    </row>
    <row r="9555" spans="1:7" ht="19.5" thickTop="1" thickBot="1">
      <c r="A9555" s="22"/>
      <c r="B9555" s="22"/>
      <c r="C9555" s="22" t="str">
        <f>IF(B9555&gt;0,VLOOKUP(B9555,'الموردين والمخازن'!$A$9:$L$10006,2,0)," ")</f>
        <v xml:space="preserve"> </v>
      </c>
      <c r="D9555" s="22"/>
      <c r="E9555" s="22"/>
      <c r="F9555" s="33"/>
      <c r="G9555" s="69" t="str">
        <f t="shared" si="149"/>
        <v/>
      </c>
    </row>
    <row r="9556" spans="1:7" ht="19.5" thickTop="1" thickBot="1">
      <c r="A9556" s="22"/>
      <c r="B9556" s="22"/>
      <c r="C9556" s="22" t="str">
        <f>IF(B9556&gt;0,VLOOKUP(B9556,'الموردين والمخازن'!$A$9:$L$10006,2,0)," ")</f>
        <v xml:space="preserve"> </v>
      </c>
      <c r="D9556" s="22"/>
      <c r="E9556" s="22"/>
      <c r="F9556" s="33"/>
      <c r="G9556" s="69" t="str">
        <f t="shared" si="149"/>
        <v/>
      </c>
    </row>
    <row r="9557" spans="1:7" ht="19.5" thickTop="1" thickBot="1">
      <c r="A9557" s="22"/>
      <c r="B9557" s="22"/>
      <c r="C9557" s="22" t="str">
        <f>IF(B9557&gt;0,VLOOKUP(B9557,'الموردين والمخازن'!$A$9:$L$10006,2,0)," ")</f>
        <v xml:space="preserve"> </v>
      </c>
      <c r="D9557" s="22"/>
      <c r="E9557" s="22"/>
      <c r="F9557" s="33"/>
      <c r="G9557" s="69" t="str">
        <f t="shared" si="149"/>
        <v/>
      </c>
    </row>
    <row r="9558" spans="1:7" ht="19.5" thickTop="1" thickBot="1">
      <c r="A9558" s="22"/>
      <c r="B9558" s="22"/>
      <c r="C9558" s="22" t="str">
        <f>IF(B9558&gt;0,VLOOKUP(B9558,'الموردين والمخازن'!$A$9:$L$10006,2,0)," ")</f>
        <v xml:space="preserve"> </v>
      </c>
      <c r="D9558" s="22"/>
      <c r="E9558" s="22"/>
      <c r="F9558" s="33"/>
      <c r="G9558" s="69" t="str">
        <f t="shared" si="149"/>
        <v/>
      </c>
    </row>
    <row r="9559" spans="1:7" ht="19.5" thickTop="1" thickBot="1">
      <c r="A9559" s="22"/>
      <c r="B9559" s="22"/>
      <c r="C9559" s="22" t="str">
        <f>IF(B9559&gt;0,VLOOKUP(B9559,'الموردين والمخازن'!$A$9:$L$10006,2,0)," ")</f>
        <v xml:space="preserve"> </v>
      </c>
      <c r="D9559" s="22"/>
      <c r="E9559" s="22"/>
      <c r="F9559" s="33"/>
      <c r="G9559" s="69" t="str">
        <f t="shared" si="149"/>
        <v/>
      </c>
    </row>
    <row r="9560" spans="1:7" ht="19.5" thickTop="1" thickBot="1">
      <c r="A9560" s="22"/>
      <c r="B9560" s="22"/>
      <c r="C9560" s="22" t="str">
        <f>IF(B9560&gt;0,VLOOKUP(B9560,'الموردين والمخازن'!$A$9:$L$10006,2,0)," ")</f>
        <v xml:space="preserve"> </v>
      </c>
      <c r="D9560" s="22"/>
      <c r="E9560" s="22"/>
      <c r="F9560" s="33"/>
      <c r="G9560" s="69" t="str">
        <f t="shared" si="149"/>
        <v/>
      </c>
    </row>
    <row r="9561" spans="1:7" ht="19.5" thickTop="1" thickBot="1">
      <c r="A9561" s="22"/>
      <c r="B9561" s="22"/>
      <c r="C9561" s="22" t="str">
        <f>IF(B9561&gt;0,VLOOKUP(B9561,'الموردين والمخازن'!$A$9:$L$10006,2,0)," ")</f>
        <v xml:space="preserve"> </v>
      </c>
      <c r="D9561" s="22"/>
      <c r="E9561" s="22"/>
      <c r="F9561" s="33"/>
      <c r="G9561" s="69" t="str">
        <f t="shared" si="149"/>
        <v/>
      </c>
    </row>
    <row r="9562" spans="1:7" ht="19.5" thickTop="1" thickBot="1">
      <c r="A9562" s="22"/>
      <c r="B9562" s="22"/>
      <c r="C9562" s="22" t="str">
        <f>IF(B9562&gt;0,VLOOKUP(B9562,'الموردين والمخازن'!$A$9:$L$10006,2,0)," ")</f>
        <v xml:space="preserve"> </v>
      </c>
      <c r="D9562" s="22"/>
      <c r="E9562" s="22"/>
      <c r="F9562" s="33"/>
      <c r="G9562" s="69" t="str">
        <f t="shared" si="149"/>
        <v/>
      </c>
    </row>
    <row r="9563" spans="1:7" ht="19.5" thickTop="1" thickBot="1">
      <c r="A9563" s="22"/>
      <c r="B9563" s="22"/>
      <c r="C9563" s="22" t="str">
        <f>IF(B9563&gt;0,VLOOKUP(B9563,'الموردين والمخازن'!$A$9:$L$10006,2,0)," ")</f>
        <v xml:space="preserve"> </v>
      </c>
      <c r="D9563" s="22"/>
      <c r="E9563" s="22"/>
      <c r="F9563" s="33"/>
      <c r="G9563" s="69" t="str">
        <f t="shared" si="149"/>
        <v/>
      </c>
    </row>
    <row r="9564" spans="1:7" ht="19.5" thickTop="1" thickBot="1">
      <c r="A9564" s="22"/>
      <c r="B9564" s="22"/>
      <c r="C9564" s="22" t="str">
        <f>IF(B9564&gt;0,VLOOKUP(B9564,'الموردين والمخازن'!$A$9:$L$10006,2,0)," ")</f>
        <v xml:space="preserve"> </v>
      </c>
      <c r="D9564" s="22"/>
      <c r="E9564" s="22"/>
      <c r="F9564" s="33"/>
      <c r="G9564" s="69" t="str">
        <f t="shared" si="149"/>
        <v/>
      </c>
    </row>
    <row r="9565" spans="1:7" ht="19.5" thickTop="1" thickBot="1">
      <c r="A9565" s="22"/>
      <c r="B9565" s="22"/>
      <c r="C9565" s="22" t="str">
        <f>IF(B9565&gt;0,VLOOKUP(B9565,'الموردين والمخازن'!$A$9:$L$10006,2,0)," ")</f>
        <v xml:space="preserve"> </v>
      </c>
      <c r="D9565" s="22"/>
      <c r="E9565" s="22"/>
      <c r="F9565" s="33"/>
      <c r="G9565" s="69" t="str">
        <f t="shared" si="149"/>
        <v/>
      </c>
    </row>
    <row r="9566" spans="1:7" ht="19.5" thickTop="1" thickBot="1">
      <c r="A9566" s="22"/>
      <c r="B9566" s="22"/>
      <c r="C9566" s="22" t="str">
        <f>IF(B9566&gt;0,VLOOKUP(B9566,'الموردين والمخازن'!$A$9:$L$10006,2,0)," ")</f>
        <v xml:space="preserve"> </v>
      </c>
      <c r="D9566" s="22"/>
      <c r="E9566" s="22"/>
      <c r="F9566" s="33"/>
      <c r="G9566" s="69" t="str">
        <f t="shared" si="149"/>
        <v/>
      </c>
    </row>
    <row r="9567" spans="1:7" ht="19.5" thickTop="1" thickBot="1">
      <c r="A9567" s="22"/>
      <c r="B9567" s="22"/>
      <c r="C9567" s="22" t="str">
        <f>IF(B9567&gt;0,VLOOKUP(B9567,'الموردين والمخازن'!$A$9:$L$10006,2,0)," ")</f>
        <v xml:space="preserve"> </v>
      </c>
      <c r="D9567" s="22"/>
      <c r="E9567" s="22"/>
      <c r="F9567" s="33"/>
      <c r="G9567" s="69" t="str">
        <f t="shared" si="149"/>
        <v/>
      </c>
    </row>
    <row r="9568" spans="1:7" ht="19.5" thickTop="1" thickBot="1">
      <c r="A9568" s="22"/>
      <c r="B9568" s="22"/>
      <c r="C9568" s="22" t="str">
        <f>IF(B9568&gt;0,VLOOKUP(B9568,'الموردين والمخازن'!$A$9:$L$10006,2,0)," ")</f>
        <v xml:space="preserve"> </v>
      </c>
      <c r="D9568" s="22"/>
      <c r="E9568" s="22"/>
      <c r="F9568" s="33"/>
      <c r="G9568" s="69" t="str">
        <f t="shared" si="149"/>
        <v/>
      </c>
    </row>
    <row r="9569" spans="1:7" ht="19.5" thickTop="1" thickBot="1">
      <c r="A9569" s="22"/>
      <c r="B9569" s="22"/>
      <c r="C9569" s="22" t="str">
        <f>IF(B9569&gt;0,VLOOKUP(B9569,'الموردين والمخازن'!$A$9:$L$10006,2,0)," ")</f>
        <v xml:space="preserve"> </v>
      </c>
      <c r="D9569" s="22"/>
      <c r="E9569" s="22"/>
      <c r="F9569" s="33"/>
      <c r="G9569" s="69" t="str">
        <f t="shared" si="149"/>
        <v/>
      </c>
    </row>
    <row r="9570" spans="1:7" ht="19.5" thickTop="1" thickBot="1">
      <c r="A9570" s="22"/>
      <c r="B9570" s="22"/>
      <c r="C9570" s="22" t="str">
        <f>IF(B9570&gt;0,VLOOKUP(B9570,'الموردين والمخازن'!$A$9:$L$10006,2,0)," ")</f>
        <v xml:space="preserve"> </v>
      </c>
      <c r="D9570" s="22"/>
      <c r="E9570" s="22"/>
      <c r="F9570" s="33"/>
      <c r="G9570" s="69" t="str">
        <f t="shared" si="149"/>
        <v/>
      </c>
    </row>
    <row r="9571" spans="1:7" ht="19.5" thickTop="1" thickBot="1">
      <c r="A9571" s="22"/>
      <c r="B9571" s="22"/>
      <c r="C9571" s="22" t="str">
        <f>IF(B9571&gt;0,VLOOKUP(B9571,'الموردين والمخازن'!$A$9:$L$10006,2,0)," ")</f>
        <v xml:space="preserve"> </v>
      </c>
      <c r="D9571" s="22"/>
      <c r="E9571" s="22"/>
      <c r="F9571" s="33"/>
      <c r="G9571" s="69" t="str">
        <f t="shared" si="149"/>
        <v/>
      </c>
    </row>
    <row r="9572" spans="1:7" ht="19.5" thickTop="1" thickBot="1">
      <c r="A9572" s="22"/>
      <c r="B9572" s="22"/>
      <c r="C9572" s="22" t="str">
        <f>IF(B9572&gt;0,VLOOKUP(B9572,'الموردين والمخازن'!$A$9:$L$10006,2,0)," ")</f>
        <v xml:space="preserve"> </v>
      </c>
      <c r="D9572" s="22"/>
      <c r="E9572" s="22"/>
      <c r="F9572" s="33"/>
      <c r="G9572" s="69" t="str">
        <f t="shared" si="149"/>
        <v/>
      </c>
    </row>
    <row r="9573" spans="1:7" ht="19.5" thickTop="1" thickBot="1">
      <c r="A9573" s="22"/>
      <c r="B9573" s="22"/>
      <c r="C9573" s="22" t="str">
        <f>IF(B9573&gt;0,VLOOKUP(B9573,'الموردين والمخازن'!$A$9:$L$10006,2,0)," ")</f>
        <v xml:space="preserve"> </v>
      </c>
      <c r="D9573" s="22"/>
      <c r="E9573" s="22"/>
      <c r="F9573" s="33"/>
      <c r="G9573" s="69" t="str">
        <f t="shared" si="149"/>
        <v/>
      </c>
    </row>
    <row r="9574" spans="1:7" ht="19.5" thickTop="1" thickBot="1">
      <c r="A9574" s="22"/>
      <c r="B9574" s="22"/>
      <c r="C9574" s="22" t="str">
        <f>IF(B9574&gt;0,VLOOKUP(B9574,'الموردين والمخازن'!$A$9:$L$10006,2,0)," ")</f>
        <v xml:space="preserve"> </v>
      </c>
      <c r="D9574" s="22"/>
      <c r="E9574" s="22"/>
      <c r="F9574" s="33"/>
      <c r="G9574" s="69" t="str">
        <f t="shared" si="149"/>
        <v/>
      </c>
    </row>
    <row r="9575" spans="1:7" ht="19.5" thickTop="1" thickBot="1">
      <c r="A9575" s="22"/>
      <c r="B9575" s="22"/>
      <c r="C9575" s="22" t="str">
        <f>IF(B9575&gt;0,VLOOKUP(B9575,'الموردين والمخازن'!$A$9:$L$10006,2,0)," ")</f>
        <v xml:space="preserve"> </v>
      </c>
      <c r="D9575" s="22"/>
      <c r="E9575" s="22"/>
      <c r="F9575" s="33"/>
      <c r="G9575" s="69" t="str">
        <f t="shared" si="149"/>
        <v/>
      </c>
    </row>
    <row r="9576" spans="1:7" ht="19.5" thickTop="1" thickBot="1">
      <c r="A9576" s="22"/>
      <c r="B9576" s="22"/>
      <c r="C9576" s="22" t="str">
        <f>IF(B9576&gt;0,VLOOKUP(B9576,'الموردين والمخازن'!$A$9:$L$10006,2,0)," ")</f>
        <v xml:space="preserve"> </v>
      </c>
      <c r="D9576" s="22"/>
      <c r="E9576" s="22"/>
      <c r="F9576" s="33"/>
      <c r="G9576" s="69" t="str">
        <f t="shared" si="149"/>
        <v/>
      </c>
    </row>
    <row r="9577" spans="1:7" ht="19.5" thickTop="1" thickBot="1">
      <c r="A9577" s="22"/>
      <c r="B9577" s="22"/>
      <c r="C9577" s="22" t="str">
        <f>IF(B9577&gt;0,VLOOKUP(B9577,'الموردين والمخازن'!$A$9:$L$10006,2,0)," ")</f>
        <v xml:space="preserve"> </v>
      </c>
      <c r="D9577" s="22"/>
      <c r="E9577" s="22"/>
      <c r="F9577" s="33"/>
      <c r="G9577" s="69" t="str">
        <f t="shared" si="149"/>
        <v/>
      </c>
    </row>
    <row r="9578" spans="1:7" ht="19.5" thickTop="1" thickBot="1">
      <c r="A9578" s="22"/>
      <c r="B9578" s="22"/>
      <c r="C9578" s="22" t="str">
        <f>IF(B9578&gt;0,VLOOKUP(B9578,'الموردين والمخازن'!$A$9:$L$10006,2,0)," ")</f>
        <v xml:space="preserve"> </v>
      </c>
      <c r="D9578" s="22"/>
      <c r="E9578" s="22"/>
      <c r="F9578" s="33"/>
      <c r="G9578" s="69" t="str">
        <f t="shared" si="149"/>
        <v/>
      </c>
    </row>
    <row r="9579" spans="1:7" ht="19.5" thickTop="1" thickBot="1">
      <c r="A9579" s="22"/>
      <c r="B9579" s="22"/>
      <c r="C9579" s="22" t="str">
        <f>IF(B9579&gt;0,VLOOKUP(B9579,'الموردين والمخازن'!$A$9:$L$10006,2,0)," ")</f>
        <v xml:space="preserve"> </v>
      </c>
      <c r="D9579" s="22"/>
      <c r="E9579" s="22"/>
      <c r="F9579" s="33"/>
      <c r="G9579" s="69" t="str">
        <f t="shared" si="149"/>
        <v/>
      </c>
    </row>
    <row r="9580" spans="1:7" ht="19.5" thickTop="1" thickBot="1">
      <c r="A9580" s="22"/>
      <c r="B9580" s="22"/>
      <c r="C9580" s="22" t="str">
        <f>IF(B9580&gt;0,VLOOKUP(B9580,'الموردين والمخازن'!$A$9:$L$10006,2,0)," ")</f>
        <v xml:space="preserve"> </v>
      </c>
      <c r="D9580" s="22"/>
      <c r="E9580" s="22"/>
      <c r="F9580" s="33"/>
      <c r="G9580" s="69" t="str">
        <f t="shared" si="149"/>
        <v/>
      </c>
    </row>
    <row r="9581" spans="1:7" ht="19.5" thickTop="1" thickBot="1">
      <c r="A9581" s="22"/>
      <c r="B9581" s="22"/>
      <c r="C9581" s="22" t="str">
        <f>IF(B9581&gt;0,VLOOKUP(B9581,'الموردين والمخازن'!$A$9:$L$10006,2,0)," ")</f>
        <v xml:space="preserve"> </v>
      </c>
      <c r="D9581" s="22"/>
      <c r="E9581" s="22"/>
      <c r="F9581" s="33"/>
      <c r="G9581" s="69" t="str">
        <f t="shared" si="149"/>
        <v/>
      </c>
    </row>
    <row r="9582" spans="1:7" ht="19.5" thickTop="1" thickBot="1">
      <c r="A9582" s="22"/>
      <c r="B9582" s="22"/>
      <c r="C9582" s="22" t="str">
        <f>IF(B9582&gt;0,VLOOKUP(B9582,'الموردين والمخازن'!$A$9:$L$10006,2,0)," ")</f>
        <v xml:space="preserve"> </v>
      </c>
      <c r="D9582" s="22"/>
      <c r="E9582" s="22"/>
      <c r="F9582" s="33"/>
      <c r="G9582" s="69" t="str">
        <f t="shared" si="149"/>
        <v/>
      </c>
    </row>
    <row r="9583" spans="1:7" ht="19.5" thickTop="1" thickBot="1">
      <c r="A9583" s="22"/>
      <c r="B9583" s="22"/>
      <c r="C9583" s="22" t="str">
        <f>IF(B9583&gt;0,VLOOKUP(B9583,'الموردين والمخازن'!$A$9:$L$10006,2,0)," ")</f>
        <v xml:space="preserve"> </v>
      </c>
      <c r="D9583" s="22"/>
      <c r="E9583" s="22"/>
      <c r="F9583" s="33"/>
      <c r="G9583" s="69" t="str">
        <f t="shared" si="149"/>
        <v/>
      </c>
    </row>
    <row r="9584" spans="1:7" ht="19.5" thickTop="1" thickBot="1">
      <c r="A9584" s="22"/>
      <c r="B9584" s="22"/>
      <c r="C9584" s="22" t="str">
        <f>IF(B9584&gt;0,VLOOKUP(B9584,'الموردين والمخازن'!$A$9:$L$10006,2,0)," ")</f>
        <v xml:space="preserve"> </v>
      </c>
      <c r="D9584" s="22"/>
      <c r="E9584" s="22"/>
      <c r="F9584" s="33"/>
      <c r="G9584" s="69" t="str">
        <f t="shared" si="149"/>
        <v/>
      </c>
    </row>
    <row r="9585" spans="1:7" ht="19.5" thickTop="1" thickBot="1">
      <c r="A9585" s="22"/>
      <c r="B9585" s="22"/>
      <c r="C9585" s="22" t="str">
        <f>IF(B9585&gt;0,VLOOKUP(B9585,'الموردين والمخازن'!$A$9:$L$10006,2,0)," ")</f>
        <v xml:space="preserve"> </v>
      </c>
      <c r="D9585" s="22"/>
      <c r="E9585" s="22"/>
      <c r="F9585" s="33"/>
      <c r="G9585" s="69" t="str">
        <f t="shared" si="149"/>
        <v/>
      </c>
    </row>
    <row r="9586" spans="1:7" ht="19.5" thickTop="1" thickBot="1">
      <c r="A9586" s="22"/>
      <c r="B9586" s="22"/>
      <c r="C9586" s="22" t="str">
        <f>IF(B9586&gt;0,VLOOKUP(B9586,'الموردين والمخازن'!$A$9:$L$10006,2,0)," ")</f>
        <v xml:space="preserve"> </v>
      </c>
      <c r="D9586" s="22"/>
      <c r="E9586" s="22"/>
      <c r="F9586" s="33"/>
      <c r="G9586" s="69" t="str">
        <f t="shared" si="149"/>
        <v/>
      </c>
    </row>
    <row r="9587" spans="1:7" ht="19.5" thickTop="1" thickBot="1">
      <c r="A9587" s="22"/>
      <c r="B9587" s="22"/>
      <c r="C9587" s="22" t="str">
        <f>IF(B9587&gt;0,VLOOKUP(B9587,'الموردين والمخازن'!$A$9:$L$10006,2,0)," ")</f>
        <v xml:space="preserve"> </v>
      </c>
      <c r="D9587" s="22"/>
      <c r="E9587" s="22"/>
      <c r="F9587" s="33"/>
      <c r="G9587" s="69" t="str">
        <f t="shared" si="149"/>
        <v/>
      </c>
    </row>
    <row r="9588" spans="1:7" ht="19.5" thickTop="1" thickBot="1">
      <c r="A9588" s="22"/>
      <c r="B9588" s="22"/>
      <c r="C9588" s="22" t="str">
        <f>IF(B9588&gt;0,VLOOKUP(B9588,'الموردين والمخازن'!$A$9:$L$10006,2,0)," ")</f>
        <v xml:space="preserve"> </v>
      </c>
      <c r="D9588" s="22"/>
      <c r="E9588" s="22"/>
      <c r="F9588" s="33"/>
      <c r="G9588" s="69" t="str">
        <f t="shared" si="149"/>
        <v/>
      </c>
    </row>
    <row r="9589" spans="1:7" ht="19.5" thickTop="1" thickBot="1">
      <c r="A9589" s="22"/>
      <c r="B9589" s="22"/>
      <c r="C9589" s="22" t="str">
        <f>IF(B9589&gt;0,VLOOKUP(B9589,'الموردين والمخازن'!$A$9:$L$10006,2,0)," ")</f>
        <v xml:space="preserve"> </v>
      </c>
      <c r="D9589" s="22"/>
      <c r="E9589" s="22"/>
      <c r="F9589" s="33"/>
      <c r="G9589" s="69" t="str">
        <f t="shared" si="149"/>
        <v/>
      </c>
    </row>
    <row r="9590" spans="1:7" ht="19.5" thickTop="1" thickBot="1">
      <c r="A9590" s="22"/>
      <c r="B9590" s="22"/>
      <c r="C9590" s="22" t="str">
        <f>IF(B9590&gt;0,VLOOKUP(B9590,'الموردين والمخازن'!$A$9:$L$10006,2,0)," ")</f>
        <v xml:space="preserve"> </v>
      </c>
      <c r="D9590" s="22"/>
      <c r="E9590" s="22"/>
      <c r="F9590" s="33"/>
      <c r="G9590" s="69" t="str">
        <f t="shared" si="149"/>
        <v/>
      </c>
    </row>
    <row r="9591" spans="1:7" ht="19.5" thickTop="1" thickBot="1">
      <c r="A9591" s="22"/>
      <c r="B9591" s="22"/>
      <c r="C9591" s="22" t="str">
        <f>IF(B9591&gt;0,VLOOKUP(B9591,'الموردين والمخازن'!$A$9:$L$10006,2,0)," ")</f>
        <v xml:space="preserve"> </v>
      </c>
      <c r="D9591" s="22"/>
      <c r="E9591" s="22"/>
      <c r="F9591" s="33"/>
      <c r="G9591" s="69" t="str">
        <f t="shared" si="149"/>
        <v/>
      </c>
    </row>
    <row r="9592" spans="1:7" ht="19.5" thickTop="1" thickBot="1">
      <c r="A9592" s="22"/>
      <c r="B9592" s="22"/>
      <c r="C9592" s="22" t="str">
        <f>IF(B9592&gt;0,VLOOKUP(B9592,'الموردين والمخازن'!$A$9:$L$10006,2,0)," ")</f>
        <v xml:space="preserve"> </v>
      </c>
      <c r="D9592" s="22"/>
      <c r="E9592" s="22"/>
      <c r="F9592" s="33"/>
      <c r="G9592" s="69" t="str">
        <f t="shared" si="149"/>
        <v/>
      </c>
    </row>
    <row r="9593" spans="1:7" ht="19.5" thickTop="1" thickBot="1">
      <c r="A9593" s="22"/>
      <c r="B9593" s="22"/>
      <c r="C9593" s="22" t="str">
        <f>IF(B9593&gt;0,VLOOKUP(B9593,'الموردين والمخازن'!$A$9:$L$10006,2,0)," ")</f>
        <v xml:space="preserve"> </v>
      </c>
      <c r="D9593" s="22"/>
      <c r="E9593" s="22"/>
      <c r="F9593" s="33"/>
      <c r="G9593" s="69" t="str">
        <f t="shared" si="149"/>
        <v/>
      </c>
    </row>
    <row r="9594" spans="1:7" ht="19.5" thickTop="1" thickBot="1">
      <c r="A9594" s="22"/>
      <c r="B9594" s="22"/>
      <c r="C9594" s="22" t="str">
        <f>IF(B9594&gt;0,VLOOKUP(B9594,'الموردين والمخازن'!$A$9:$L$10006,2,0)," ")</f>
        <v xml:space="preserve"> </v>
      </c>
      <c r="D9594" s="22"/>
      <c r="E9594" s="22"/>
      <c r="F9594" s="33"/>
      <c r="G9594" s="69" t="str">
        <f t="shared" si="149"/>
        <v/>
      </c>
    </row>
    <row r="9595" spans="1:7" ht="19.5" thickTop="1" thickBot="1">
      <c r="A9595" s="22"/>
      <c r="B9595" s="22"/>
      <c r="C9595" s="22" t="str">
        <f>IF(B9595&gt;0,VLOOKUP(B9595,'الموردين والمخازن'!$A$9:$L$10006,2,0)," ")</f>
        <v xml:space="preserve"> </v>
      </c>
      <c r="D9595" s="22"/>
      <c r="E9595" s="22"/>
      <c r="F9595" s="33"/>
      <c r="G9595" s="69" t="str">
        <f t="shared" si="149"/>
        <v/>
      </c>
    </row>
    <row r="9596" spans="1:7" ht="19.5" thickTop="1" thickBot="1">
      <c r="A9596" s="22"/>
      <c r="B9596" s="22"/>
      <c r="C9596" s="22" t="str">
        <f>IF(B9596&gt;0,VLOOKUP(B9596,'الموردين والمخازن'!$A$9:$L$10006,2,0)," ")</f>
        <v xml:space="preserve"> </v>
      </c>
      <c r="D9596" s="22"/>
      <c r="E9596" s="22"/>
      <c r="F9596" s="33"/>
      <c r="G9596" s="69" t="str">
        <f t="shared" si="149"/>
        <v/>
      </c>
    </row>
    <row r="9597" spans="1:7" ht="19.5" thickTop="1" thickBot="1">
      <c r="A9597" s="22"/>
      <c r="B9597" s="22"/>
      <c r="C9597" s="22" t="str">
        <f>IF(B9597&gt;0,VLOOKUP(B9597,'الموردين والمخازن'!$A$9:$L$10006,2,0)," ")</f>
        <v xml:space="preserve"> </v>
      </c>
      <c r="D9597" s="22"/>
      <c r="E9597" s="22"/>
      <c r="F9597" s="33"/>
      <c r="G9597" s="69" t="str">
        <f t="shared" si="149"/>
        <v/>
      </c>
    </row>
    <row r="9598" spans="1:7" ht="19.5" thickTop="1" thickBot="1">
      <c r="A9598" s="22"/>
      <c r="B9598" s="22"/>
      <c r="C9598" s="22" t="str">
        <f>IF(B9598&gt;0,VLOOKUP(B9598,'الموردين والمخازن'!$A$9:$L$10006,2,0)," ")</f>
        <v xml:space="preserve"> </v>
      </c>
      <c r="D9598" s="22"/>
      <c r="E9598" s="22"/>
      <c r="F9598" s="33"/>
      <c r="G9598" s="69" t="str">
        <f t="shared" si="149"/>
        <v/>
      </c>
    </row>
    <row r="9599" spans="1:7" ht="19.5" thickTop="1" thickBot="1">
      <c r="A9599" s="22"/>
      <c r="B9599" s="22"/>
      <c r="C9599" s="22" t="str">
        <f>IF(B9599&gt;0,VLOOKUP(B9599,'الموردين والمخازن'!$A$9:$L$10006,2,0)," ")</f>
        <v xml:space="preserve"> </v>
      </c>
      <c r="D9599" s="22"/>
      <c r="E9599" s="22"/>
      <c r="F9599" s="33"/>
      <c r="G9599" s="69" t="str">
        <f t="shared" si="149"/>
        <v/>
      </c>
    </row>
    <row r="9600" spans="1:7" ht="19.5" thickTop="1" thickBot="1">
      <c r="A9600" s="22"/>
      <c r="B9600" s="22"/>
      <c r="C9600" s="22" t="str">
        <f>IF(B9600&gt;0,VLOOKUP(B9600,'الموردين والمخازن'!$A$9:$L$10006,2,0)," ")</f>
        <v xml:space="preserve"> </v>
      </c>
      <c r="D9600" s="22"/>
      <c r="E9600" s="22"/>
      <c r="F9600" s="33"/>
      <c r="G9600" s="69" t="str">
        <f t="shared" si="149"/>
        <v/>
      </c>
    </row>
    <row r="9601" spans="1:7" ht="19.5" thickTop="1" thickBot="1">
      <c r="A9601" s="22"/>
      <c r="B9601" s="22"/>
      <c r="C9601" s="22" t="str">
        <f>IF(B9601&gt;0,VLOOKUP(B9601,'الموردين والمخازن'!$A$9:$L$10006,2,0)," ")</f>
        <v xml:space="preserve"> </v>
      </c>
      <c r="D9601" s="22"/>
      <c r="E9601" s="22"/>
      <c r="F9601" s="33"/>
      <c r="G9601" s="69" t="str">
        <f t="shared" si="149"/>
        <v/>
      </c>
    </row>
    <row r="9602" spans="1:7" ht="19.5" thickTop="1" thickBot="1">
      <c r="A9602" s="22"/>
      <c r="B9602" s="22"/>
      <c r="C9602" s="22" t="str">
        <f>IF(B9602&gt;0,VLOOKUP(B9602,'الموردين والمخازن'!$A$9:$L$10006,2,0)," ")</f>
        <v xml:space="preserve"> </v>
      </c>
      <c r="D9602" s="22"/>
      <c r="E9602" s="22"/>
      <c r="F9602" s="33"/>
      <c r="G9602" s="69" t="str">
        <f t="shared" si="149"/>
        <v/>
      </c>
    </row>
    <row r="9603" spans="1:7" ht="19.5" thickTop="1" thickBot="1">
      <c r="A9603" s="22"/>
      <c r="B9603" s="22"/>
      <c r="C9603" s="22" t="str">
        <f>IF(B9603&gt;0,VLOOKUP(B9603,'الموردين والمخازن'!$A$9:$L$10006,2,0)," ")</f>
        <v xml:space="preserve"> </v>
      </c>
      <c r="D9603" s="22"/>
      <c r="E9603" s="22"/>
      <c r="F9603" s="33"/>
      <c r="G9603" s="69" t="str">
        <f t="shared" si="149"/>
        <v/>
      </c>
    </row>
    <row r="9604" spans="1:7" ht="19.5" thickTop="1" thickBot="1">
      <c r="A9604" s="22"/>
      <c r="B9604" s="22"/>
      <c r="C9604" s="22" t="str">
        <f>IF(B9604&gt;0,VLOOKUP(B9604,'الموردين والمخازن'!$A$9:$L$10006,2,0)," ")</f>
        <v xml:space="preserve"> </v>
      </c>
      <c r="D9604" s="22"/>
      <c r="E9604" s="22"/>
      <c r="F9604" s="33"/>
      <c r="G9604" s="69" t="str">
        <f t="shared" si="149"/>
        <v/>
      </c>
    </row>
    <row r="9605" spans="1:7" ht="19.5" thickTop="1" thickBot="1">
      <c r="A9605" s="22"/>
      <c r="B9605" s="22"/>
      <c r="C9605" s="22" t="str">
        <f>IF(B9605&gt;0,VLOOKUP(B9605,'الموردين والمخازن'!$A$9:$L$10006,2,0)," ")</f>
        <v xml:space="preserve"> </v>
      </c>
      <c r="D9605" s="22"/>
      <c r="E9605" s="22"/>
      <c r="F9605" s="33"/>
      <c r="G9605" s="69" t="str">
        <f t="shared" si="149"/>
        <v/>
      </c>
    </row>
    <row r="9606" spans="1:7" ht="19.5" thickTop="1" thickBot="1">
      <c r="A9606" s="22"/>
      <c r="B9606" s="22"/>
      <c r="C9606" s="22" t="str">
        <f>IF(B9606&gt;0,VLOOKUP(B9606,'الموردين والمخازن'!$A$9:$L$10006,2,0)," ")</f>
        <v xml:space="preserve"> </v>
      </c>
      <c r="D9606" s="22"/>
      <c r="E9606" s="22"/>
      <c r="F9606" s="33"/>
      <c r="G9606" s="69" t="str">
        <f t="shared" si="149"/>
        <v/>
      </c>
    </row>
    <row r="9607" spans="1:7" ht="19.5" thickTop="1" thickBot="1">
      <c r="A9607" s="22"/>
      <c r="B9607" s="22"/>
      <c r="C9607" s="22" t="str">
        <f>IF(B9607&gt;0,VLOOKUP(B9607,'الموردين والمخازن'!$A$9:$L$10006,2,0)," ")</f>
        <v xml:space="preserve"> </v>
      </c>
      <c r="D9607" s="22"/>
      <c r="E9607" s="22"/>
      <c r="F9607" s="33"/>
      <c r="G9607" s="69" t="str">
        <f t="shared" si="149"/>
        <v/>
      </c>
    </row>
    <row r="9608" spans="1:7" ht="19.5" thickTop="1" thickBot="1">
      <c r="A9608" s="22"/>
      <c r="B9608" s="22"/>
      <c r="C9608" s="22" t="str">
        <f>IF(B9608&gt;0,VLOOKUP(B9608,'الموردين والمخازن'!$A$9:$L$10006,2,0)," ")</f>
        <v xml:space="preserve"> </v>
      </c>
      <c r="D9608" s="22"/>
      <c r="E9608" s="22"/>
      <c r="F9608" s="33"/>
      <c r="G9608" s="69" t="str">
        <f t="shared" si="149"/>
        <v/>
      </c>
    </row>
    <row r="9609" spans="1:7" ht="19.5" thickTop="1" thickBot="1">
      <c r="A9609" s="22"/>
      <c r="B9609" s="22"/>
      <c r="C9609" s="22" t="str">
        <f>IF(B9609&gt;0,VLOOKUP(B9609,'الموردين والمخازن'!$A$9:$L$10006,2,0)," ")</f>
        <v xml:space="preserve"> </v>
      </c>
      <c r="D9609" s="22"/>
      <c r="E9609" s="22"/>
      <c r="F9609" s="33"/>
      <c r="G9609" s="69" t="str">
        <f t="shared" ref="G9609:G9672" si="150">B9609&amp;A9609</f>
        <v/>
      </c>
    </row>
    <row r="9610" spans="1:7" ht="19.5" thickTop="1" thickBot="1">
      <c r="A9610" s="22"/>
      <c r="B9610" s="22"/>
      <c r="C9610" s="22" t="str">
        <f>IF(B9610&gt;0,VLOOKUP(B9610,'الموردين والمخازن'!$A$9:$L$10006,2,0)," ")</f>
        <v xml:space="preserve"> </v>
      </c>
      <c r="D9610" s="22"/>
      <c r="E9610" s="22"/>
      <c r="F9610" s="33"/>
      <c r="G9610" s="69" t="str">
        <f t="shared" si="150"/>
        <v/>
      </c>
    </row>
    <row r="9611" spans="1:7" ht="19.5" thickTop="1" thickBot="1">
      <c r="A9611" s="22"/>
      <c r="B9611" s="22"/>
      <c r="C9611" s="22" t="str">
        <f>IF(B9611&gt;0,VLOOKUP(B9611,'الموردين والمخازن'!$A$9:$L$10006,2,0)," ")</f>
        <v xml:space="preserve"> </v>
      </c>
      <c r="D9611" s="22"/>
      <c r="E9611" s="22"/>
      <c r="F9611" s="33"/>
      <c r="G9611" s="69" t="str">
        <f t="shared" si="150"/>
        <v/>
      </c>
    </row>
    <row r="9612" spans="1:7" ht="19.5" thickTop="1" thickBot="1">
      <c r="A9612" s="22"/>
      <c r="B9612" s="22"/>
      <c r="C9612" s="22" t="str">
        <f>IF(B9612&gt;0,VLOOKUP(B9612,'الموردين والمخازن'!$A$9:$L$10006,2,0)," ")</f>
        <v xml:space="preserve"> </v>
      </c>
      <c r="D9612" s="22"/>
      <c r="E9612" s="22"/>
      <c r="F9612" s="33"/>
      <c r="G9612" s="69" t="str">
        <f t="shared" si="150"/>
        <v/>
      </c>
    </row>
    <row r="9613" spans="1:7" ht="19.5" thickTop="1" thickBot="1">
      <c r="A9613" s="22"/>
      <c r="B9613" s="22"/>
      <c r="C9613" s="22" t="str">
        <f>IF(B9613&gt;0,VLOOKUP(B9613,'الموردين والمخازن'!$A$9:$L$10006,2,0)," ")</f>
        <v xml:space="preserve"> </v>
      </c>
      <c r="D9613" s="22"/>
      <c r="E9613" s="22"/>
      <c r="F9613" s="33"/>
      <c r="G9613" s="69" t="str">
        <f t="shared" si="150"/>
        <v/>
      </c>
    </row>
    <row r="9614" spans="1:7" ht="19.5" thickTop="1" thickBot="1">
      <c r="A9614" s="22"/>
      <c r="B9614" s="22"/>
      <c r="C9614" s="22" t="str">
        <f>IF(B9614&gt;0,VLOOKUP(B9614,'الموردين والمخازن'!$A$9:$L$10006,2,0)," ")</f>
        <v xml:space="preserve"> </v>
      </c>
      <c r="D9614" s="22"/>
      <c r="E9614" s="22"/>
      <c r="F9614" s="33"/>
      <c r="G9614" s="69" t="str">
        <f t="shared" si="150"/>
        <v/>
      </c>
    </row>
    <row r="9615" spans="1:7" ht="19.5" thickTop="1" thickBot="1">
      <c r="A9615" s="22"/>
      <c r="B9615" s="22"/>
      <c r="C9615" s="22" t="str">
        <f>IF(B9615&gt;0,VLOOKUP(B9615,'الموردين والمخازن'!$A$9:$L$10006,2,0)," ")</f>
        <v xml:space="preserve"> </v>
      </c>
      <c r="D9615" s="22"/>
      <c r="E9615" s="22"/>
      <c r="F9615" s="33"/>
      <c r="G9615" s="69" t="str">
        <f t="shared" si="150"/>
        <v/>
      </c>
    </row>
    <row r="9616" spans="1:7" ht="19.5" thickTop="1" thickBot="1">
      <c r="A9616" s="22"/>
      <c r="B9616" s="22"/>
      <c r="C9616" s="22" t="str">
        <f>IF(B9616&gt;0,VLOOKUP(B9616,'الموردين والمخازن'!$A$9:$L$10006,2,0)," ")</f>
        <v xml:space="preserve"> </v>
      </c>
      <c r="D9616" s="22"/>
      <c r="E9616" s="22"/>
      <c r="F9616" s="33"/>
      <c r="G9616" s="69" t="str">
        <f t="shared" si="150"/>
        <v/>
      </c>
    </row>
    <row r="9617" spans="1:7" ht="19.5" thickTop="1" thickBot="1">
      <c r="A9617" s="22"/>
      <c r="B9617" s="22"/>
      <c r="C9617" s="22" t="str">
        <f>IF(B9617&gt;0,VLOOKUP(B9617,'الموردين والمخازن'!$A$9:$L$10006,2,0)," ")</f>
        <v xml:space="preserve"> </v>
      </c>
      <c r="D9617" s="22"/>
      <c r="E9617" s="22"/>
      <c r="F9617" s="33"/>
      <c r="G9617" s="69" t="str">
        <f t="shared" si="150"/>
        <v/>
      </c>
    </row>
    <row r="9618" spans="1:7" ht="19.5" thickTop="1" thickBot="1">
      <c r="A9618" s="22"/>
      <c r="B9618" s="22"/>
      <c r="C9618" s="22" t="str">
        <f>IF(B9618&gt;0,VLOOKUP(B9618,'الموردين والمخازن'!$A$9:$L$10006,2,0)," ")</f>
        <v xml:space="preserve"> </v>
      </c>
      <c r="D9618" s="22"/>
      <c r="E9618" s="22"/>
      <c r="F9618" s="33"/>
      <c r="G9618" s="69" t="str">
        <f t="shared" si="150"/>
        <v/>
      </c>
    </row>
    <row r="9619" spans="1:7" ht="19.5" thickTop="1" thickBot="1">
      <c r="A9619" s="22"/>
      <c r="B9619" s="22"/>
      <c r="C9619" s="22" t="str">
        <f>IF(B9619&gt;0,VLOOKUP(B9619,'الموردين والمخازن'!$A$9:$L$10006,2,0)," ")</f>
        <v xml:space="preserve"> </v>
      </c>
      <c r="D9619" s="22"/>
      <c r="E9619" s="22"/>
      <c r="F9619" s="33"/>
      <c r="G9619" s="69" t="str">
        <f t="shared" si="150"/>
        <v/>
      </c>
    </row>
    <row r="9620" spans="1:7" ht="19.5" thickTop="1" thickBot="1">
      <c r="A9620" s="22"/>
      <c r="B9620" s="22"/>
      <c r="C9620" s="22" t="str">
        <f>IF(B9620&gt;0,VLOOKUP(B9620,'الموردين والمخازن'!$A$9:$L$10006,2,0)," ")</f>
        <v xml:space="preserve"> </v>
      </c>
      <c r="D9620" s="22"/>
      <c r="E9620" s="22"/>
      <c r="F9620" s="33"/>
      <c r="G9620" s="69" t="str">
        <f t="shared" si="150"/>
        <v/>
      </c>
    </row>
    <row r="9621" spans="1:7" ht="19.5" thickTop="1" thickBot="1">
      <c r="A9621" s="22"/>
      <c r="B9621" s="22"/>
      <c r="C9621" s="22" t="str">
        <f>IF(B9621&gt;0,VLOOKUP(B9621,'الموردين والمخازن'!$A$9:$L$10006,2,0)," ")</f>
        <v xml:space="preserve"> </v>
      </c>
      <c r="D9621" s="22"/>
      <c r="E9621" s="22"/>
      <c r="F9621" s="33"/>
      <c r="G9621" s="69" t="str">
        <f t="shared" si="150"/>
        <v/>
      </c>
    </row>
    <row r="9622" spans="1:7" ht="19.5" thickTop="1" thickBot="1">
      <c r="A9622" s="22"/>
      <c r="B9622" s="22"/>
      <c r="C9622" s="22" t="str">
        <f>IF(B9622&gt;0,VLOOKUP(B9622,'الموردين والمخازن'!$A$9:$L$10006,2,0)," ")</f>
        <v xml:space="preserve"> </v>
      </c>
      <c r="D9622" s="22"/>
      <c r="E9622" s="22"/>
      <c r="F9622" s="33"/>
      <c r="G9622" s="69" t="str">
        <f t="shared" si="150"/>
        <v/>
      </c>
    </row>
    <row r="9623" spans="1:7" ht="19.5" thickTop="1" thickBot="1">
      <c r="A9623" s="22"/>
      <c r="B9623" s="22"/>
      <c r="C9623" s="22" t="str">
        <f>IF(B9623&gt;0,VLOOKUP(B9623,'الموردين والمخازن'!$A$9:$L$10006,2,0)," ")</f>
        <v xml:space="preserve"> </v>
      </c>
      <c r="D9623" s="22"/>
      <c r="E9623" s="22"/>
      <c r="F9623" s="33"/>
      <c r="G9623" s="69" t="str">
        <f t="shared" si="150"/>
        <v/>
      </c>
    </row>
    <row r="9624" spans="1:7" ht="19.5" thickTop="1" thickBot="1">
      <c r="A9624" s="22"/>
      <c r="B9624" s="22"/>
      <c r="C9624" s="22" t="str">
        <f>IF(B9624&gt;0,VLOOKUP(B9624,'الموردين والمخازن'!$A$9:$L$10006,2,0)," ")</f>
        <v xml:space="preserve"> </v>
      </c>
      <c r="D9624" s="22"/>
      <c r="E9624" s="22"/>
      <c r="F9624" s="33"/>
      <c r="G9624" s="69" t="str">
        <f t="shared" si="150"/>
        <v/>
      </c>
    </row>
    <row r="9625" spans="1:7" ht="19.5" thickTop="1" thickBot="1">
      <c r="A9625" s="22"/>
      <c r="B9625" s="22"/>
      <c r="C9625" s="22" t="str">
        <f>IF(B9625&gt;0,VLOOKUP(B9625,'الموردين والمخازن'!$A$9:$L$10006,2,0)," ")</f>
        <v xml:space="preserve"> </v>
      </c>
      <c r="D9625" s="22"/>
      <c r="E9625" s="22"/>
      <c r="F9625" s="33"/>
      <c r="G9625" s="69" t="str">
        <f t="shared" si="150"/>
        <v/>
      </c>
    </row>
    <row r="9626" spans="1:7" ht="19.5" thickTop="1" thickBot="1">
      <c r="A9626" s="22"/>
      <c r="B9626" s="22"/>
      <c r="C9626" s="22" t="str">
        <f>IF(B9626&gt;0,VLOOKUP(B9626,'الموردين والمخازن'!$A$9:$L$10006,2,0)," ")</f>
        <v xml:space="preserve"> </v>
      </c>
      <c r="D9626" s="22"/>
      <c r="E9626" s="22"/>
      <c r="F9626" s="33"/>
      <c r="G9626" s="69" t="str">
        <f t="shared" si="150"/>
        <v/>
      </c>
    </row>
    <row r="9627" spans="1:7" ht="19.5" thickTop="1" thickBot="1">
      <c r="A9627" s="22"/>
      <c r="B9627" s="22"/>
      <c r="C9627" s="22" t="str">
        <f>IF(B9627&gt;0,VLOOKUP(B9627,'الموردين والمخازن'!$A$9:$L$10006,2,0)," ")</f>
        <v xml:space="preserve"> </v>
      </c>
      <c r="D9627" s="22"/>
      <c r="E9627" s="22"/>
      <c r="F9627" s="33"/>
      <c r="G9627" s="69" t="str">
        <f t="shared" si="150"/>
        <v/>
      </c>
    </row>
    <row r="9628" spans="1:7" ht="19.5" thickTop="1" thickBot="1">
      <c r="A9628" s="22"/>
      <c r="B9628" s="22"/>
      <c r="C9628" s="22" t="str">
        <f>IF(B9628&gt;0,VLOOKUP(B9628,'الموردين والمخازن'!$A$9:$L$10006,2,0)," ")</f>
        <v xml:space="preserve"> </v>
      </c>
      <c r="D9628" s="22"/>
      <c r="E9628" s="22"/>
      <c r="F9628" s="33"/>
      <c r="G9628" s="69" t="str">
        <f t="shared" si="150"/>
        <v/>
      </c>
    </row>
    <row r="9629" spans="1:7" ht="19.5" thickTop="1" thickBot="1">
      <c r="A9629" s="22"/>
      <c r="B9629" s="22"/>
      <c r="C9629" s="22" t="str">
        <f>IF(B9629&gt;0,VLOOKUP(B9629,'الموردين والمخازن'!$A$9:$L$10006,2,0)," ")</f>
        <v xml:space="preserve"> </v>
      </c>
      <c r="D9629" s="22"/>
      <c r="E9629" s="22"/>
      <c r="F9629" s="33"/>
      <c r="G9629" s="69" t="str">
        <f t="shared" si="150"/>
        <v/>
      </c>
    </row>
    <row r="9630" spans="1:7" ht="19.5" thickTop="1" thickBot="1">
      <c r="A9630" s="22"/>
      <c r="B9630" s="22"/>
      <c r="C9630" s="22" t="str">
        <f>IF(B9630&gt;0,VLOOKUP(B9630,'الموردين والمخازن'!$A$9:$L$10006,2,0)," ")</f>
        <v xml:space="preserve"> </v>
      </c>
      <c r="D9630" s="22"/>
      <c r="E9630" s="22"/>
      <c r="F9630" s="33"/>
      <c r="G9630" s="69" t="str">
        <f t="shared" si="150"/>
        <v/>
      </c>
    </row>
    <row r="9631" spans="1:7" ht="19.5" thickTop="1" thickBot="1">
      <c r="A9631" s="22"/>
      <c r="B9631" s="22"/>
      <c r="C9631" s="22" t="str">
        <f>IF(B9631&gt;0,VLOOKUP(B9631,'الموردين والمخازن'!$A$9:$L$10006,2,0)," ")</f>
        <v xml:space="preserve"> </v>
      </c>
      <c r="D9631" s="22"/>
      <c r="E9631" s="22"/>
      <c r="F9631" s="33"/>
      <c r="G9631" s="69" t="str">
        <f t="shared" si="150"/>
        <v/>
      </c>
    </row>
    <row r="9632" spans="1:7" ht="19.5" thickTop="1" thickBot="1">
      <c r="A9632" s="22"/>
      <c r="B9632" s="22"/>
      <c r="C9632" s="22" t="str">
        <f>IF(B9632&gt;0,VLOOKUP(B9632,'الموردين والمخازن'!$A$9:$L$10006,2,0)," ")</f>
        <v xml:space="preserve"> </v>
      </c>
      <c r="D9632" s="22"/>
      <c r="E9632" s="22"/>
      <c r="F9632" s="33"/>
      <c r="G9632" s="69" t="str">
        <f t="shared" si="150"/>
        <v/>
      </c>
    </row>
    <row r="9633" spans="1:7" ht="19.5" thickTop="1" thickBot="1">
      <c r="A9633" s="22"/>
      <c r="B9633" s="22"/>
      <c r="C9633" s="22" t="str">
        <f>IF(B9633&gt;0,VLOOKUP(B9633,'الموردين والمخازن'!$A$9:$L$10006,2,0)," ")</f>
        <v xml:space="preserve"> </v>
      </c>
      <c r="D9633" s="22"/>
      <c r="E9633" s="22"/>
      <c r="F9633" s="33"/>
      <c r="G9633" s="69" t="str">
        <f t="shared" si="150"/>
        <v/>
      </c>
    </row>
    <row r="9634" spans="1:7" ht="19.5" thickTop="1" thickBot="1">
      <c r="A9634" s="22"/>
      <c r="B9634" s="22"/>
      <c r="C9634" s="22" t="str">
        <f>IF(B9634&gt;0,VLOOKUP(B9634,'الموردين والمخازن'!$A$9:$L$10006,2,0)," ")</f>
        <v xml:space="preserve"> </v>
      </c>
      <c r="D9634" s="22"/>
      <c r="E9634" s="22"/>
      <c r="F9634" s="33"/>
      <c r="G9634" s="69" t="str">
        <f t="shared" si="150"/>
        <v/>
      </c>
    </row>
    <row r="9635" spans="1:7" ht="19.5" thickTop="1" thickBot="1">
      <c r="A9635" s="22"/>
      <c r="B9635" s="22"/>
      <c r="C9635" s="22" t="str">
        <f>IF(B9635&gt;0,VLOOKUP(B9635,'الموردين والمخازن'!$A$9:$L$10006,2,0)," ")</f>
        <v xml:space="preserve"> </v>
      </c>
      <c r="D9635" s="22"/>
      <c r="E9635" s="22"/>
      <c r="F9635" s="33"/>
      <c r="G9635" s="69" t="str">
        <f t="shared" si="150"/>
        <v/>
      </c>
    </row>
    <row r="9636" spans="1:7" ht="19.5" thickTop="1" thickBot="1">
      <c r="A9636" s="22"/>
      <c r="B9636" s="22"/>
      <c r="C9636" s="22" t="str">
        <f>IF(B9636&gt;0,VLOOKUP(B9636,'الموردين والمخازن'!$A$9:$L$10006,2,0)," ")</f>
        <v xml:space="preserve"> </v>
      </c>
      <c r="D9636" s="22"/>
      <c r="E9636" s="22"/>
      <c r="F9636" s="33"/>
      <c r="G9636" s="69" t="str">
        <f t="shared" si="150"/>
        <v/>
      </c>
    </row>
    <row r="9637" spans="1:7" ht="19.5" thickTop="1" thickBot="1">
      <c r="A9637" s="22"/>
      <c r="B9637" s="22"/>
      <c r="C9637" s="22" t="str">
        <f>IF(B9637&gt;0,VLOOKUP(B9637,'الموردين والمخازن'!$A$9:$L$10006,2,0)," ")</f>
        <v xml:space="preserve"> </v>
      </c>
      <c r="D9637" s="22"/>
      <c r="E9637" s="22"/>
      <c r="F9637" s="33"/>
      <c r="G9637" s="69" t="str">
        <f t="shared" si="150"/>
        <v/>
      </c>
    </row>
    <row r="9638" spans="1:7" ht="19.5" thickTop="1" thickBot="1">
      <c r="A9638" s="22"/>
      <c r="B9638" s="22"/>
      <c r="C9638" s="22" t="str">
        <f>IF(B9638&gt;0,VLOOKUP(B9638,'الموردين والمخازن'!$A$9:$L$10006,2,0)," ")</f>
        <v xml:space="preserve"> </v>
      </c>
      <c r="D9638" s="22"/>
      <c r="E9638" s="22"/>
      <c r="F9638" s="33"/>
      <c r="G9638" s="69" t="str">
        <f t="shared" si="150"/>
        <v/>
      </c>
    </row>
    <row r="9639" spans="1:7" ht="19.5" thickTop="1" thickBot="1">
      <c r="A9639" s="22"/>
      <c r="B9639" s="22"/>
      <c r="C9639" s="22" t="str">
        <f>IF(B9639&gt;0,VLOOKUP(B9639,'الموردين والمخازن'!$A$9:$L$10006,2,0)," ")</f>
        <v xml:space="preserve"> </v>
      </c>
      <c r="D9639" s="22"/>
      <c r="E9639" s="22"/>
      <c r="F9639" s="33"/>
      <c r="G9639" s="69" t="str">
        <f t="shared" si="150"/>
        <v/>
      </c>
    </row>
    <row r="9640" spans="1:7" ht="19.5" thickTop="1" thickBot="1">
      <c r="A9640" s="22"/>
      <c r="B9640" s="22"/>
      <c r="C9640" s="22" t="str">
        <f>IF(B9640&gt;0,VLOOKUP(B9640,'الموردين والمخازن'!$A$9:$L$10006,2,0)," ")</f>
        <v xml:space="preserve"> </v>
      </c>
      <c r="D9640" s="22"/>
      <c r="E9640" s="22"/>
      <c r="F9640" s="33"/>
      <c r="G9640" s="69" t="str">
        <f t="shared" si="150"/>
        <v/>
      </c>
    </row>
    <row r="9641" spans="1:7" ht="19.5" thickTop="1" thickBot="1">
      <c r="A9641" s="22"/>
      <c r="B9641" s="22"/>
      <c r="C9641" s="22" t="str">
        <f>IF(B9641&gt;0,VLOOKUP(B9641,'الموردين والمخازن'!$A$9:$L$10006,2,0)," ")</f>
        <v xml:space="preserve"> </v>
      </c>
      <c r="D9641" s="22"/>
      <c r="E9641" s="22"/>
      <c r="F9641" s="33"/>
      <c r="G9641" s="69" t="str">
        <f t="shared" si="150"/>
        <v/>
      </c>
    </row>
    <row r="9642" spans="1:7" ht="19.5" thickTop="1" thickBot="1">
      <c r="A9642" s="22"/>
      <c r="B9642" s="22"/>
      <c r="C9642" s="22" t="str">
        <f>IF(B9642&gt;0,VLOOKUP(B9642,'الموردين والمخازن'!$A$9:$L$10006,2,0)," ")</f>
        <v xml:space="preserve"> </v>
      </c>
      <c r="D9642" s="22"/>
      <c r="E9642" s="22"/>
      <c r="F9642" s="33"/>
      <c r="G9642" s="69" t="str">
        <f t="shared" si="150"/>
        <v/>
      </c>
    </row>
    <row r="9643" spans="1:7" ht="19.5" thickTop="1" thickBot="1">
      <c r="A9643" s="22"/>
      <c r="B9643" s="22"/>
      <c r="C9643" s="22" t="str">
        <f>IF(B9643&gt;0,VLOOKUP(B9643,'الموردين والمخازن'!$A$9:$L$10006,2,0)," ")</f>
        <v xml:space="preserve"> </v>
      </c>
      <c r="D9643" s="22"/>
      <c r="E9643" s="22"/>
      <c r="F9643" s="33"/>
      <c r="G9643" s="69" t="str">
        <f t="shared" si="150"/>
        <v/>
      </c>
    </row>
    <row r="9644" spans="1:7" ht="19.5" thickTop="1" thickBot="1">
      <c r="A9644" s="22"/>
      <c r="B9644" s="22"/>
      <c r="C9644" s="22" t="str">
        <f>IF(B9644&gt;0,VLOOKUP(B9644,'الموردين والمخازن'!$A$9:$L$10006,2,0)," ")</f>
        <v xml:space="preserve"> </v>
      </c>
      <c r="D9644" s="22"/>
      <c r="E9644" s="22"/>
      <c r="F9644" s="33"/>
      <c r="G9644" s="69" t="str">
        <f t="shared" si="150"/>
        <v/>
      </c>
    </row>
    <row r="9645" spans="1:7" ht="19.5" thickTop="1" thickBot="1">
      <c r="A9645" s="22"/>
      <c r="B9645" s="22"/>
      <c r="C9645" s="22" t="str">
        <f>IF(B9645&gt;0,VLOOKUP(B9645,'الموردين والمخازن'!$A$9:$L$10006,2,0)," ")</f>
        <v xml:space="preserve"> </v>
      </c>
      <c r="D9645" s="22"/>
      <c r="E9645" s="22"/>
      <c r="F9645" s="33"/>
      <c r="G9645" s="69" t="str">
        <f t="shared" si="150"/>
        <v/>
      </c>
    </row>
    <row r="9646" spans="1:7" ht="19.5" thickTop="1" thickBot="1">
      <c r="A9646" s="22"/>
      <c r="B9646" s="22"/>
      <c r="C9646" s="22" t="str">
        <f>IF(B9646&gt;0,VLOOKUP(B9646,'الموردين والمخازن'!$A$9:$L$10006,2,0)," ")</f>
        <v xml:space="preserve"> </v>
      </c>
      <c r="D9646" s="22"/>
      <c r="E9646" s="22"/>
      <c r="F9646" s="33"/>
      <c r="G9646" s="69" t="str">
        <f t="shared" si="150"/>
        <v/>
      </c>
    </row>
    <row r="9647" spans="1:7" ht="19.5" thickTop="1" thickBot="1">
      <c r="A9647" s="22"/>
      <c r="B9647" s="22"/>
      <c r="C9647" s="22" t="str">
        <f>IF(B9647&gt;0,VLOOKUP(B9647,'الموردين والمخازن'!$A$9:$L$10006,2,0)," ")</f>
        <v xml:space="preserve"> </v>
      </c>
      <c r="D9647" s="22"/>
      <c r="E9647" s="22"/>
      <c r="F9647" s="33"/>
      <c r="G9647" s="69" t="str">
        <f t="shared" si="150"/>
        <v/>
      </c>
    </row>
    <row r="9648" spans="1:7" ht="19.5" thickTop="1" thickBot="1">
      <c r="A9648" s="22"/>
      <c r="B9648" s="22"/>
      <c r="C9648" s="22" t="str">
        <f>IF(B9648&gt;0,VLOOKUP(B9648,'الموردين والمخازن'!$A$9:$L$10006,2,0)," ")</f>
        <v xml:space="preserve"> </v>
      </c>
      <c r="D9648" s="22"/>
      <c r="E9648" s="22"/>
      <c r="F9648" s="33"/>
      <c r="G9648" s="69" t="str">
        <f t="shared" si="150"/>
        <v/>
      </c>
    </row>
    <row r="9649" spans="1:7" ht="19.5" thickTop="1" thickBot="1">
      <c r="A9649" s="22"/>
      <c r="B9649" s="22"/>
      <c r="C9649" s="22" t="str">
        <f>IF(B9649&gt;0,VLOOKUP(B9649,'الموردين والمخازن'!$A$9:$L$10006,2,0)," ")</f>
        <v xml:space="preserve"> </v>
      </c>
      <c r="D9649" s="22"/>
      <c r="E9649" s="22"/>
      <c r="F9649" s="33"/>
      <c r="G9649" s="69" t="str">
        <f t="shared" si="150"/>
        <v/>
      </c>
    </row>
    <row r="9650" spans="1:7" ht="19.5" thickTop="1" thickBot="1">
      <c r="A9650" s="22"/>
      <c r="B9650" s="22"/>
      <c r="C9650" s="22" t="str">
        <f>IF(B9650&gt;0,VLOOKUP(B9650,'الموردين والمخازن'!$A$9:$L$10006,2,0)," ")</f>
        <v xml:space="preserve"> </v>
      </c>
      <c r="D9650" s="22"/>
      <c r="E9650" s="22"/>
      <c r="F9650" s="33"/>
      <c r="G9650" s="69" t="str">
        <f t="shared" si="150"/>
        <v/>
      </c>
    </row>
    <row r="9651" spans="1:7" ht="19.5" thickTop="1" thickBot="1">
      <c r="A9651" s="22"/>
      <c r="B9651" s="22"/>
      <c r="C9651" s="22" t="str">
        <f>IF(B9651&gt;0,VLOOKUP(B9651,'الموردين والمخازن'!$A$9:$L$10006,2,0)," ")</f>
        <v xml:space="preserve"> </v>
      </c>
      <c r="D9651" s="22"/>
      <c r="E9651" s="22"/>
      <c r="F9651" s="33"/>
      <c r="G9651" s="69" t="str">
        <f t="shared" si="150"/>
        <v/>
      </c>
    </row>
    <row r="9652" spans="1:7" ht="19.5" thickTop="1" thickBot="1">
      <c r="A9652" s="22"/>
      <c r="B9652" s="22"/>
      <c r="C9652" s="22" t="str">
        <f>IF(B9652&gt;0,VLOOKUP(B9652,'الموردين والمخازن'!$A$9:$L$10006,2,0)," ")</f>
        <v xml:space="preserve"> </v>
      </c>
      <c r="D9652" s="22"/>
      <c r="E9652" s="22"/>
      <c r="F9652" s="33"/>
      <c r="G9652" s="69" t="str">
        <f t="shared" si="150"/>
        <v/>
      </c>
    </row>
    <row r="9653" spans="1:7" ht="19.5" thickTop="1" thickBot="1">
      <c r="A9653" s="22"/>
      <c r="B9653" s="22"/>
      <c r="C9653" s="22" t="str">
        <f>IF(B9653&gt;0,VLOOKUP(B9653,'الموردين والمخازن'!$A$9:$L$10006,2,0)," ")</f>
        <v xml:space="preserve"> </v>
      </c>
      <c r="D9653" s="22"/>
      <c r="E9653" s="22"/>
      <c r="F9653" s="33"/>
      <c r="G9653" s="69" t="str">
        <f t="shared" si="150"/>
        <v/>
      </c>
    </row>
    <row r="9654" spans="1:7" ht="19.5" thickTop="1" thickBot="1">
      <c r="A9654" s="22"/>
      <c r="B9654" s="22"/>
      <c r="C9654" s="22" t="str">
        <f>IF(B9654&gt;0,VLOOKUP(B9654,'الموردين والمخازن'!$A$9:$L$10006,2,0)," ")</f>
        <v xml:space="preserve"> </v>
      </c>
      <c r="D9654" s="22"/>
      <c r="E9654" s="22"/>
      <c r="F9654" s="33"/>
      <c r="G9654" s="69" t="str">
        <f t="shared" si="150"/>
        <v/>
      </c>
    </row>
    <row r="9655" spans="1:7" ht="19.5" thickTop="1" thickBot="1">
      <c r="A9655" s="22"/>
      <c r="B9655" s="22"/>
      <c r="C9655" s="22" t="str">
        <f>IF(B9655&gt;0,VLOOKUP(B9655,'الموردين والمخازن'!$A$9:$L$10006,2,0)," ")</f>
        <v xml:space="preserve"> </v>
      </c>
      <c r="D9655" s="22"/>
      <c r="E9655" s="22"/>
      <c r="F9655" s="33"/>
      <c r="G9655" s="69" t="str">
        <f t="shared" si="150"/>
        <v/>
      </c>
    </row>
    <row r="9656" spans="1:7" ht="19.5" thickTop="1" thickBot="1">
      <c r="A9656" s="22"/>
      <c r="B9656" s="22"/>
      <c r="C9656" s="22" t="str">
        <f>IF(B9656&gt;0,VLOOKUP(B9656,'الموردين والمخازن'!$A$9:$L$10006,2,0)," ")</f>
        <v xml:space="preserve"> </v>
      </c>
      <c r="D9656" s="22"/>
      <c r="E9656" s="22"/>
      <c r="F9656" s="33"/>
      <c r="G9656" s="69" t="str">
        <f t="shared" si="150"/>
        <v/>
      </c>
    </row>
    <row r="9657" spans="1:7" ht="19.5" thickTop="1" thickBot="1">
      <c r="A9657" s="22"/>
      <c r="B9657" s="22"/>
      <c r="C9657" s="22" t="str">
        <f>IF(B9657&gt;0,VLOOKUP(B9657,'الموردين والمخازن'!$A$9:$L$10006,2,0)," ")</f>
        <v xml:space="preserve"> </v>
      </c>
      <c r="D9657" s="22"/>
      <c r="E9657" s="22"/>
      <c r="F9657" s="33"/>
      <c r="G9657" s="69" t="str">
        <f t="shared" si="150"/>
        <v/>
      </c>
    </row>
    <row r="9658" spans="1:7" ht="19.5" thickTop="1" thickBot="1">
      <c r="A9658" s="22"/>
      <c r="B9658" s="22"/>
      <c r="C9658" s="22" t="str">
        <f>IF(B9658&gt;0,VLOOKUP(B9658,'الموردين والمخازن'!$A$9:$L$10006,2,0)," ")</f>
        <v xml:space="preserve"> </v>
      </c>
      <c r="D9658" s="22"/>
      <c r="E9658" s="22"/>
      <c r="F9658" s="33"/>
      <c r="G9658" s="69" t="str">
        <f t="shared" si="150"/>
        <v/>
      </c>
    </row>
    <row r="9659" spans="1:7" ht="19.5" thickTop="1" thickBot="1">
      <c r="A9659" s="22"/>
      <c r="B9659" s="22"/>
      <c r="C9659" s="22" t="str">
        <f>IF(B9659&gt;0,VLOOKUP(B9659,'الموردين والمخازن'!$A$9:$L$10006,2,0)," ")</f>
        <v xml:space="preserve"> </v>
      </c>
      <c r="D9659" s="22"/>
      <c r="E9659" s="22"/>
      <c r="F9659" s="33"/>
      <c r="G9659" s="69" t="str">
        <f t="shared" si="150"/>
        <v/>
      </c>
    </row>
    <row r="9660" spans="1:7" ht="19.5" thickTop="1" thickBot="1">
      <c r="A9660" s="22"/>
      <c r="B9660" s="22"/>
      <c r="C9660" s="22" t="str">
        <f>IF(B9660&gt;0,VLOOKUP(B9660,'الموردين والمخازن'!$A$9:$L$10006,2,0)," ")</f>
        <v xml:space="preserve"> </v>
      </c>
      <c r="D9660" s="22"/>
      <c r="E9660" s="22"/>
      <c r="F9660" s="33"/>
      <c r="G9660" s="69" t="str">
        <f t="shared" si="150"/>
        <v/>
      </c>
    </row>
    <row r="9661" spans="1:7" ht="19.5" thickTop="1" thickBot="1">
      <c r="A9661" s="22"/>
      <c r="B9661" s="22"/>
      <c r="C9661" s="22" t="str">
        <f>IF(B9661&gt;0,VLOOKUP(B9661,'الموردين والمخازن'!$A$9:$L$10006,2,0)," ")</f>
        <v xml:space="preserve"> </v>
      </c>
      <c r="D9661" s="22"/>
      <c r="E9661" s="22"/>
      <c r="F9661" s="33"/>
      <c r="G9661" s="69" t="str">
        <f t="shared" si="150"/>
        <v/>
      </c>
    </row>
    <row r="9662" spans="1:7" ht="19.5" thickTop="1" thickBot="1">
      <c r="A9662" s="22"/>
      <c r="B9662" s="22"/>
      <c r="C9662" s="22" t="str">
        <f>IF(B9662&gt;0,VLOOKUP(B9662,'الموردين والمخازن'!$A$9:$L$10006,2,0)," ")</f>
        <v xml:space="preserve"> </v>
      </c>
      <c r="D9662" s="22"/>
      <c r="E9662" s="22"/>
      <c r="F9662" s="33"/>
      <c r="G9662" s="69" t="str">
        <f t="shared" si="150"/>
        <v/>
      </c>
    </row>
    <row r="9663" spans="1:7" ht="19.5" thickTop="1" thickBot="1">
      <c r="A9663" s="22"/>
      <c r="B9663" s="22"/>
      <c r="C9663" s="22" t="str">
        <f>IF(B9663&gt;0,VLOOKUP(B9663,'الموردين والمخازن'!$A$9:$L$10006,2,0)," ")</f>
        <v xml:space="preserve"> </v>
      </c>
      <c r="D9663" s="22"/>
      <c r="E9663" s="22"/>
      <c r="F9663" s="33"/>
      <c r="G9663" s="69" t="str">
        <f t="shared" si="150"/>
        <v/>
      </c>
    </row>
    <row r="9664" spans="1:7" ht="19.5" thickTop="1" thickBot="1">
      <c r="A9664" s="22"/>
      <c r="B9664" s="22"/>
      <c r="C9664" s="22" t="str">
        <f>IF(B9664&gt;0,VLOOKUP(B9664,'الموردين والمخازن'!$A$9:$L$10006,2,0)," ")</f>
        <v xml:space="preserve"> </v>
      </c>
      <c r="D9664" s="22"/>
      <c r="E9664" s="22"/>
      <c r="F9664" s="33"/>
      <c r="G9664" s="69" t="str">
        <f t="shared" si="150"/>
        <v/>
      </c>
    </row>
    <row r="9665" spans="1:7" ht="19.5" thickTop="1" thickBot="1">
      <c r="A9665" s="22"/>
      <c r="B9665" s="22"/>
      <c r="C9665" s="22" t="str">
        <f>IF(B9665&gt;0,VLOOKUP(B9665,'الموردين والمخازن'!$A$9:$L$10006,2,0)," ")</f>
        <v xml:space="preserve"> </v>
      </c>
      <c r="D9665" s="22"/>
      <c r="E9665" s="22"/>
      <c r="F9665" s="33"/>
      <c r="G9665" s="69" t="str">
        <f t="shared" si="150"/>
        <v/>
      </c>
    </row>
    <row r="9666" spans="1:7" ht="19.5" thickTop="1" thickBot="1">
      <c r="A9666" s="22"/>
      <c r="B9666" s="22"/>
      <c r="C9666" s="22" t="str">
        <f>IF(B9666&gt;0,VLOOKUP(B9666,'الموردين والمخازن'!$A$9:$L$10006,2,0)," ")</f>
        <v xml:space="preserve"> </v>
      </c>
      <c r="D9666" s="22"/>
      <c r="E9666" s="22"/>
      <c r="F9666" s="33"/>
      <c r="G9666" s="69" t="str">
        <f t="shared" si="150"/>
        <v/>
      </c>
    </row>
    <row r="9667" spans="1:7" ht="19.5" thickTop="1" thickBot="1">
      <c r="A9667" s="22"/>
      <c r="B9667" s="22"/>
      <c r="C9667" s="22" t="str">
        <f>IF(B9667&gt;0,VLOOKUP(B9667,'الموردين والمخازن'!$A$9:$L$10006,2,0)," ")</f>
        <v xml:space="preserve"> </v>
      </c>
      <c r="D9667" s="22"/>
      <c r="E9667" s="22"/>
      <c r="F9667" s="33"/>
      <c r="G9667" s="69" t="str">
        <f t="shared" si="150"/>
        <v/>
      </c>
    </row>
    <row r="9668" spans="1:7" ht="19.5" thickTop="1" thickBot="1">
      <c r="A9668" s="22"/>
      <c r="B9668" s="22"/>
      <c r="C9668" s="22" t="str">
        <f>IF(B9668&gt;0,VLOOKUP(B9668,'الموردين والمخازن'!$A$9:$L$10006,2,0)," ")</f>
        <v xml:space="preserve"> </v>
      </c>
      <c r="D9668" s="22"/>
      <c r="E9668" s="22"/>
      <c r="F9668" s="33"/>
      <c r="G9668" s="69" t="str">
        <f t="shared" si="150"/>
        <v/>
      </c>
    </row>
    <row r="9669" spans="1:7" ht="19.5" thickTop="1" thickBot="1">
      <c r="A9669" s="22"/>
      <c r="B9669" s="22"/>
      <c r="C9669" s="22" t="str">
        <f>IF(B9669&gt;0,VLOOKUP(B9669,'الموردين والمخازن'!$A$9:$L$10006,2,0)," ")</f>
        <v xml:space="preserve"> </v>
      </c>
      <c r="D9669" s="22"/>
      <c r="E9669" s="22"/>
      <c r="F9669" s="33"/>
      <c r="G9669" s="69" t="str">
        <f t="shared" si="150"/>
        <v/>
      </c>
    </row>
    <row r="9670" spans="1:7" ht="19.5" thickTop="1" thickBot="1">
      <c r="A9670" s="22"/>
      <c r="B9670" s="22"/>
      <c r="C9670" s="22" t="str">
        <f>IF(B9670&gt;0,VLOOKUP(B9670,'الموردين والمخازن'!$A$9:$L$10006,2,0)," ")</f>
        <v xml:space="preserve"> </v>
      </c>
      <c r="D9670" s="22"/>
      <c r="E9670" s="22"/>
      <c r="F9670" s="33"/>
      <c r="G9670" s="69" t="str">
        <f t="shared" si="150"/>
        <v/>
      </c>
    </row>
    <row r="9671" spans="1:7" ht="19.5" thickTop="1" thickBot="1">
      <c r="A9671" s="22"/>
      <c r="B9671" s="22"/>
      <c r="C9671" s="22" t="str">
        <f>IF(B9671&gt;0,VLOOKUP(B9671,'الموردين والمخازن'!$A$9:$L$10006,2,0)," ")</f>
        <v xml:space="preserve"> </v>
      </c>
      <c r="D9671" s="22"/>
      <c r="E9671" s="22"/>
      <c r="F9671" s="33"/>
      <c r="G9671" s="69" t="str">
        <f t="shared" si="150"/>
        <v/>
      </c>
    </row>
    <row r="9672" spans="1:7" ht="19.5" thickTop="1" thickBot="1">
      <c r="A9672" s="22"/>
      <c r="B9672" s="22"/>
      <c r="C9672" s="22" t="str">
        <f>IF(B9672&gt;0,VLOOKUP(B9672,'الموردين والمخازن'!$A$9:$L$10006,2,0)," ")</f>
        <v xml:space="preserve"> </v>
      </c>
      <c r="D9672" s="22"/>
      <c r="E9672" s="22"/>
      <c r="F9672" s="33"/>
      <c r="G9672" s="69" t="str">
        <f t="shared" si="150"/>
        <v/>
      </c>
    </row>
    <row r="9673" spans="1:7" ht="19.5" thickTop="1" thickBot="1">
      <c r="A9673" s="22"/>
      <c r="B9673" s="22"/>
      <c r="C9673" s="22" t="str">
        <f>IF(B9673&gt;0,VLOOKUP(B9673,'الموردين والمخازن'!$A$9:$L$10006,2,0)," ")</f>
        <v xml:space="preserve"> </v>
      </c>
      <c r="D9673" s="22"/>
      <c r="E9673" s="22"/>
      <c r="F9673" s="33"/>
      <c r="G9673" s="69" t="str">
        <f t="shared" ref="G9673:G9736" si="151">B9673&amp;A9673</f>
        <v/>
      </c>
    </row>
    <row r="9674" spans="1:7" ht="19.5" thickTop="1" thickBot="1">
      <c r="A9674" s="22"/>
      <c r="B9674" s="22"/>
      <c r="C9674" s="22" t="str">
        <f>IF(B9674&gt;0,VLOOKUP(B9674,'الموردين والمخازن'!$A$9:$L$10006,2,0)," ")</f>
        <v xml:space="preserve"> </v>
      </c>
      <c r="D9674" s="22"/>
      <c r="E9674" s="22"/>
      <c r="F9674" s="33"/>
      <c r="G9674" s="69" t="str">
        <f t="shared" si="151"/>
        <v/>
      </c>
    </row>
    <row r="9675" spans="1:7" ht="19.5" thickTop="1" thickBot="1">
      <c r="A9675" s="22"/>
      <c r="B9675" s="22"/>
      <c r="C9675" s="22" t="str">
        <f>IF(B9675&gt;0,VLOOKUP(B9675,'الموردين والمخازن'!$A$9:$L$10006,2,0)," ")</f>
        <v xml:space="preserve"> </v>
      </c>
      <c r="D9675" s="22"/>
      <c r="E9675" s="22"/>
      <c r="F9675" s="33"/>
      <c r="G9675" s="69" t="str">
        <f t="shared" si="151"/>
        <v/>
      </c>
    </row>
    <row r="9676" spans="1:7" ht="19.5" thickTop="1" thickBot="1">
      <c r="A9676" s="22"/>
      <c r="B9676" s="22"/>
      <c r="C9676" s="22" t="str">
        <f>IF(B9676&gt;0,VLOOKUP(B9676,'الموردين والمخازن'!$A$9:$L$10006,2,0)," ")</f>
        <v xml:space="preserve"> </v>
      </c>
      <c r="D9676" s="22"/>
      <c r="E9676" s="22"/>
      <c r="F9676" s="33"/>
      <c r="G9676" s="69" t="str">
        <f t="shared" si="151"/>
        <v/>
      </c>
    </row>
    <row r="9677" spans="1:7" ht="19.5" thickTop="1" thickBot="1">
      <c r="A9677" s="22"/>
      <c r="B9677" s="22"/>
      <c r="C9677" s="22" t="str">
        <f>IF(B9677&gt;0,VLOOKUP(B9677,'الموردين والمخازن'!$A$9:$L$10006,2,0)," ")</f>
        <v xml:space="preserve"> </v>
      </c>
      <c r="D9677" s="22"/>
      <c r="E9677" s="22"/>
      <c r="F9677" s="33"/>
      <c r="G9677" s="69" t="str">
        <f t="shared" si="151"/>
        <v/>
      </c>
    </row>
    <row r="9678" spans="1:7" ht="19.5" thickTop="1" thickBot="1">
      <c r="A9678" s="22"/>
      <c r="B9678" s="22"/>
      <c r="C9678" s="22" t="str">
        <f>IF(B9678&gt;0,VLOOKUP(B9678,'الموردين والمخازن'!$A$9:$L$10006,2,0)," ")</f>
        <v xml:space="preserve"> </v>
      </c>
      <c r="D9678" s="22"/>
      <c r="E9678" s="22"/>
      <c r="F9678" s="33"/>
      <c r="G9678" s="69" t="str">
        <f t="shared" si="151"/>
        <v/>
      </c>
    </row>
    <row r="9679" spans="1:7" ht="19.5" thickTop="1" thickBot="1">
      <c r="A9679" s="22"/>
      <c r="B9679" s="22"/>
      <c r="C9679" s="22" t="str">
        <f>IF(B9679&gt;0,VLOOKUP(B9679,'الموردين والمخازن'!$A$9:$L$10006,2,0)," ")</f>
        <v xml:space="preserve"> </v>
      </c>
      <c r="D9679" s="22"/>
      <c r="E9679" s="22"/>
      <c r="F9679" s="33"/>
      <c r="G9679" s="69" t="str">
        <f t="shared" si="151"/>
        <v/>
      </c>
    </row>
    <row r="9680" spans="1:7" ht="19.5" thickTop="1" thickBot="1">
      <c r="A9680" s="22"/>
      <c r="B9680" s="22"/>
      <c r="C9680" s="22" t="str">
        <f>IF(B9680&gt;0,VLOOKUP(B9680,'الموردين والمخازن'!$A$9:$L$10006,2,0)," ")</f>
        <v xml:space="preserve"> </v>
      </c>
      <c r="D9680" s="22"/>
      <c r="E9680" s="22"/>
      <c r="F9680" s="33"/>
      <c r="G9680" s="69" t="str">
        <f t="shared" si="151"/>
        <v/>
      </c>
    </row>
    <row r="9681" spans="1:7" ht="19.5" thickTop="1" thickBot="1">
      <c r="A9681" s="22"/>
      <c r="B9681" s="22"/>
      <c r="C9681" s="22" t="str">
        <f>IF(B9681&gt;0,VLOOKUP(B9681,'الموردين والمخازن'!$A$9:$L$10006,2,0)," ")</f>
        <v xml:space="preserve"> </v>
      </c>
      <c r="D9681" s="22"/>
      <c r="E9681" s="22"/>
      <c r="F9681" s="33"/>
      <c r="G9681" s="69" t="str">
        <f t="shared" si="151"/>
        <v/>
      </c>
    </row>
    <row r="9682" spans="1:7" ht="19.5" thickTop="1" thickBot="1">
      <c r="A9682" s="22"/>
      <c r="B9682" s="22"/>
      <c r="C9682" s="22" t="str">
        <f>IF(B9682&gt;0,VLOOKUP(B9682,'الموردين والمخازن'!$A$9:$L$10006,2,0)," ")</f>
        <v xml:space="preserve"> </v>
      </c>
      <c r="D9682" s="22"/>
      <c r="E9682" s="22"/>
      <c r="F9682" s="33"/>
      <c r="G9682" s="69" t="str">
        <f t="shared" si="151"/>
        <v/>
      </c>
    </row>
    <row r="9683" spans="1:7" ht="19.5" thickTop="1" thickBot="1">
      <c r="A9683" s="22"/>
      <c r="B9683" s="22"/>
      <c r="C9683" s="22" t="str">
        <f>IF(B9683&gt;0,VLOOKUP(B9683,'الموردين والمخازن'!$A$9:$L$10006,2,0)," ")</f>
        <v xml:space="preserve"> </v>
      </c>
      <c r="D9683" s="22"/>
      <c r="E9683" s="22"/>
      <c r="F9683" s="33"/>
      <c r="G9683" s="69" t="str">
        <f t="shared" si="151"/>
        <v/>
      </c>
    </row>
    <row r="9684" spans="1:7" ht="19.5" thickTop="1" thickBot="1">
      <c r="A9684" s="22"/>
      <c r="B9684" s="22"/>
      <c r="C9684" s="22" t="str">
        <f>IF(B9684&gt;0,VLOOKUP(B9684,'الموردين والمخازن'!$A$9:$L$10006,2,0)," ")</f>
        <v xml:space="preserve"> </v>
      </c>
      <c r="D9684" s="22"/>
      <c r="E9684" s="22"/>
      <c r="F9684" s="33"/>
      <c r="G9684" s="69" t="str">
        <f t="shared" si="151"/>
        <v/>
      </c>
    </row>
    <row r="9685" spans="1:7" ht="19.5" thickTop="1" thickBot="1">
      <c r="A9685" s="22"/>
      <c r="B9685" s="22"/>
      <c r="C9685" s="22" t="str">
        <f>IF(B9685&gt;0,VLOOKUP(B9685,'الموردين والمخازن'!$A$9:$L$10006,2,0)," ")</f>
        <v xml:space="preserve"> </v>
      </c>
      <c r="D9685" s="22"/>
      <c r="E9685" s="22"/>
      <c r="F9685" s="33"/>
      <c r="G9685" s="69" t="str">
        <f t="shared" si="151"/>
        <v/>
      </c>
    </row>
    <row r="9686" spans="1:7" ht="19.5" thickTop="1" thickBot="1">
      <c r="A9686" s="22"/>
      <c r="B9686" s="22"/>
      <c r="C9686" s="22" t="str">
        <f>IF(B9686&gt;0,VLOOKUP(B9686,'الموردين والمخازن'!$A$9:$L$10006,2,0)," ")</f>
        <v xml:space="preserve"> </v>
      </c>
      <c r="D9686" s="22"/>
      <c r="E9686" s="22"/>
      <c r="F9686" s="33"/>
      <c r="G9686" s="69" t="str">
        <f t="shared" si="151"/>
        <v/>
      </c>
    </row>
    <row r="9687" spans="1:7" ht="19.5" thickTop="1" thickBot="1">
      <c r="A9687" s="22"/>
      <c r="B9687" s="22"/>
      <c r="C9687" s="22" t="str">
        <f>IF(B9687&gt;0,VLOOKUP(B9687,'الموردين والمخازن'!$A$9:$L$10006,2,0)," ")</f>
        <v xml:space="preserve"> </v>
      </c>
      <c r="D9687" s="22"/>
      <c r="E9687" s="22"/>
      <c r="F9687" s="33"/>
      <c r="G9687" s="69" t="str">
        <f t="shared" si="151"/>
        <v/>
      </c>
    </row>
    <row r="9688" spans="1:7" ht="19.5" thickTop="1" thickBot="1">
      <c r="A9688" s="22"/>
      <c r="B9688" s="22"/>
      <c r="C9688" s="22" t="str">
        <f>IF(B9688&gt;0,VLOOKUP(B9688,'الموردين والمخازن'!$A$9:$L$10006,2,0)," ")</f>
        <v xml:space="preserve"> </v>
      </c>
      <c r="D9688" s="22"/>
      <c r="E9688" s="22"/>
      <c r="F9688" s="33"/>
      <c r="G9688" s="69" t="str">
        <f t="shared" si="151"/>
        <v/>
      </c>
    </row>
    <row r="9689" spans="1:7" ht="19.5" thickTop="1" thickBot="1">
      <c r="A9689" s="22"/>
      <c r="B9689" s="22"/>
      <c r="C9689" s="22" t="str">
        <f>IF(B9689&gt;0,VLOOKUP(B9689,'الموردين والمخازن'!$A$9:$L$10006,2,0)," ")</f>
        <v xml:space="preserve"> </v>
      </c>
      <c r="D9689" s="22"/>
      <c r="E9689" s="22"/>
      <c r="F9689" s="33"/>
      <c r="G9689" s="69" t="str">
        <f t="shared" si="151"/>
        <v/>
      </c>
    </row>
    <row r="9690" spans="1:7" ht="19.5" thickTop="1" thickBot="1">
      <c r="A9690" s="22"/>
      <c r="B9690" s="22"/>
      <c r="C9690" s="22" t="str">
        <f>IF(B9690&gt;0,VLOOKUP(B9690,'الموردين والمخازن'!$A$9:$L$10006,2,0)," ")</f>
        <v xml:space="preserve"> </v>
      </c>
      <c r="D9690" s="22"/>
      <c r="E9690" s="22"/>
      <c r="F9690" s="33"/>
      <c r="G9690" s="69" t="str">
        <f t="shared" si="151"/>
        <v/>
      </c>
    </row>
    <row r="9691" spans="1:7" ht="19.5" thickTop="1" thickBot="1">
      <c r="A9691" s="22"/>
      <c r="B9691" s="22"/>
      <c r="C9691" s="22" t="str">
        <f>IF(B9691&gt;0,VLOOKUP(B9691,'الموردين والمخازن'!$A$9:$L$10006,2,0)," ")</f>
        <v xml:space="preserve"> </v>
      </c>
      <c r="D9691" s="22"/>
      <c r="E9691" s="22"/>
      <c r="F9691" s="33"/>
      <c r="G9691" s="69" t="str">
        <f t="shared" si="151"/>
        <v/>
      </c>
    </row>
    <row r="9692" spans="1:7" ht="19.5" thickTop="1" thickBot="1">
      <c r="A9692" s="22"/>
      <c r="B9692" s="22"/>
      <c r="C9692" s="22" t="str">
        <f>IF(B9692&gt;0,VLOOKUP(B9692,'الموردين والمخازن'!$A$9:$L$10006,2,0)," ")</f>
        <v xml:space="preserve"> </v>
      </c>
      <c r="D9692" s="22"/>
      <c r="E9692" s="22"/>
      <c r="F9692" s="33"/>
      <c r="G9692" s="69" t="str">
        <f t="shared" si="151"/>
        <v/>
      </c>
    </row>
    <row r="9693" spans="1:7" ht="19.5" thickTop="1" thickBot="1">
      <c r="A9693" s="22"/>
      <c r="B9693" s="22"/>
      <c r="C9693" s="22" t="str">
        <f>IF(B9693&gt;0,VLOOKUP(B9693,'الموردين والمخازن'!$A$9:$L$10006,2,0)," ")</f>
        <v xml:space="preserve"> </v>
      </c>
      <c r="D9693" s="22"/>
      <c r="E9693" s="22"/>
      <c r="F9693" s="33"/>
      <c r="G9693" s="69" t="str">
        <f t="shared" si="151"/>
        <v/>
      </c>
    </row>
    <row r="9694" spans="1:7" ht="19.5" thickTop="1" thickBot="1">
      <c r="A9694" s="22"/>
      <c r="B9694" s="22"/>
      <c r="C9694" s="22" t="str">
        <f>IF(B9694&gt;0,VLOOKUP(B9694,'الموردين والمخازن'!$A$9:$L$10006,2,0)," ")</f>
        <v xml:space="preserve"> </v>
      </c>
      <c r="D9694" s="22"/>
      <c r="E9694" s="22"/>
      <c r="F9694" s="33"/>
      <c r="G9694" s="69" t="str">
        <f t="shared" si="151"/>
        <v/>
      </c>
    </row>
    <row r="9695" spans="1:7" ht="19.5" thickTop="1" thickBot="1">
      <c r="A9695" s="22"/>
      <c r="B9695" s="22"/>
      <c r="C9695" s="22" t="str">
        <f>IF(B9695&gt;0,VLOOKUP(B9695,'الموردين والمخازن'!$A$9:$L$10006,2,0)," ")</f>
        <v xml:space="preserve"> </v>
      </c>
      <c r="D9695" s="22"/>
      <c r="E9695" s="22"/>
      <c r="F9695" s="33"/>
      <c r="G9695" s="69" t="str">
        <f t="shared" si="151"/>
        <v/>
      </c>
    </row>
    <row r="9696" spans="1:7" ht="19.5" thickTop="1" thickBot="1">
      <c r="A9696" s="22"/>
      <c r="B9696" s="22"/>
      <c r="C9696" s="22" t="str">
        <f>IF(B9696&gt;0,VLOOKUP(B9696,'الموردين والمخازن'!$A$9:$L$10006,2,0)," ")</f>
        <v xml:space="preserve"> </v>
      </c>
      <c r="D9696" s="22"/>
      <c r="E9696" s="22"/>
      <c r="F9696" s="33"/>
      <c r="G9696" s="69" t="str">
        <f t="shared" si="151"/>
        <v/>
      </c>
    </row>
    <row r="9697" spans="1:7" ht="19.5" thickTop="1" thickBot="1">
      <c r="A9697" s="22"/>
      <c r="B9697" s="22"/>
      <c r="C9697" s="22" t="str">
        <f>IF(B9697&gt;0,VLOOKUP(B9697,'الموردين والمخازن'!$A$9:$L$10006,2,0)," ")</f>
        <v xml:space="preserve"> </v>
      </c>
      <c r="D9697" s="22"/>
      <c r="E9697" s="22"/>
      <c r="F9697" s="33"/>
      <c r="G9697" s="69" t="str">
        <f t="shared" si="151"/>
        <v/>
      </c>
    </row>
    <row r="9698" spans="1:7" ht="19.5" thickTop="1" thickBot="1">
      <c r="A9698" s="22"/>
      <c r="B9698" s="22"/>
      <c r="C9698" s="22" t="str">
        <f>IF(B9698&gt;0,VLOOKUP(B9698,'الموردين والمخازن'!$A$9:$L$10006,2,0)," ")</f>
        <v xml:space="preserve"> </v>
      </c>
      <c r="D9698" s="22"/>
      <c r="E9698" s="22"/>
      <c r="F9698" s="33"/>
      <c r="G9698" s="69" t="str">
        <f t="shared" si="151"/>
        <v/>
      </c>
    </row>
    <row r="9699" spans="1:7" ht="19.5" thickTop="1" thickBot="1">
      <c r="A9699" s="22"/>
      <c r="B9699" s="22"/>
      <c r="C9699" s="22" t="str">
        <f>IF(B9699&gt;0,VLOOKUP(B9699,'الموردين والمخازن'!$A$9:$L$10006,2,0)," ")</f>
        <v xml:space="preserve"> </v>
      </c>
      <c r="D9699" s="22"/>
      <c r="E9699" s="22"/>
      <c r="F9699" s="33"/>
      <c r="G9699" s="69" t="str">
        <f t="shared" si="151"/>
        <v/>
      </c>
    </row>
    <row r="9700" spans="1:7" ht="19.5" thickTop="1" thickBot="1">
      <c r="A9700" s="22"/>
      <c r="B9700" s="22"/>
      <c r="C9700" s="22" t="str">
        <f>IF(B9700&gt;0,VLOOKUP(B9700,'الموردين والمخازن'!$A$9:$L$10006,2,0)," ")</f>
        <v xml:space="preserve"> </v>
      </c>
      <c r="D9700" s="22"/>
      <c r="E9700" s="22"/>
      <c r="F9700" s="33"/>
      <c r="G9700" s="69" t="str">
        <f t="shared" si="151"/>
        <v/>
      </c>
    </row>
    <row r="9701" spans="1:7" ht="19.5" thickTop="1" thickBot="1">
      <c r="A9701" s="22"/>
      <c r="B9701" s="22"/>
      <c r="C9701" s="22" t="str">
        <f>IF(B9701&gt;0,VLOOKUP(B9701,'الموردين والمخازن'!$A$9:$L$10006,2,0)," ")</f>
        <v xml:space="preserve"> </v>
      </c>
      <c r="D9701" s="22"/>
      <c r="E9701" s="22"/>
      <c r="F9701" s="33"/>
      <c r="G9701" s="69" t="str">
        <f t="shared" si="151"/>
        <v/>
      </c>
    </row>
    <row r="9702" spans="1:7" ht="19.5" thickTop="1" thickBot="1">
      <c r="A9702" s="22"/>
      <c r="B9702" s="22"/>
      <c r="C9702" s="22" t="str">
        <f>IF(B9702&gt;0,VLOOKUP(B9702,'الموردين والمخازن'!$A$9:$L$10006,2,0)," ")</f>
        <v xml:space="preserve"> </v>
      </c>
      <c r="D9702" s="22"/>
      <c r="E9702" s="22"/>
      <c r="F9702" s="33"/>
      <c r="G9702" s="69" t="str">
        <f t="shared" si="151"/>
        <v/>
      </c>
    </row>
    <row r="9703" spans="1:7" ht="19.5" thickTop="1" thickBot="1">
      <c r="A9703" s="22"/>
      <c r="B9703" s="22"/>
      <c r="C9703" s="22" t="str">
        <f>IF(B9703&gt;0,VLOOKUP(B9703,'الموردين والمخازن'!$A$9:$L$10006,2,0)," ")</f>
        <v xml:space="preserve"> </v>
      </c>
      <c r="D9703" s="22"/>
      <c r="E9703" s="22"/>
      <c r="F9703" s="33"/>
      <c r="G9703" s="69" t="str">
        <f t="shared" si="151"/>
        <v/>
      </c>
    </row>
    <row r="9704" spans="1:7" ht="19.5" thickTop="1" thickBot="1">
      <c r="A9704" s="22"/>
      <c r="B9704" s="22"/>
      <c r="C9704" s="22" t="str">
        <f>IF(B9704&gt;0,VLOOKUP(B9704,'الموردين والمخازن'!$A$9:$L$10006,2,0)," ")</f>
        <v xml:space="preserve"> </v>
      </c>
      <c r="D9704" s="22"/>
      <c r="E9704" s="22"/>
      <c r="F9704" s="33"/>
      <c r="G9704" s="69" t="str">
        <f t="shared" si="151"/>
        <v/>
      </c>
    </row>
    <row r="9705" spans="1:7" ht="19.5" thickTop="1" thickBot="1">
      <c r="A9705" s="22"/>
      <c r="B9705" s="22"/>
      <c r="C9705" s="22" t="str">
        <f>IF(B9705&gt;0,VLOOKUP(B9705,'الموردين والمخازن'!$A$9:$L$10006,2,0)," ")</f>
        <v xml:space="preserve"> </v>
      </c>
      <c r="D9705" s="22"/>
      <c r="E9705" s="22"/>
      <c r="F9705" s="33"/>
      <c r="G9705" s="69" t="str">
        <f t="shared" si="151"/>
        <v/>
      </c>
    </row>
    <row r="9706" spans="1:7" ht="19.5" thickTop="1" thickBot="1">
      <c r="A9706" s="22"/>
      <c r="B9706" s="22"/>
      <c r="C9706" s="22" t="str">
        <f>IF(B9706&gt;0,VLOOKUP(B9706,'الموردين والمخازن'!$A$9:$L$10006,2,0)," ")</f>
        <v xml:space="preserve"> </v>
      </c>
      <c r="D9706" s="22"/>
      <c r="E9706" s="22"/>
      <c r="F9706" s="33"/>
      <c r="G9706" s="69" t="str">
        <f t="shared" si="151"/>
        <v/>
      </c>
    </row>
    <row r="9707" spans="1:7" ht="19.5" thickTop="1" thickBot="1">
      <c r="A9707" s="22"/>
      <c r="B9707" s="22"/>
      <c r="C9707" s="22" t="str">
        <f>IF(B9707&gt;0,VLOOKUP(B9707,'الموردين والمخازن'!$A$9:$L$10006,2,0)," ")</f>
        <v xml:space="preserve"> </v>
      </c>
      <c r="D9707" s="22"/>
      <c r="E9707" s="22"/>
      <c r="F9707" s="33"/>
      <c r="G9707" s="69" t="str">
        <f t="shared" si="151"/>
        <v/>
      </c>
    </row>
    <row r="9708" spans="1:7" ht="19.5" thickTop="1" thickBot="1">
      <c r="A9708" s="22"/>
      <c r="B9708" s="22"/>
      <c r="C9708" s="22" t="str">
        <f>IF(B9708&gt;0,VLOOKUP(B9708,'الموردين والمخازن'!$A$9:$L$10006,2,0)," ")</f>
        <v xml:space="preserve"> </v>
      </c>
      <c r="D9708" s="22"/>
      <c r="E9708" s="22"/>
      <c r="F9708" s="33"/>
      <c r="G9708" s="69" t="str">
        <f t="shared" si="151"/>
        <v/>
      </c>
    </row>
    <row r="9709" spans="1:7" ht="19.5" thickTop="1" thickBot="1">
      <c r="A9709" s="22"/>
      <c r="B9709" s="22"/>
      <c r="C9709" s="22" t="str">
        <f>IF(B9709&gt;0,VLOOKUP(B9709,'الموردين والمخازن'!$A$9:$L$10006,2,0)," ")</f>
        <v xml:space="preserve"> </v>
      </c>
      <c r="D9709" s="22"/>
      <c r="E9709" s="22"/>
      <c r="F9709" s="33"/>
      <c r="G9709" s="69" t="str">
        <f t="shared" si="151"/>
        <v/>
      </c>
    </row>
    <row r="9710" spans="1:7" ht="19.5" thickTop="1" thickBot="1">
      <c r="A9710" s="22"/>
      <c r="B9710" s="22"/>
      <c r="C9710" s="22" t="str">
        <f>IF(B9710&gt;0,VLOOKUP(B9710,'الموردين والمخازن'!$A$9:$L$10006,2,0)," ")</f>
        <v xml:space="preserve"> </v>
      </c>
      <c r="D9710" s="22"/>
      <c r="E9710" s="22"/>
      <c r="F9710" s="33"/>
      <c r="G9710" s="69" t="str">
        <f t="shared" si="151"/>
        <v/>
      </c>
    </row>
    <row r="9711" spans="1:7" ht="19.5" thickTop="1" thickBot="1">
      <c r="A9711" s="22"/>
      <c r="B9711" s="22"/>
      <c r="C9711" s="22" t="str">
        <f>IF(B9711&gt;0,VLOOKUP(B9711,'الموردين والمخازن'!$A$9:$L$10006,2,0)," ")</f>
        <v xml:space="preserve"> </v>
      </c>
      <c r="D9711" s="22"/>
      <c r="E9711" s="22"/>
      <c r="F9711" s="33"/>
      <c r="G9711" s="69" t="str">
        <f t="shared" si="151"/>
        <v/>
      </c>
    </row>
    <row r="9712" spans="1:7" ht="19.5" thickTop="1" thickBot="1">
      <c r="A9712" s="22"/>
      <c r="B9712" s="22"/>
      <c r="C9712" s="22" t="str">
        <f>IF(B9712&gt;0,VLOOKUP(B9712,'الموردين والمخازن'!$A$9:$L$10006,2,0)," ")</f>
        <v xml:space="preserve"> </v>
      </c>
      <c r="D9712" s="22"/>
      <c r="E9712" s="22"/>
      <c r="F9712" s="33"/>
      <c r="G9712" s="69" t="str">
        <f t="shared" si="151"/>
        <v/>
      </c>
    </row>
    <row r="9713" spans="1:7" ht="19.5" thickTop="1" thickBot="1">
      <c r="A9713" s="22"/>
      <c r="B9713" s="22"/>
      <c r="C9713" s="22" t="str">
        <f>IF(B9713&gt;0,VLOOKUP(B9713,'الموردين والمخازن'!$A$9:$L$10006,2,0)," ")</f>
        <v xml:space="preserve"> </v>
      </c>
      <c r="D9713" s="22"/>
      <c r="E9713" s="22"/>
      <c r="F9713" s="33"/>
      <c r="G9713" s="69" t="str">
        <f t="shared" si="151"/>
        <v/>
      </c>
    </row>
    <row r="9714" spans="1:7" ht="19.5" thickTop="1" thickBot="1">
      <c r="A9714" s="22"/>
      <c r="B9714" s="22"/>
      <c r="C9714" s="22" t="str">
        <f>IF(B9714&gt;0,VLOOKUP(B9714,'الموردين والمخازن'!$A$9:$L$10006,2,0)," ")</f>
        <v xml:space="preserve"> </v>
      </c>
      <c r="D9714" s="22"/>
      <c r="E9714" s="22"/>
      <c r="F9714" s="33"/>
      <c r="G9714" s="69" t="str">
        <f t="shared" si="151"/>
        <v/>
      </c>
    </row>
    <row r="9715" spans="1:7" ht="19.5" thickTop="1" thickBot="1">
      <c r="A9715" s="22"/>
      <c r="B9715" s="22"/>
      <c r="C9715" s="22" t="str">
        <f>IF(B9715&gt;0,VLOOKUP(B9715,'الموردين والمخازن'!$A$9:$L$10006,2,0)," ")</f>
        <v xml:space="preserve"> </v>
      </c>
      <c r="D9715" s="22"/>
      <c r="E9715" s="22"/>
      <c r="F9715" s="33"/>
      <c r="G9715" s="69" t="str">
        <f t="shared" si="151"/>
        <v/>
      </c>
    </row>
    <row r="9716" spans="1:7" ht="19.5" thickTop="1" thickBot="1">
      <c r="A9716" s="22"/>
      <c r="B9716" s="22"/>
      <c r="C9716" s="22" t="str">
        <f>IF(B9716&gt;0,VLOOKUP(B9716,'الموردين والمخازن'!$A$9:$L$10006,2,0)," ")</f>
        <v xml:space="preserve"> </v>
      </c>
      <c r="D9716" s="22"/>
      <c r="E9716" s="22"/>
      <c r="F9716" s="33"/>
      <c r="G9716" s="69" t="str">
        <f t="shared" si="151"/>
        <v/>
      </c>
    </row>
    <row r="9717" spans="1:7" ht="19.5" thickTop="1" thickBot="1">
      <c r="A9717" s="22"/>
      <c r="B9717" s="22"/>
      <c r="C9717" s="22" t="str">
        <f>IF(B9717&gt;0,VLOOKUP(B9717,'الموردين والمخازن'!$A$9:$L$10006,2,0)," ")</f>
        <v xml:space="preserve"> </v>
      </c>
      <c r="D9717" s="22"/>
      <c r="E9717" s="22"/>
      <c r="F9717" s="33"/>
      <c r="G9717" s="69" t="str">
        <f t="shared" si="151"/>
        <v/>
      </c>
    </row>
    <row r="9718" spans="1:7" ht="19.5" thickTop="1" thickBot="1">
      <c r="A9718" s="22"/>
      <c r="B9718" s="22"/>
      <c r="C9718" s="22" t="str">
        <f>IF(B9718&gt;0,VLOOKUP(B9718,'الموردين والمخازن'!$A$9:$L$10006,2,0)," ")</f>
        <v xml:space="preserve"> </v>
      </c>
      <c r="D9718" s="22"/>
      <c r="E9718" s="22"/>
      <c r="F9718" s="33"/>
      <c r="G9718" s="69" t="str">
        <f t="shared" si="151"/>
        <v/>
      </c>
    </row>
    <row r="9719" spans="1:7" ht="19.5" thickTop="1" thickBot="1">
      <c r="A9719" s="22"/>
      <c r="B9719" s="22"/>
      <c r="C9719" s="22" t="str">
        <f>IF(B9719&gt;0,VLOOKUP(B9719,'الموردين والمخازن'!$A$9:$L$10006,2,0)," ")</f>
        <v xml:space="preserve"> </v>
      </c>
      <c r="D9719" s="22"/>
      <c r="E9719" s="22"/>
      <c r="F9719" s="33"/>
      <c r="G9719" s="69" t="str">
        <f t="shared" si="151"/>
        <v/>
      </c>
    </row>
    <row r="9720" spans="1:7" ht="19.5" thickTop="1" thickBot="1">
      <c r="A9720" s="22"/>
      <c r="B9720" s="22"/>
      <c r="C9720" s="22" t="str">
        <f>IF(B9720&gt;0,VLOOKUP(B9720,'الموردين والمخازن'!$A$9:$L$10006,2,0)," ")</f>
        <v xml:space="preserve"> </v>
      </c>
      <c r="D9720" s="22"/>
      <c r="E9720" s="22"/>
      <c r="F9720" s="33"/>
      <c r="G9720" s="69" t="str">
        <f t="shared" si="151"/>
        <v/>
      </c>
    </row>
    <row r="9721" spans="1:7" ht="19.5" thickTop="1" thickBot="1">
      <c r="A9721" s="22"/>
      <c r="B9721" s="22"/>
      <c r="C9721" s="22" t="str">
        <f>IF(B9721&gt;0,VLOOKUP(B9721,'الموردين والمخازن'!$A$9:$L$10006,2,0)," ")</f>
        <v xml:space="preserve"> </v>
      </c>
      <c r="D9721" s="22"/>
      <c r="E9721" s="22"/>
      <c r="F9721" s="33"/>
      <c r="G9721" s="69" t="str">
        <f t="shared" si="151"/>
        <v/>
      </c>
    </row>
    <row r="9722" spans="1:7" ht="19.5" thickTop="1" thickBot="1">
      <c r="A9722" s="22"/>
      <c r="B9722" s="22"/>
      <c r="C9722" s="22" t="str">
        <f>IF(B9722&gt;0,VLOOKUP(B9722,'الموردين والمخازن'!$A$9:$L$10006,2,0)," ")</f>
        <v xml:space="preserve"> </v>
      </c>
      <c r="D9722" s="22"/>
      <c r="E9722" s="22"/>
      <c r="F9722" s="33"/>
      <c r="G9722" s="69" t="str">
        <f t="shared" si="151"/>
        <v/>
      </c>
    </row>
    <row r="9723" spans="1:7" ht="19.5" thickTop="1" thickBot="1">
      <c r="A9723" s="22"/>
      <c r="B9723" s="22"/>
      <c r="C9723" s="22" t="str">
        <f>IF(B9723&gt;0,VLOOKUP(B9723,'الموردين والمخازن'!$A$9:$L$10006,2,0)," ")</f>
        <v xml:space="preserve"> </v>
      </c>
      <c r="D9723" s="22"/>
      <c r="E9723" s="22"/>
      <c r="F9723" s="33"/>
      <c r="G9723" s="69" t="str">
        <f t="shared" si="151"/>
        <v/>
      </c>
    </row>
    <row r="9724" spans="1:7" ht="19.5" thickTop="1" thickBot="1">
      <c r="A9724" s="22"/>
      <c r="B9724" s="22"/>
      <c r="C9724" s="22" t="str">
        <f>IF(B9724&gt;0,VLOOKUP(B9724,'الموردين والمخازن'!$A$9:$L$10006,2,0)," ")</f>
        <v xml:space="preserve"> </v>
      </c>
      <c r="D9724" s="22"/>
      <c r="E9724" s="22"/>
      <c r="F9724" s="33"/>
      <c r="G9724" s="69" t="str">
        <f t="shared" si="151"/>
        <v/>
      </c>
    </row>
    <row r="9725" spans="1:7" ht="19.5" thickTop="1" thickBot="1">
      <c r="A9725" s="22"/>
      <c r="B9725" s="22"/>
      <c r="C9725" s="22" t="str">
        <f>IF(B9725&gt;0,VLOOKUP(B9725,'الموردين والمخازن'!$A$9:$L$10006,2,0)," ")</f>
        <v xml:space="preserve"> </v>
      </c>
      <c r="D9725" s="22"/>
      <c r="E9725" s="22"/>
      <c r="F9725" s="33"/>
      <c r="G9725" s="69" t="str">
        <f t="shared" si="151"/>
        <v/>
      </c>
    </row>
    <row r="9726" spans="1:7" ht="19.5" thickTop="1" thickBot="1">
      <c r="A9726" s="22"/>
      <c r="B9726" s="22"/>
      <c r="C9726" s="22" t="str">
        <f>IF(B9726&gt;0,VLOOKUP(B9726,'الموردين والمخازن'!$A$9:$L$10006,2,0)," ")</f>
        <v xml:space="preserve"> </v>
      </c>
      <c r="D9726" s="22"/>
      <c r="E9726" s="22"/>
      <c r="F9726" s="33"/>
      <c r="G9726" s="69" t="str">
        <f t="shared" si="151"/>
        <v/>
      </c>
    </row>
    <row r="9727" spans="1:7" ht="19.5" thickTop="1" thickBot="1">
      <c r="A9727" s="22"/>
      <c r="B9727" s="22"/>
      <c r="C9727" s="22" t="str">
        <f>IF(B9727&gt;0,VLOOKUP(B9727,'الموردين والمخازن'!$A$9:$L$10006,2,0)," ")</f>
        <v xml:space="preserve"> </v>
      </c>
      <c r="D9727" s="22"/>
      <c r="E9727" s="22"/>
      <c r="F9727" s="33"/>
      <c r="G9727" s="69" t="str">
        <f t="shared" si="151"/>
        <v/>
      </c>
    </row>
    <row r="9728" spans="1:7" ht="19.5" thickTop="1" thickBot="1">
      <c r="A9728" s="22"/>
      <c r="B9728" s="22"/>
      <c r="C9728" s="22" t="str">
        <f>IF(B9728&gt;0,VLOOKUP(B9728,'الموردين والمخازن'!$A$9:$L$10006,2,0)," ")</f>
        <v xml:space="preserve"> </v>
      </c>
      <c r="D9728" s="22"/>
      <c r="E9728" s="22"/>
      <c r="F9728" s="33"/>
      <c r="G9728" s="69" t="str">
        <f t="shared" si="151"/>
        <v/>
      </c>
    </row>
    <row r="9729" spans="1:7" ht="19.5" thickTop="1" thickBot="1">
      <c r="A9729" s="22"/>
      <c r="B9729" s="22"/>
      <c r="C9729" s="22" t="str">
        <f>IF(B9729&gt;0,VLOOKUP(B9729,'الموردين والمخازن'!$A$9:$L$10006,2,0)," ")</f>
        <v xml:space="preserve"> </v>
      </c>
      <c r="D9729" s="22"/>
      <c r="E9729" s="22"/>
      <c r="F9729" s="33"/>
      <c r="G9729" s="69" t="str">
        <f t="shared" si="151"/>
        <v/>
      </c>
    </row>
    <row r="9730" spans="1:7" ht="19.5" thickTop="1" thickBot="1">
      <c r="A9730" s="22"/>
      <c r="B9730" s="22"/>
      <c r="C9730" s="22" t="str">
        <f>IF(B9730&gt;0,VLOOKUP(B9730,'الموردين والمخازن'!$A$9:$L$10006,2,0)," ")</f>
        <v xml:space="preserve"> </v>
      </c>
      <c r="D9730" s="22"/>
      <c r="E9730" s="22"/>
      <c r="F9730" s="33"/>
      <c r="G9730" s="69" t="str">
        <f t="shared" si="151"/>
        <v/>
      </c>
    </row>
    <row r="9731" spans="1:7" ht="19.5" thickTop="1" thickBot="1">
      <c r="A9731" s="22"/>
      <c r="B9731" s="22"/>
      <c r="C9731" s="22" t="str">
        <f>IF(B9731&gt;0,VLOOKUP(B9731,'الموردين والمخازن'!$A$9:$L$10006,2,0)," ")</f>
        <v xml:space="preserve"> </v>
      </c>
      <c r="D9731" s="22"/>
      <c r="E9731" s="22"/>
      <c r="F9731" s="33"/>
      <c r="G9731" s="69" t="str">
        <f t="shared" si="151"/>
        <v/>
      </c>
    </row>
    <row r="9732" spans="1:7" ht="19.5" thickTop="1" thickBot="1">
      <c r="A9732" s="22"/>
      <c r="B9732" s="22"/>
      <c r="C9732" s="22" t="str">
        <f>IF(B9732&gt;0,VLOOKUP(B9732,'الموردين والمخازن'!$A$9:$L$10006,2,0)," ")</f>
        <v xml:space="preserve"> </v>
      </c>
      <c r="D9732" s="22"/>
      <c r="E9732" s="22"/>
      <c r="F9732" s="33"/>
      <c r="G9732" s="69" t="str">
        <f t="shared" si="151"/>
        <v/>
      </c>
    </row>
    <row r="9733" spans="1:7" ht="19.5" thickTop="1" thickBot="1">
      <c r="A9733" s="22"/>
      <c r="B9733" s="22"/>
      <c r="C9733" s="22" t="str">
        <f>IF(B9733&gt;0,VLOOKUP(B9733,'الموردين والمخازن'!$A$9:$L$10006,2,0)," ")</f>
        <v xml:space="preserve"> </v>
      </c>
      <c r="D9733" s="22"/>
      <c r="E9733" s="22"/>
      <c r="F9733" s="33"/>
      <c r="G9733" s="69" t="str">
        <f t="shared" si="151"/>
        <v/>
      </c>
    </row>
    <row r="9734" spans="1:7" ht="19.5" thickTop="1" thickBot="1">
      <c r="A9734" s="22"/>
      <c r="B9734" s="22"/>
      <c r="C9734" s="22" t="str">
        <f>IF(B9734&gt;0,VLOOKUP(B9734,'الموردين والمخازن'!$A$9:$L$10006,2,0)," ")</f>
        <v xml:space="preserve"> </v>
      </c>
      <c r="D9734" s="22"/>
      <c r="E9734" s="22"/>
      <c r="F9734" s="33"/>
      <c r="G9734" s="69" t="str">
        <f t="shared" si="151"/>
        <v/>
      </c>
    </row>
    <row r="9735" spans="1:7" ht="19.5" thickTop="1" thickBot="1">
      <c r="A9735" s="22"/>
      <c r="B9735" s="22"/>
      <c r="C9735" s="22" t="str">
        <f>IF(B9735&gt;0,VLOOKUP(B9735,'الموردين والمخازن'!$A$9:$L$10006,2,0)," ")</f>
        <v xml:space="preserve"> </v>
      </c>
      <c r="D9735" s="22"/>
      <c r="E9735" s="22"/>
      <c r="F9735" s="33"/>
      <c r="G9735" s="69" t="str">
        <f t="shared" si="151"/>
        <v/>
      </c>
    </row>
    <row r="9736" spans="1:7" ht="19.5" thickTop="1" thickBot="1">
      <c r="A9736" s="22"/>
      <c r="B9736" s="22"/>
      <c r="C9736" s="22" t="str">
        <f>IF(B9736&gt;0,VLOOKUP(B9736,'الموردين والمخازن'!$A$9:$L$10006,2,0)," ")</f>
        <v xml:space="preserve"> </v>
      </c>
      <c r="D9736" s="22"/>
      <c r="E9736" s="22"/>
      <c r="F9736" s="33"/>
      <c r="G9736" s="69" t="str">
        <f t="shared" si="151"/>
        <v/>
      </c>
    </row>
    <row r="9737" spans="1:7" ht="19.5" thickTop="1" thickBot="1">
      <c r="A9737" s="22"/>
      <c r="B9737" s="22"/>
      <c r="C9737" s="22" t="str">
        <f>IF(B9737&gt;0,VLOOKUP(B9737,'الموردين والمخازن'!$A$9:$L$10006,2,0)," ")</f>
        <v xml:space="preserve"> </v>
      </c>
      <c r="D9737" s="22"/>
      <c r="E9737" s="22"/>
      <c r="F9737" s="33"/>
      <c r="G9737" s="69" t="str">
        <f t="shared" ref="G9737:G9800" si="152">B9737&amp;A9737</f>
        <v/>
      </c>
    </row>
    <row r="9738" spans="1:7" ht="19.5" thickTop="1" thickBot="1">
      <c r="A9738" s="22"/>
      <c r="B9738" s="22"/>
      <c r="C9738" s="22" t="str">
        <f>IF(B9738&gt;0,VLOOKUP(B9738,'الموردين والمخازن'!$A$9:$L$10006,2,0)," ")</f>
        <v xml:space="preserve"> </v>
      </c>
      <c r="D9738" s="22"/>
      <c r="E9738" s="22"/>
      <c r="F9738" s="33"/>
      <c r="G9738" s="69" t="str">
        <f t="shared" si="152"/>
        <v/>
      </c>
    </row>
    <row r="9739" spans="1:7" ht="19.5" thickTop="1" thickBot="1">
      <c r="A9739" s="22"/>
      <c r="B9739" s="22"/>
      <c r="C9739" s="22" t="str">
        <f>IF(B9739&gt;0,VLOOKUP(B9739,'الموردين والمخازن'!$A$9:$L$10006,2,0)," ")</f>
        <v xml:space="preserve"> </v>
      </c>
      <c r="D9739" s="22"/>
      <c r="E9739" s="22"/>
      <c r="F9739" s="33"/>
      <c r="G9739" s="69" t="str">
        <f t="shared" si="152"/>
        <v/>
      </c>
    </row>
    <row r="9740" spans="1:7" ht="19.5" thickTop="1" thickBot="1">
      <c r="A9740" s="22"/>
      <c r="B9740" s="22"/>
      <c r="C9740" s="22" t="str">
        <f>IF(B9740&gt;0,VLOOKUP(B9740,'الموردين والمخازن'!$A$9:$L$10006,2,0)," ")</f>
        <v xml:space="preserve"> </v>
      </c>
      <c r="D9740" s="22"/>
      <c r="E9740" s="22"/>
      <c r="F9740" s="33"/>
      <c r="G9740" s="69" t="str">
        <f t="shared" si="152"/>
        <v/>
      </c>
    </row>
    <row r="9741" spans="1:7" ht="19.5" thickTop="1" thickBot="1">
      <c r="A9741" s="22"/>
      <c r="B9741" s="22"/>
      <c r="C9741" s="22" t="str">
        <f>IF(B9741&gt;0,VLOOKUP(B9741,'الموردين والمخازن'!$A$9:$L$10006,2,0)," ")</f>
        <v xml:space="preserve"> </v>
      </c>
      <c r="D9741" s="22"/>
      <c r="E9741" s="22"/>
      <c r="F9741" s="33"/>
      <c r="G9741" s="69" t="str">
        <f t="shared" si="152"/>
        <v/>
      </c>
    </row>
    <row r="9742" spans="1:7" ht="19.5" thickTop="1" thickBot="1">
      <c r="A9742" s="22"/>
      <c r="B9742" s="22"/>
      <c r="C9742" s="22" t="str">
        <f>IF(B9742&gt;0,VLOOKUP(B9742,'الموردين والمخازن'!$A$9:$L$10006,2,0)," ")</f>
        <v xml:space="preserve"> </v>
      </c>
      <c r="D9742" s="22"/>
      <c r="E9742" s="22"/>
      <c r="F9742" s="33"/>
      <c r="G9742" s="69" t="str">
        <f t="shared" si="152"/>
        <v/>
      </c>
    </row>
    <row r="9743" spans="1:7" ht="19.5" thickTop="1" thickBot="1">
      <c r="A9743" s="22"/>
      <c r="B9743" s="22"/>
      <c r="C9743" s="22" t="str">
        <f>IF(B9743&gt;0,VLOOKUP(B9743,'الموردين والمخازن'!$A$9:$L$10006,2,0)," ")</f>
        <v xml:space="preserve"> </v>
      </c>
      <c r="D9743" s="22"/>
      <c r="E9743" s="22"/>
      <c r="F9743" s="33"/>
      <c r="G9743" s="69" t="str">
        <f t="shared" si="152"/>
        <v/>
      </c>
    </row>
    <row r="9744" spans="1:7" ht="19.5" thickTop="1" thickBot="1">
      <c r="A9744" s="22"/>
      <c r="B9744" s="22"/>
      <c r="C9744" s="22" t="str">
        <f>IF(B9744&gt;0,VLOOKUP(B9744,'الموردين والمخازن'!$A$9:$L$10006,2,0)," ")</f>
        <v xml:space="preserve"> </v>
      </c>
      <c r="D9744" s="22"/>
      <c r="E9744" s="22"/>
      <c r="F9744" s="33"/>
      <c r="G9744" s="69" t="str">
        <f t="shared" si="152"/>
        <v/>
      </c>
    </row>
    <row r="9745" spans="1:7" ht="19.5" thickTop="1" thickBot="1">
      <c r="A9745" s="22"/>
      <c r="B9745" s="22"/>
      <c r="C9745" s="22" t="str">
        <f>IF(B9745&gt;0,VLOOKUP(B9745,'الموردين والمخازن'!$A$9:$L$10006,2,0)," ")</f>
        <v xml:space="preserve"> </v>
      </c>
      <c r="D9745" s="22"/>
      <c r="E9745" s="22"/>
      <c r="F9745" s="33"/>
      <c r="G9745" s="69" t="str">
        <f t="shared" si="152"/>
        <v/>
      </c>
    </row>
    <row r="9746" spans="1:7" ht="19.5" thickTop="1" thickBot="1">
      <c r="A9746" s="22"/>
      <c r="B9746" s="22"/>
      <c r="C9746" s="22" t="str">
        <f>IF(B9746&gt;0,VLOOKUP(B9746,'الموردين والمخازن'!$A$9:$L$10006,2,0)," ")</f>
        <v xml:space="preserve"> </v>
      </c>
      <c r="D9746" s="22"/>
      <c r="E9746" s="22"/>
      <c r="F9746" s="33"/>
      <c r="G9746" s="69" t="str">
        <f t="shared" si="152"/>
        <v/>
      </c>
    </row>
    <row r="9747" spans="1:7" ht="19.5" thickTop="1" thickBot="1">
      <c r="A9747" s="22"/>
      <c r="B9747" s="22"/>
      <c r="C9747" s="22" t="str">
        <f>IF(B9747&gt;0,VLOOKUP(B9747,'الموردين والمخازن'!$A$9:$L$10006,2,0)," ")</f>
        <v xml:space="preserve"> </v>
      </c>
      <c r="D9747" s="22"/>
      <c r="E9747" s="22"/>
      <c r="F9747" s="33"/>
      <c r="G9747" s="69" t="str">
        <f t="shared" si="152"/>
        <v/>
      </c>
    </row>
    <row r="9748" spans="1:7" ht="19.5" thickTop="1" thickBot="1">
      <c r="A9748" s="22"/>
      <c r="B9748" s="22"/>
      <c r="C9748" s="22" t="str">
        <f>IF(B9748&gt;0,VLOOKUP(B9748,'الموردين والمخازن'!$A$9:$L$10006,2,0)," ")</f>
        <v xml:space="preserve"> </v>
      </c>
      <c r="D9748" s="22"/>
      <c r="E9748" s="22"/>
      <c r="F9748" s="33"/>
      <c r="G9748" s="69" t="str">
        <f t="shared" si="152"/>
        <v/>
      </c>
    </row>
    <row r="9749" spans="1:7" ht="19.5" thickTop="1" thickBot="1">
      <c r="A9749" s="22"/>
      <c r="B9749" s="22"/>
      <c r="C9749" s="22" t="str">
        <f>IF(B9749&gt;0,VLOOKUP(B9749,'الموردين والمخازن'!$A$9:$L$10006,2,0)," ")</f>
        <v xml:space="preserve"> </v>
      </c>
      <c r="D9749" s="22"/>
      <c r="E9749" s="22"/>
      <c r="F9749" s="33"/>
      <c r="G9749" s="69" t="str">
        <f t="shared" si="152"/>
        <v/>
      </c>
    </row>
    <row r="9750" spans="1:7" ht="19.5" thickTop="1" thickBot="1">
      <c r="A9750" s="22"/>
      <c r="B9750" s="22"/>
      <c r="C9750" s="22" t="str">
        <f>IF(B9750&gt;0,VLOOKUP(B9750,'الموردين والمخازن'!$A$9:$L$10006,2,0)," ")</f>
        <v xml:space="preserve"> </v>
      </c>
      <c r="D9750" s="22"/>
      <c r="E9750" s="22"/>
      <c r="F9750" s="33"/>
      <c r="G9750" s="69" t="str">
        <f t="shared" si="152"/>
        <v/>
      </c>
    </row>
    <row r="9751" spans="1:7" ht="19.5" thickTop="1" thickBot="1">
      <c r="A9751" s="22"/>
      <c r="B9751" s="22"/>
      <c r="C9751" s="22" t="str">
        <f>IF(B9751&gt;0,VLOOKUP(B9751,'الموردين والمخازن'!$A$9:$L$10006,2,0)," ")</f>
        <v xml:space="preserve"> </v>
      </c>
      <c r="D9751" s="22"/>
      <c r="E9751" s="22"/>
      <c r="F9751" s="33"/>
      <c r="G9751" s="69" t="str">
        <f t="shared" si="152"/>
        <v/>
      </c>
    </row>
    <row r="9752" spans="1:7" ht="19.5" thickTop="1" thickBot="1">
      <c r="A9752" s="22"/>
      <c r="B9752" s="22"/>
      <c r="C9752" s="22" t="str">
        <f>IF(B9752&gt;0,VLOOKUP(B9752,'الموردين والمخازن'!$A$9:$L$10006,2,0)," ")</f>
        <v xml:space="preserve"> </v>
      </c>
      <c r="D9752" s="22"/>
      <c r="E9752" s="22"/>
      <c r="F9752" s="33"/>
      <c r="G9752" s="69" t="str">
        <f t="shared" si="152"/>
        <v/>
      </c>
    </row>
    <row r="9753" spans="1:7" ht="19.5" thickTop="1" thickBot="1">
      <c r="A9753" s="22"/>
      <c r="B9753" s="22"/>
      <c r="C9753" s="22" t="str">
        <f>IF(B9753&gt;0,VLOOKUP(B9753,'الموردين والمخازن'!$A$9:$L$10006,2,0)," ")</f>
        <v xml:space="preserve"> </v>
      </c>
      <c r="D9753" s="22"/>
      <c r="E9753" s="22"/>
      <c r="F9753" s="33"/>
      <c r="G9753" s="69" t="str">
        <f t="shared" si="152"/>
        <v/>
      </c>
    </row>
    <row r="9754" spans="1:7" ht="19.5" thickTop="1" thickBot="1">
      <c r="A9754" s="22"/>
      <c r="B9754" s="22"/>
      <c r="C9754" s="22" t="str">
        <f>IF(B9754&gt;0,VLOOKUP(B9754,'الموردين والمخازن'!$A$9:$L$10006,2,0)," ")</f>
        <v xml:space="preserve"> </v>
      </c>
      <c r="D9754" s="22"/>
      <c r="E9754" s="22"/>
      <c r="F9754" s="33"/>
      <c r="G9754" s="69" t="str">
        <f t="shared" si="152"/>
        <v/>
      </c>
    </row>
    <row r="9755" spans="1:7" ht="19.5" thickTop="1" thickBot="1">
      <c r="A9755" s="22"/>
      <c r="B9755" s="22"/>
      <c r="C9755" s="22" t="str">
        <f>IF(B9755&gt;0,VLOOKUP(B9755,'الموردين والمخازن'!$A$9:$L$10006,2,0)," ")</f>
        <v xml:space="preserve"> </v>
      </c>
      <c r="D9755" s="22"/>
      <c r="E9755" s="22"/>
      <c r="F9755" s="33"/>
      <c r="G9755" s="69" t="str">
        <f t="shared" si="152"/>
        <v/>
      </c>
    </row>
    <row r="9756" spans="1:7" ht="19.5" thickTop="1" thickBot="1">
      <c r="A9756" s="22"/>
      <c r="B9756" s="22"/>
      <c r="C9756" s="22" t="str">
        <f>IF(B9756&gt;0,VLOOKUP(B9756,'الموردين والمخازن'!$A$9:$L$10006,2,0)," ")</f>
        <v xml:space="preserve"> </v>
      </c>
      <c r="D9756" s="22"/>
      <c r="E9756" s="22"/>
      <c r="F9756" s="33"/>
      <c r="G9756" s="69" t="str">
        <f t="shared" si="152"/>
        <v/>
      </c>
    </row>
    <row r="9757" spans="1:7" ht="19.5" thickTop="1" thickBot="1">
      <c r="A9757" s="22"/>
      <c r="B9757" s="22"/>
      <c r="C9757" s="22" t="str">
        <f>IF(B9757&gt;0,VLOOKUP(B9757,'الموردين والمخازن'!$A$9:$L$10006,2,0)," ")</f>
        <v xml:space="preserve"> </v>
      </c>
      <c r="D9757" s="22"/>
      <c r="E9757" s="22"/>
      <c r="F9757" s="33"/>
      <c r="G9757" s="69" t="str">
        <f t="shared" si="152"/>
        <v/>
      </c>
    </row>
    <row r="9758" spans="1:7" ht="19.5" thickTop="1" thickBot="1">
      <c r="A9758" s="22"/>
      <c r="B9758" s="22"/>
      <c r="C9758" s="22" t="str">
        <f>IF(B9758&gt;0,VLOOKUP(B9758,'الموردين والمخازن'!$A$9:$L$10006,2,0)," ")</f>
        <v xml:space="preserve"> </v>
      </c>
      <c r="D9758" s="22"/>
      <c r="E9758" s="22"/>
      <c r="F9758" s="33"/>
      <c r="G9758" s="69" t="str">
        <f t="shared" si="152"/>
        <v/>
      </c>
    </row>
    <row r="9759" spans="1:7" ht="19.5" thickTop="1" thickBot="1">
      <c r="A9759" s="22"/>
      <c r="B9759" s="22"/>
      <c r="C9759" s="22" t="str">
        <f>IF(B9759&gt;0,VLOOKUP(B9759,'الموردين والمخازن'!$A$9:$L$10006,2,0)," ")</f>
        <v xml:space="preserve"> </v>
      </c>
      <c r="D9759" s="22"/>
      <c r="E9759" s="22"/>
      <c r="F9759" s="33"/>
      <c r="G9759" s="69" t="str">
        <f t="shared" si="152"/>
        <v/>
      </c>
    </row>
    <row r="9760" spans="1:7" ht="19.5" thickTop="1" thickBot="1">
      <c r="A9760" s="22"/>
      <c r="B9760" s="22"/>
      <c r="C9760" s="22" t="str">
        <f>IF(B9760&gt;0,VLOOKUP(B9760,'الموردين والمخازن'!$A$9:$L$10006,2,0)," ")</f>
        <v xml:space="preserve"> </v>
      </c>
      <c r="D9760" s="22"/>
      <c r="E9760" s="22"/>
      <c r="F9760" s="33"/>
      <c r="G9760" s="69" t="str">
        <f t="shared" si="152"/>
        <v/>
      </c>
    </row>
    <row r="9761" spans="1:7" ht="19.5" thickTop="1" thickBot="1">
      <c r="A9761" s="22"/>
      <c r="B9761" s="22"/>
      <c r="C9761" s="22" t="str">
        <f>IF(B9761&gt;0,VLOOKUP(B9761,'الموردين والمخازن'!$A$9:$L$10006,2,0)," ")</f>
        <v xml:space="preserve"> </v>
      </c>
      <c r="D9761" s="22"/>
      <c r="E9761" s="22"/>
      <c r="F9761" s="33"/>
      <c r="G9761" s="69" t="str">
        <f t="shared" si="152"/>
        <v/>
      </c>
    </row>
    <row r="9762" spans="1:7" ht="19.5" thickTop="1" thickBot="1">
      <c r="A9762" s="22"/>
      <c r="B9762" s="22"/>
      <c r="C9762" s="22" t="str">
        <f>IF(B9762&gt;0,VLOOKUP(B9762,'الموردين والمخازن'!$A$9:$L$10006,2,0)," ")</f>
        <v xml:space="preserve"> </v>
      </c>
      <c r="D9762" s="22"/>
      <c r="E9762" s="22"/>
      <c r="F9762" s="33"/>
      <c r="G9762" s="69" t="str">
        <f t="shared" si="152"/>
        <v/>
      </c>
    </row>
    <row r="9763" spans="1:7" ht="19.5" thickTop="1" thickBot="1">
      <c r="A9763" s="22"/>
      <c r="B9763" s="22"/>
      <c r="C9763" s="22" t="str">
        <f>IF(B9763&gt;0,VLOOKUP(B9763,'الموردين والمخازن'!$A$9:$L$10006,2,0)," ")</f>
        <v xml:space="preserve"> </v>
      </c>
      <c r="D9763" s="22"/>
      <c r="E9763" s="22"/>
      <c r="F9763" s="33"/>
      <c r="G9763" s="69" t="str">
        <f t="shared" si="152"/>
        <v/>
      </c>
    </row>
    <row r="9764" spans="1:7" ht="19.5" thickTop="1" thickBot="1">
      <c r="A9764" s="22"/>
      <c r="B9764" s="22"/>
      <c r="C9764" s="22" t="str">
        <f>IF(B9764&gt;0,VLOOKUP(B9764,'الموردين والمخازن'!$A$9:$L$10006,2,0)," ")</f>
        <v xml:space="preserve"> </v>
      </c>
      <c r="D9764" s="22"/>
      <c r="E9764" s="22"/>
      <c r="F9764" s="33"/>
      <c r="G9764" s="69" t="str">
        <f t="shared" si="152"/>
        <v/>
      </c>
    </row>
    <row r="9765" spans="1:7" ht="19.5" thickTop="1" thickBot="1">
      <c r="A9765" s="22"/>
      <c r="B9765" s="22"/>
      <c r="C9765" s="22" t="str">
        <f>IF(B9765&gt;0,VLOOKUP(B9765,'الموردين والمخازن'!$A$9:$L$10006,2,0)," ")</f>
        <v xml:space="preserve"> </v>
      </c>
      <c r="D9765" s="22"/>
      <c r="E9765" s="22"/>
      <c r="F9765" s="33"/>
      <c r="G9765" s="69" t="str">
        <f t="shared" si="152"/>
        <v/>
      </c>
    </row>
    <row r="9766" spans="1:7" ht="19.5" thickTop="1" thickBot="1">
      <c r="A9766" s="22"/>
      <c r="B9766" s="22"/>
      <c r="C9766" s="22" t="str">
        <f>IF(B9766&gt;0,VLOOKUP(B9766,'الموردين والمخازن'!$A$9:$L$10006,2,0)," ")</f>
        <v xml:space="preserve"> </v>
      </c>
      <c r="D9766" s="22"/>
      <c r="E9766" s="22"/>
      <c r="F9766" s="33"/>
      <c r="G9766" s="69" t="str">
        <f t="shared" si="152"/>
        <v/>
      </c>
    </row>
    <row r="9767" spans="1:7" ht="19.5" thickTop="1" thickBot="1">
      <c r="A9767" s="22"/>
      <c r="B9767" s="22"/>
      <c r="C9767" s="22" t="str">
        <f>IF(B9767&gt;0,VLOOKUP(B9767,'الموردين والمخازن'!$A$9:$L$10006,2,0)," ")</f>
        <v xml:space="preserve"> </v>
      </c>
      <c r="D9767" s="22"/>
      <c r="E9767" s="22"/>
      <c r="F9767" s="33"/>
      <c r="G9767" s="69" t="str">
        <f t="shared" si="152"/>
        <v/>
      </c>
    </row>
    <row r="9768" spans="1:7" ht="19.5" thickTop="1" thickBot="1">
      <c r="A9768" s="22"/>
      <c r="B9768" s="22"/>
      <c r="C9768" s="22" t="str">
        <f>IF(B9768&gt;0,VLOOKUP(B9768,'الموردين والمخازن'!$A$9:$L$10006,2,0)," ")</f>
        <v xml:space="preserve"> </v>
      </c>
      <c r="D9768" s="22"/>
      <c r="E9768" s="22"/>
      <c r="F9768" s="33"/>
      <c r="G9768" s="69" t="str">
        <f t="shared" si="152"/>
        <v/>
      </c>
    </row>
    <row r="9769" spans="1:7" ht="19.5" thickTop="1" thickBot="1">
      <c r="A9769" s="22"/>
      <c r="B9769" s="22"/>
      <c r="C9769" s="22" t="str">
        <f>IF(B9769&gt;0,VLOOKUP(B9769,'الموردين والمخازن'!$A$9:$L$10006,2,0)," ")</f>
        <v xml:space="preserve"> </v>
      </c>
      <c r="D9769" s="22"/>
      <c r="E9769" s="22"/>
      <c r="F9769" s="33"/>
      <c r="G9769" s="69" t="str">
        <f t="shared" si="152"/>
        <v/>
      </c>
    </row>
    <row r="9770" spans="1:7" ht="19.5" thickTop="1" thickBot="1">
      <c r="A9770" s="22"/>
      <c r="B9770" s="22"/>
      <c r="C9770" s="22" t="str">
        <f>IF(B9770&gt;0,VLOOKUP(B9770,'الموردين والمخازن'!$A$9:$L$10006,2,0)," ")</f>
        <v xml:space="preserve"> </v>
      </c>
      <c r="D9770" s="22"/>
      <c r="E9770" s="22"/>
      <c r="F9770" s="33"/>
      <c r="G9770" s="69" t="str">
        <f t="shared" si="152"/>
        <v/>
      </c>
    </row>
    <row r="9771" spans="1:7" ht="19.5" thickTop="1" thickBot="1">
      <c r="A9771" s="22"/>
      <c r="B9771" s="22"/>
      <c r="C9771" s="22" t="str">
        <f>IF(B9771&gt;0,VLOOKUP(B9771,'الموردين والمخازن'!$A$9:$L$10006,2,0)," ")</f>
        <v xml:space="preserve"> </v>
      </c>
      <c r="D9771" s="22"/>
      <c r="E9771" s="22"/>
      <c r="F9771" s="33"/>
      <c r="G9771" s="69" t="str">
        <f t="shared" si="152"/>
        <v/>
      </c>
    </row>
    <row r="9772" spans="1:7" ht="19.5" thickTop="1" thickBot="1">
      <c r="A9772" s="22"/>
      <c r="B9772" s="22"/>
      <c r="C9772" s="22" t="str">
        <f>IF(B9772&gt;0,VLOOKUP(B9772,'الموردين والمخازن'!$A$9:$L$10006,2,0)," ")</f>
        <v xml:space="preserve"> </v>
      </c>
      <c r="D9772" s="22"/>
      <c r="E9772" s="22"/>
      <c r="F9772" s="33"/>
      <c r="G9772" s="69" t="str">
        <f t="shared" si="152"/>
        <v/>
      </c>
    </row>
    <row r="9773" spans="1:7" ht="19.5" thickTop="1" thickBot="1">
      <c r="A9773" s="22"/>
      <c r="B9773" s="22"/>
      <c r="C9773" s="22" t="str">
        <f>IF(B9773&gt;0,VLOOKUP(B9773,'الموردين والمخازن'!$A$9:$L$10006,2,0)," ")</f>
        <v xml:space="preserve"> </v>
      </c>
      <c r="D9773" s="22"/>
      <c r="E9773" s="22"/>
      <c r="F9773" s="33"/>
      <c r="G9773" s="69" t="str">
        <f t="shared" si="152"/>
        <v/>
      </c>
    </row>
    <row r="9774" spans="1:7" ht="19.5" thickTop="1" thickBot="1">
      <c r="A9774" s="22"/>
      <c r="B9774" s="22"/>
      <c r="C9774" s="22" t="str">
        <f>IF(B9774&gt;0,VLOOKUP(B9774,'الموردين والمخازن'!$A$9:$L$10006,2,0)," ")</f>
        <v xml:space="preserve"> </v>
      </c>
      <c r="D9774" s="22"/>
      <c r="E9774" s="22"/>
      <c r="F9774" s="33"/>
      <c r="G9774" s="69" t="str">
        <f t="shared" si="152"/>
        <v/>
      </c>
    </row>
    <row r="9775" spans="1:7" ht="19.5" thickTop="1" thickBot="1">
      <c r="A9775" s="22"/>
      <c r="B9775" s="22"/>
      <c r="C9775" s="22" t="str">
        <f>IF(B9775&gt;0,VLOOKUP(B9775,'الموردين والمخازن'!$A$9:$L$10006,2,0)," ")</f>
        <v xml:space="preserve"> </v>
      </c>
      <c r="D9775" s="22"/>
      <c r="E9775" s="22"/>
      <c r="F9775" s="33"/>
      <c r="G9775" s="69" t="str">
        <f t="shared" si="152"/>
        <v/>
      </c>
    </row>
    <row r="9776" spans="1:7" ht="19.5" thickTop="1" thickBot="1">
      <c r="A9776" s="22"/>
      <c r="B9776" s="22"/>
      <c r="C9776" s="22" t="str">
        <f>IF(B9776&gt;0,VLOOKUP(B9776,'الموردين والمخازن'!$A$9:$L$10006,2,0)," ")</f>
        <v xml:space="preserve"> </v>
      </c>
      <c r="D9776" s="22"/>
      <c r="E9776" s="22"/>
      <c r="F9776" s="33"/>
      <c r="G9776" s="69" t="str">
        <f t="shared" si="152"/>
        <v/>
      </c>
    </row>
    <row r="9777" spans="1:7" ht="19.5" thickTop="1" thickBot="1">
      <c r="A9777" s="22"/>
      <c r="B9777" s="22"/>
      <c r="C9777" s="22" t="str">
        <f>IF(B9777&gt;0,VLOOKUP(B9777,'الموردين والمخازن'!$A$9:$L$10006,2,0)," ")</f>
        <v xml:space="preserve"> </v>
      </c>
      <c r="D9777" s="22"/>
      <c r="E9777" s="22"/>
      <c r="F9777" s="33"/>
      <c r="G9777" s="69" t="str">
        <f t="shared" si="152"/>
        <v/>
      </c>
    </row>
    <row r="9778" spans="1:7" ht="19.5" thickTop="1" thickBot="1">
      <c r="A9778" s="22"/>
      <c r="B9778" s="22"/>
      <c r="C9778" s="22" t="str">
        <f>IF(B9778&gt;0,VLOOKUP(B9778,'الموردين والمخازن'!$A$9:$L$10006,2,0)," ")</f>
        <v xml:space="preserve"> </v>
      </c>
      <c r="D9778" s="22"/>
      <c r="E9778" s="22"/>
      <c r="F9778" s="33"/>
      <c r="G9778" s="69" t="str">
        <f t="shared" si="152"/>
        <v/>
      </c>
    </row>
    <row r="9779" spans="1:7" ht="19.5" thickTop="1" thickBot="1">
      <c r="A9779" s="22"/>
      <c r="B9779" s="22"/>
      <c r="C9779" s="22" t="str">
        <f>IF(B9779&gt;0,VLOOKUP(B9779,'الموردين والمخازن'!$A$9:$L$10006,2,0)," ")</f>
        <v xml:space="preserve"> </v>
      </c>
      <c r="D9779" s="22"/>
      <c r="E9779" s="22"/>
      <c r="F9779" s="33"/>
      <c r="G9779" s="69" t="str">
        <f t="shared" si="152"/>
        <v/>
      </c>
    </row>
    <row r="9780" spans="1:7" ht="19.5" thickTop="1" thickBot="1">
      <c r="A9780" s="22"/>
      <c r="B9780" s="22"/>
      <c r="C9780" s="22" t="str">
        <f>IF(B9780&gt;0,VLOOKUP(B9780,'الموردين والمخازن'!$A$9:$L$10006,2,0)," ")</f>
        <v xml:space="preserve"> </v>
      </c>
      <c r="D9780" s="22"/>
      <c r="E9780" s="22"/>
      <c r="F9780" s="33"/>
      <c r="G9780" s="69" t="str">
        <f t="shared" si="152"/>
        <v/>
      </c>
    </row>
    <row r="9781" spans="1:7" ht="19.5" thickTop="1" thickBot="1">
      <c r="A9781" s="22"/>
      <c r="B9781" s="22"/>
      <c r="C9781" s="22" t="str">
        <f>IF(B9781&gt;0,VLOOKUP(B9781,'الموردين والمخازن'!$A$9:$L$10006,2,0)," ")</f>
        <v xml:space="preserve"> </v>
      </c>
      <c r="D9781" s="22"/>
      <c r="E9781" s="22"/>
      <c r="F9781" s="33"/>
      <c r="G9781" s="69" t="str">
        <f t="shared" si="152"/>
        <v/>
      </c>
    </row>
    <row r="9782" spans="1:7" ht="19.5" thickTop="1" thickBot="1">
      <c r="A9782" s="22"/>
      <c r="B9782" s="22"/>
      <c r="C9782" s="22" t="str">
        <f>IF(B9782&gt;0,VLOOKUP(B9782,'الموردين والمخازن'!$A$9:$L$10006,2,0)," ")</f>
        <v xml:space="preserve"> </v>
      </c>
      <c r="D9782" s="22"/>
      <c r="E9782" s="22"/>
      <c r="F9782" s="33"/>
      <c r="G9782" s="69" t="str">
        <f t="shared" si="152"/>
        <v/>
      </c>
    </row>
    <row r="9783" spans="1:7" ht="19.5" thickTop="1" thickBot="1">
      <c r="A9783" s="22"/>
      <c r="B9783" s="22"/>
      <c r="C9783" s="22" t="str">
        <f>IF(B9783&gt;0,VLOOKUP(B9783,'الموردين والمخازن'!$A$9:$L$10006,2,0)," ")</f>
        <v xml:space="preserve"> </v>
      </c>
      <c r="D9783" s="22"/>
      <c r="E9783" s="22"/>
      <c r="F9783" s="33"/>
      <c r="G9783" s="69" t="str">
        <f t="shared" si="152"/>
        <v/>
      </c>
    </row>
    <row r="9784" spans="1:7" ht="19.5" thickTop="1" thickBot="1">
      <c r="A9784" s="22"/>
      <c r="B9784" s="22"/>
      <c r="C9784" s="22" t="str">
        <f>IF(B9784&gt;0,VLOOKUP(B9784,'الموردين والمخازن'!$A$9:$L$10006,2,0)," ")</f>
        <v xml:space="preserve"> </v>
      </c>
      <c r="D9784" s="22"/>
      <c r="E9784" s="22"/>
      <c r="F9784" s="33"/>
      <c r="G9784" s="69" t="str">
        <f t="shared" si="152"/>
        <v/>
      </c>
    </row>
    <row r="9785" spans="1:7" ht="19.5" thickTop="1" thickBot="1">
      <c r="A9785" s="22"/>
      <c r="B9785" s="22"/>
      <c r="C9785" s="22" t="str">
        <f>IF(B9785&gt;0,VLOOKUP(B9785,'الموردين والمخازن'!$A$9:$L$10006,2,0)," ")</f>
        <v xml:space="preserve"> </v>
      </c>
      <c r="D9785" s="22"/>
      <c r="E9785" s="22"/>
      <c r="F9785" s="33"/>
      <c r="G9785" s="69" t="str">
        <f t="shared" si="152"/>
        <v/>
      </c>
    </row>
    <row r="9786" spans="1:7" ht="19.5" thickTop="1" thickBot="1">
      <c r="A9786" s="22"/>
      <c r="B9786" s="22"/>
      <c r="C9786" s="22" t="str">
        <f>IF(B9786&gt;0,VLOOKUP(B9786,'الموردين والمخازن'!$A$9:$L$10006,2,0)," ")</f>
        <v xml:space="preserve"> </v>
      </c>
      <c r="D9786" s="22"/>
      <c r="E9786" s="22"/>
      <c r="F9786" s="33"/>
      <c r="G9786" s="69" t="str">
        <f t="shared" si="152"/>
        <v/>
      </c>
    </row>
    <row r="9787" spans="1:7" ht="19.5" thickTop="1" thickBot="1">
      <c r="A9787" s="22"/>
      <c r="B9787" s="22"/>
      <c r="C9787" s="22" t="str">
        <f>IF(B9787&gt;0,VLOOKUP(B9787,'الموردين والمخازن'!$A$9:$L$10006,2,0)," ")</f>
        <v xml:space="preserve"> </v>
      </c>
      <c r="D9787" s="22"/>
      <c r="E9787" s="22"/>
      <c r="F9787" s="33"/>
      <c r="G9787" s="69" t="str">
        <f t="shared" si="152"/>
        <v/>
      </c>
    </row>
    <row r="9788" spans="1:7" ht="19.5" thickTop="1" thickBot="1">
      <c r="A9788" s="22"/>
      <c r="B9788" s="22"/>
      <c r="C9788" s="22" t="str">
        <f>IF(B9788&gt;0,VLOOKUP(B9788,'الموردين والمخازن'!$A$9:$L$10006,2,0)," ")</f>
        <v xml:space="preserve"> </v>
      </c>
      <c r="D9788" s="22"/>
      <c r="E9788" s="22"/>
      <c r="F9788" s="33"/>
      <c r="G9788" s="69" t="str">
        <f t="shared" si="152"/>
        <v/>
      </c>
    </row>
    <row r="9789" spans="1:7" ht="19.5" thickTop="1" thickBot="1">
      <c r="A9789" s="22"/>
      <c r="B9789" s="22"/>
      <c r="C9789" s="22" t="str">
        <f>IF(B9789&gt;0,VLOOKUP(B9789,'الموردين والمخازن'!$A$9:$L$10006,2,0)," ")</f>
        <v xml:space="preserve"> </v>
      </c>
      <c r="D9789" s="22"/>
      <c r="E9789" s="22"/>
      <c r="F9789" s="33"/>
      <c r="G9789" s="69" t="str">
        <f t="shared" si="152"/>
        <v/>
      </c>
    </row>
    <row r="9790" spans="1:7" ht="19.5" thickTop="1" thickBot="1">
      <c r="A9790" s="22"/>
      <c r="B9790" s="22"/>
      <c r="C9790" s="22" t="str">
        <f>IF(B9790&gt;0,VLOOKUP(B9790,'الموردين والمخازن'!$A$9:$L$10006,2,0)," ")</f>
        <v xml:space="preserve"> </v>
      </c>
      <c r="D9790" s="22"/>
      <c r="E9790" s="22"/>
      <c r="F9790" s="33"/>
      <c r="G9790" s="69" t="str">
        <f t="shared" si="152"/>
        <v/>
      </c>
    </row>
    <row r="9791" spans="1:7" ht="19.5" thickTop="1" thickBot="1">
      <c r="A9791" s="22"/>
      <c r="B9791" s="22"/>
      <c r="C9791" s="22" t="str">
        <f>IF(B9791&gt;0,VLOOKUP(B9791,'الموردين والمخازن'!$A$9:$L$10006,2,0)," ")</f>
        <v xml:space="preserve"> </v>
      </c>
      <c r="D9791" s="22"/>
      <c r="E9791" s="22"/>
      <c r="F9791" s="33"/>
      <c r="G9791" s="69" t="str">
        <f t="shared" si="152"/>
        <v/>
      </c>
    </row>
    <row r="9792" spans="1:7" ht="19.5" thickTop="1" thickBot="1">
      <c r="A9792" s="22"/>
      <c r="B9792" s="22"/>
      <c r="C9792" s="22" t="str">
        <f>IF(B9792&gt;0,VLOOKUP(B9792,'الموردين والمخازن'!$A$9:$L$10006,2,0)," ")</f>
        <v xml:space="preserve"> </v>
      </c>
      <c r="D9792" s="22"/>
      <c r="E9792" s="22"/>
      <c r="F9792" s="33"/>
      <c r="G9792" s="69" t="str">
        <f t="shared" si="152"/>
        <v/>
      </c>
    </row>
    <row r="9793" spans="1:7" ht="19.5" thickTop="1" thickBot="1">
      <c r="A9793" s="22"/>
      <c r="B9793" s="22"/>
      <c r="C9793" s="22" t="str">
        <f>IF(B9793&gt;0,VLOOKUP(B9793,'الموردين والمخازن'!$A$9:$L$10006,2,0)," ")</f>
        <v xml:space="preserve"> </v>
      </c>
      <c r="D9793" s="22"/>
      <c r="E9793" s="22"/>
      <c r="F9793" s="33"/>
      <c r="G9793" s="69" t="str">
        <f t="shared" si="152"/>
        <v/>
      </c>
    </row>
    <row r="9794" spans="1:7" ht="19.5" thickTop="1" thickBot="1">
      <c r="A9794" s="22"/>
      <c r="B9794" s="22"/>
      <c r="C9794" s="22" t="str">
        <f>IF(B9794&gt;0,VLOOKUP(B9794,'الموردين والمخازن'!$A$9:$L$10006,2,0)," ")</f>
        <v xml:space="preserve"> </v>
      </c>
      <c r="D9794" s="22"/>
      <c r="E9794" s="22"/>
      <c r="F9794" s="33"/>
      <c r="G9794" s="69" t="str">
        <f t="shared" si="152"/>
        <v/>
      </c>
    </row>
    <row r="9795" spans="1:7" ht="19.5" thickTop="1" thickBot="1">
      <c r="A9795" s="22"/>
      <c r="B9795" s="22"/>
      <c r="C9795" s="22" t="str">
        <f>IF(B9795&gt;0,VLOOKUP(B9795,'الموردين والمخازن'!$A$9:$L$10006,2,0)," ")</f>
        <v xml:space="preserve"> </v>
      </c>
      <c r="D9795" s="22"/>
      <c r="E9795" s="22"/>
      <c r="F9795" s="33"/>
      <c r="G9795" s="69" t="str">
        <f t="shared" si="152"/>
        <v/>
      </c>
    </row>
    <row r="9796" spans="1:7" ht="19.5" thickTop="1" thickBot="1">
      <c r="A9796" s="22"/>
      <c r="B9796" s="22"/>
      <c r="C9796" s="22" t="str">
        <f>IF(B9796&gt;0,VLOOKUP(B9796,'الموردين والمخازن'!$A$9:$L$10006,2,0)," ")</f>
        <v xml:space="preserve"> </v>
      </c>
      <c r="D9796" s="22"/>
      <c r="E9796" s="22"/>
      <c r="F9796" s="33"/>
      <c r="G9796" s="69" t="str">
        <f t="shared" si="152"/>
        <v/>
      </c>
    </row>
    <row r="9797" spans="1:7" ht="19.5" thickTop="1" thickBot="1">
      <c r="A9797" s="22"/>
      <c r="B9797" s="22"/>
      <c r="C9797" s="22" t="str">
        <f>IF(B9797&gt;0,VLOOKUP(B9797,'الموردين والمخازن'!$A$9:$L$10006,2,0)," ")</f>
        <v xml:space="preserve"> </v>
      </c>
      <c r="D9797" s="22"/>
      <c r="E9797" s="22"/>
      <c r="F9797" s="33"/>
      <c r="G9797" s="69" t="str">
        <f t="shared" si="152"/>
        <v/>
      </c>
    </row>
    <row r="9798" spans="1:7" ht="19.5" thickTop="1" thickBot="1">
      <c r="A9798" s="22"/>
      <c r="B9798" s="22"/>
      <c r="C9798" s="22" t="str">
        <f>IF(B9798&gt;0,VLOOKUP(B9798,'الموردين والمخازن'!$A$9:$L$10006,2,0)," ")</f>
        <v xml:space="preserve"> </v>
      </c>
      <c r="D9798" s="22"/>
      <c r="E9798" s="22"/>
      <c r="F9798" s="33"/>
      <c r="G9798" s="69" t="str">
        <f t="shared" si="152"/>
        <v/>
      </c>
    </row>
    <row r="9799" spans="1:7" ht="19.5" thickTop="1" thickBot="1">
      <c r="A9799" s="22"/>
      <c r="B9799" s="22"/>
      <c r="C9799" s="22" t="str">
        <f>IF(B9799&gt;0,VLOOKUP(B9799,'الموردين والمخازن'!$A$9:$L$10006,2,0)," ")</f>
        <v xml:space="preserve"> </v>
      </c>
      <c r="D9799" s="22"/>
      <c r="E9799" s="22"/>
      <c r="F9799" s="33"/>
      <c r="G9799" s="69" t="str">
        <f t="shared" si="152"/>
        <v/>
      </c>
    </row>
    <row r="9800" spans="1:7" ht="19.5" thickTop="1" thickBot="1">
      <c r="A9800" s="22"/>
      <c r="B9800" s="22"/>
      <c r="C9800" s="22" t="str">
        <f>IF(B9800&gt;0,VLOOKUP(B9800,'الموردين والمخازن'!$A$9:$L$10006,2,0)," ")</f>
        <v xml:space="preserve"> </v>
      </c>
      <c r="D9800" s="22"/>
      <c r="E9800" s="22"/>
      <c r="F9800" s="33"/>
      <c r="G9800" s="69" t="str">
        <f t="shared" si="152"/>
        <v/>
      </c>
    </row>
    <row r="9801" spans="1:7" ht="19.5" thickTop="1" thickBot="1">
      <c r="A9801" s="22"/>
      <c r="B9801" s="22"/>
      <c r="C9801" s="22" t="str">
        <f>IF(B9801&gt;0,VLOOKUP(B9801,'الموردين والمخازن'!$A$9:$L$10006,2,0)," ")</f>
        <v xml:space="preserve"> </v>
      </c>
      <c r="D9801" s="22"/>
      <c r="E9801" s="22"/>
      <c r="F9801" s="33"/>
      <c r="G9801" s="69" t="str">
        <f t="shared" ref="G9801:G9864" si="153">B9801&amp;A9801</f>
        <v/>
      </c>
    </row>
    <row r="9802" spans="1:7" ht="19.5" thickTop="1" thickBot="1">
      <c r="A9802" s="22"/>
      <c r="B9802" s="22"/>
      <c r="C9802" s="22" t="str">
        <f>IF(B9802&gt;0,VLOOKUP(B9802,'الموردين والمخازن'!$A$9:$L$10006,2,0)," ")</f>
        <v xml:space="preserve"> </v>
      </c>
      <c r="D9802" s="22"/>
      <c r="E9802" s="22"/>
      <c r="F9802" s="33"/>
      <c r="G9802" s="69" t="str">
        <f t="shared" si="153"/>
        <v/>
      </c>
    </row>
    <row r="9803" spans="1:7" ht="19.5" thickTop="1" thickBot="1">
      <c r="A9803" s="22"/>
      <c r="B9803" s="22"/>
      <c r="C9803" s="22" t="str">
        <f>IF(B9803&gt;0,VLOOKUP(B9803,'الموردين والمخازن'!$A$9:$L$10006,2,0)," ")</f>
        <v xml:space="preserve"> </v>
      </c>
      <c r="D9803" s="22"/>
      <c r="E9803" s="22"/>
      <c r="F9803" s="33"/>
      <c r="G9803" s="69" t="str">
        <f t="shared" si="153"/>
        <v/>
      </c>
    </row>
    <row r="9804" spans="1:7" ht="19.5" thickTop="1" thickBot="1">
      <c r="A9804" s="22"/>
      <c r="B9804" s="22"/>
      <c r="C9804" s="22" t="str">
        <f>IF(B9804&gt;0,VLOOKUP(B9804,'الموردين والمخازن'!$A$9:$L$10006,2,0)," ")</f>
        <v xml:space="preserve"> </v>
      </c>
      <c r="D9804" s="22"/>
      <c r="E9804" s="22"/>
      <c r="F9804" s="33"/>
      <c r="G9804" s="69" t="str">
        <f t="shared" si="153"/>
        <v/>
      </c>
    </row>
    <row r="9805" spans="1:7" ht="19.5" thickTop="1" thickBot="1">
      <c r="A9805" s="22"/>
      <c r="B9805" s="22"/>
      <c r="C9805" s="22" t="str">
        <f>IF(B9805&gt;0,VLOOKUP(B9805,'الموردين والمخازن'!$A$9:$L$10006,2,0)," ")</f>
        <v xml:space="preserve"> </v>
      </c>
      <c r="D9805" s="22"/>
      <c r="E9805" s="22"/>
      <c r="F9805" s="33"/>
      <c r="G9805" s="69" t="str">
        <f t="shared" si="153"/>
        <v/>
      </c>
    </row>
    <row r="9806" spans="1:7" ht="19.5" thickTop="1" thickBot="1">
      <c r="A9806" s="22"/>
      <c r="B9806" s="22"/>
      <c r="C9806" s="22" t="str">
        <f>IF(B9806&gt;0,VLOOKUP(B9806,'الموردين والمخازن'!$A$9:$L$10006,2,0)," ")</f>
        <v xml:space="preserve"> </v>
      </c>
      <c r="D9806" s="22"/>
      <c r="E9806" s="22"/>
      <c r="F9806" s="33"/>
      <c r="G9806" s="69" t="str">
        <f t="shared" si="153"/>
        <v/>
      </c>
    </row>
    <row r="9807" spans="1:7" ht="19.5" thickTop="1" thickBot="1">
      <c r="A9807" s="22"/>
      <c r="B9807" s="22"/>
      <c r="C9807" s="22" t="str">
        <f>IF(B9807&gt;0,VLOOKUP(B9807,'الموردين والمخازن'!$A$9:$L$10006,2,0)," ")</f>
        <v xml:space="preserve"> </v>
      </c>
      <c r="D9807" s="22"/>
      <c r="E9807" s="22"/>
      <c r="F9807" s="33"/>
      <c r="G9807" s="69" t="str">
        <f t="shared" si="153"/>
        <v/>
      </c>
    </row>
    <row r="9808" spans="1:7" ht="19.5" thickTop="1" thickBot="1">
      <c r="A9808" s="22"/>
      <c r="B9808" s="22"/>
      <c r="C9808" s="22" t="str">
        <f>IF(B9808&gt;0,VLOOKUP(B9808,'الموردين والمخازن'!$A$9:$L$10006,2,0)," ")</f>
        <v xml:space="preserve"> </v>
      </c>
      <c r="D9808" s="22"/>
      <c r="E9808" s="22"/>
      <c r="F9808" s="33"/>
      <c r="G9808" s="69" t="str">
        <f t="shared" si="153"/>
        <v/>
      </c>
    </row>
    <row r="9809" spans="1:7" ht="19.5" thickTop="1" thickBot="1">
      <c r="A9809" s="22"/>
      <c r="B9809" s="22"/>
      <c r="C9809" s="22" t="str">
        <f>IF(B9809&gt;0,VLOOKUP(B9809,'الموردين والمخازن'!$A$9:$L$10006,2,0)," ")</f>
        <v xml:space="preserve"> </v>
      </c>
      <c r="D9809" s="22"/>
      <c r="E9809" s="22"/>
      <c r="F9809" s="33"/>
      <c r="G9809" s="69" t="str">
        <f t="shared" si="153"/>
        <v/>
      </c>
    </row>
    <row r="9810" spans="1:7" ht="19.5" thickTop="1" thickBot="1">
      <c r="A9810" s="22"/>
      <c r="B9810" s="22"/>
      <c r="C9810" s="22" t="str">
        <f>IF(B9810&gt;0,VLOOKUP(B9810,'الموردين والمخازن'!$A$9:$L$10006,2,0)," ")</f>
        <v xml:space="preserve"> </v>
      </c>
      <c r="D9810" s="22"/>
      <c r="E9810" s="22"/>
      <c r="F9810" s="33"/>
      <c r="G9810" s="69" t="str">
        <f t="shared" si="153"/>
        <v/>
      </c>
    </row>
    <row r="9811" spans="1:7" ht="19.5" thickTop="1" thickBot="1">
      <c r="A9811" s="22"/>
      <c r="B9811" s="22"/>
      <c r="C9811" s="22" t="str">
        <f>IF(B9811&gt;0,VLOOKUP(B9811,'الموردين والمخازن'!$A$9:$L$10006,2,0)," ")</f>
        <v xml:space="preserve"> </v>
      </c>
      <c r="D9811" s="22"/>
      <c r="E9811" s="22"/>
      <c r="F9811" s="33"/>
      <c r="G9811" s="69" t="str">
        <f t="shared" si="153"/>
        <v/>
      </c>
    </row>
    <row r="9812" spans="1:7" ht="19.5" thickTop="1" thickBot="1">
      <c r="A9812" s="22"/>
      <c r="B9812" s="22"/>
      <c r="C9812" s="22" t="str">
        <f>IF(B9812&gt;0,VLOOKUP(B9812,'الموردين والمخازن'!$A$9:$L$10006,2,0)," ")</f>
        <v xml:space="preserve"> </v>
      </c>
      <c r="D9812" s="22"/>
      <c r="E9812" s="22"/>
      <c r="F9812" s="33"/>
      <c r="G9812" s="69" t="str">
        <f t="shared" si="153"/>
        <v/>
      </c>
    </row>
    <row r="9813" spans="1:7" ht="19.5" thickTop="1" thickBot="1">
      <c r="A9813" s="22"/>
      <c r="B9813" s="22"/>
      <c r="C9813" s="22" t="str">
        <f>IF(B9813&gt;0,VLOOKUP(B9813,'الموردين والمخازن'!$A$9:$L$10006,2,0)," ")</f>
        <v xml:space="preserve"> </v>
      </c>
      <c r="D9813" s="22"/>
      <c r="E9813" s="22"/>
      <c r="F9813" s="33"/>
      <c r="G9813" s="69" t="str">
        <f t="shared" si="153"/>
        <v/>
      </c>
    </row>
    <row r="9814" spans="1:7" ht="19.5" thickTop="1" thickBot="1">
      <c r="A9814" s="22"/>
      <c r="B9814" s="22"/>
      <c r="C9814" s="22" t="str">
        <f>IF(B9814&gt;0,VLOOKUP(B9814,'الموردين والمخازن'!$A$9:$L$10006,2,0)," ")</f>
        <v xml:space="preserve"> </v>
      </c>
      <c r="D9814" s="22"/>
      <c r="E9814" s="22"/>
      <c r="F9814" s="33"/>
      <c r="G9814" s="69" t="str">
        <f t="shared" si="153"/>
        <v/>
      </c>
    </row>
    <row r="9815" spans="1:7" ht="19.5" thickTop="1" thickBot="1">
      <c r="A9815" s="22"/>
      <c r="B9815" s="22"/>
      <c r="C9815" s="22" t="str">
        <f>IF(B9815&gt;0,VLOOKUP(B9815,'الموردين والمخازن'!$A$9:$L$10006,2,0)," ")</f>
        <v xml:space="preserve"> </v>
      </c>
      <c r="D9815" s="22"/>
      <c r="E9815" s="22"/>
      <c r="F9815" s="33"/>
      <c r="G9815" s="69" t="str">
        <f t="shared" si="153"/>
        <v/>
      </c>
    </row>
    <row r="9816" spans="1:7" ht="19.5" thickTop="1" thickBot="1">
      <c r="A9816" s="22"/>
      <c r="B9816" s="22"/>
      <c r="C9816" s="22" t="str">
        <f>IF(B9816&gt;0,VLOOKUP(B9816,'الموردين والمخازن'!$A$9:$L$10006,2,0)," ")</f>
        <v xml:space="preserve"> </v>
      </c>
      <c r="D9816" s="22"/>
      <c r="E9816" s="22"/>
      <c r="F9816" s="33"/>
      <c r="G9816" s="69" t="str">
        <f t="shared" si="153"/>
        <v/>
      </c>
    </row>
    <row r="9817" spans="1:7" ht="19.5" thickTop="1" thickBot="1">
      <c r="A9817" s="22"/>
      <c r="B9817" s="22"/>
      <c r="C9817" s="22" t="str">
        <f>IF(B9817&gt;0,VLOOKUP(B9817,'الموردين والمخازن'!$A$9:$L$10006,2,0)," ")</f>
        <v xml:space="preserve"> </v>
      </c>
      <c r="D9817" s="22"/>
      <c r="E9817" s="22"/>
      <c r="F9817" s="33"/>
      <c r="G9817" s="69" t="str">
        <f t="shared" si="153"/>
        <v/>
      </c>
    </row>
    <row r="9818" spans="1:7" ht="19.5" thickTop="1" thickBot="1">
      <c r="A9818" s="22"/>
      <c r="B9818" s="22"/>
      <c r="C9818" s="22" t="str">
        <f>IF(B9818&gt;0,VLOOKUP(B9818,'الموردين والمخازن'!$A$9:$L$10006,2,0)," ")</f>
        <v xml:space="preserve"> </v>
      </c>
      <c r="D9818" s="22"/>
      <c r="E9818" s="22"/>
      <c r="F9818" s="33"/>
      <c r="G9818" s="69" t="str">
        <f t="shared" si="153"/>
        <v/>
      </c>
    </row>
    <row r="9819" spans="1:7" ht="19.5" thickTop="1" thickBot="1">
      <c r="A9819" s="22"/>
      <c r="B9819" s="22"/>
      <c r="C9819" s="22" t="str">
        <f>IF(B9819&gt;0,VLOOKUP(B9819,'الموردين والمخازن'!$A$9:$L$10006,2,0)," ")</f>
        <v xml:space="preserve"> </v>
      </c>
      <c r="D9819" s="22"/>
      <c r="E9819" s="22"/>
      <c r="F9819" s="33"/>
      <c r="G9819" s="69" t="str">
        <f t="shared" si="153"/>
        <v/>
      </c>
    </row>
    <row r="9820" spans="1:7" ht="19.5" thickTop="1" thickBot="1">
      <c r="A9820" s="22"/>
      <c r="B9820" s="22"/>
      <c r="C9820" s="22" t="str">
        <f>IF(B9820&gt;0,VLOOKUP(B9820,'الموردين والمخازن'!$A$9:$L$10006,2,0)," ")</f>
        <v xml:space="preserve"> </v>
      </c>
      <c r="D9820" s="22"/>
      <c r="E9820" s="22"/>
      <c r="F9820" s="33"/>
      <c r="G9820" s="69" t="str">
        <f t="shared" si="153"/>
        <v/>
      </c>
    </row>
    <row r="9821" spans="1:7" ht="19.5" thickTop="1" thickBot="1">
      <c r="A9821" s="22"/>
      <c r="B9821" s="22"/>
      <c r="C9821" s="22" t="str">
        <f>IF(B9821&gt;0,VLOOKUP(B9821,'الموردين والمخازن'!$A$9:$L$10006,2,0)," ")</f>
        <v xml:space="preserve"> </v>
      </c>
      <c r="D9821" s="22"/>
      <c r="E9821" s="22"/>
      <c r="F9821" s="33"/>
      <c r="G9821" s="69" t="str">
        <f t="shared" si="153"/>
        <v/>
      </c>
    </row>
    <row r="9822" spans="1:7" ht="19.5" thickTop="1" thickBot="1">
      <c r="A9822" s="22"/>
      <c r="B9822" s="22"/>
      <c r="C9822" s="22" t="str">
        <f>IF(B9822&gt;0,VLOOKUP(B9822,'الموردين والمخازن'!$A$9:$L$10006,2,0)," ")</f>
        <v xml:space="preserve"> </v>
      </c>
      <c r="D9822" s="22"/>
      <c r="E9822" s="22"/>
      <c r="F9822" s="33"/>
      <c r="G9822" s="69" t="str">
        <f t="shared" si="153"/>
        <v/>
      </c>
    </row>
    <row r="9823" spans="1:7" ht="19.5" thickTop="1" thickBot="1">
      <c r="A9823" s="22"/>
      <c r="B9823" s="22"/>
      <c r="C9823" s="22" t="str">
        <f>IF(B9823&gt;0,VLOOKUP(B9823,'الموردين والمخازن'!$A$9:$L$10006,2,0)," ")</f>
        <v xml:space="preserve"> </v>
      </c>
      <c r="D9823" s="22"/>
      <c r="E9823" s="22"/>
      <c r="F9823" s="33"/>
      <c r="G9823" s="69" t="str">
        <f t="shared" si="153"/>
        <v/>
      </c>
    </row>
    <row r="9824" spans="1:7" ht="19.5" thickTop="1" thickBot="1">
      <c r="A9824" s="22"/>
      <c r="B9824" s="22"/>
      <c r="C9824" s="22" t="str">
        <f>IF(B9824&gt;0,VLOOKUP(B9824,'الموردين والمخازن'!$A$9:$L$10006,2,0)," ")</f>
        <v xml:space="preserve"> </v>
      </c>
      <c r="D9824" s="22"/>
      <c r="E9824" s="22"/>
      <c r="F9824" s="33"/>
      <c r="G9824" s="69" t="str">
        <f t="shared" si="153"/>
        <v/>
      </c>
    </row>
    <row r="9825" spans="1:7" ht="19.5" thickTop="1" thickBot="1">
      <c r="A9825" s="22"/>
      <c r="B9825" s="22"/>
      <c r="C9825" s="22" t="str">
        <f>IF(B9825&gt;0,VLOOKUP(B9825,'الموردين والمخازن'!$A$9:$L$10006,2,0)," ")</f>
        <v xml:space="preserve"> </v>
      </c>
      <c r="D9825" s="22"/>
      <c r="E9825" s="22"/>
      <c r="F9825" s="33"/>
      <c r="G9825" s="69" t="str">
        <f t="shared" si="153"/>
        <v/>
      </c>
    </row>
    <row r="9826" spans="1:7" ht="19.5" thickTop="1" thickBot="1">
      <c r="A9826" s="22"/>
      <c r="B9826" s="22"/>
      <c r="C9826" s="22" t="str">
        <f>IF(B9826&gt;0,VLOOKUP(B9826,'الموردين والمخازن'!$A$9:$L$10006,2,0)," ")</f>
        <v xml:space="preserve"> </v>
      </c>
      <c r="D9826" s="22"/>
      <c r="E9826" s="22"/>
      <c r="F9826" s="33"/>
      <c r="G9826" s="69" t="str">
        <f t="shared" si="153"/>
        <v/>
      </c>
    </row>
    <row r="9827" spans="1:7" ht="19.5" thickTop="1" thickBot="1">
      <c r="A9827" s="22"/>
      <c r="B9827" s="22"/>
      <c r="C9827" s="22" t="str">
        <f>IF(B9827&gt;0,VLOOKUP(B9827,'الموردين والمخازن'!$A$9:$L$10006,2,0)," ")</f>
        <v xml:space="preserve"> </v>
      </c>
      <c r="D9827" s="22"/>
      <c r="E9827" s="22"/>
      <c r="F9827" s="33"/>
      <c r="G9827" s="69" t="str">
        <f t="shared" si="153"/>
        <v/>
      </c>
    </row>
    <row r="9828" spans="1:7" ht="19.5" thickTop="1" thickBot="1">
      <c r="A9828" s="22"/>
      <c r="B9828" s="22"/>
      <c r="C9828" s="22" t="str">
        <f>IF(B9828&gt;0,VLOOKUP(B9828,'الموردين والمخازن'!$A$9:$L$10006,2,0)," ")</f>
        <v xml:space="preserve"> </v>
      </c>
      <c r="D9828" s="22"/>
      <c r="E9828" s="22"/>
      <c r="F9828" s="33"/>
      <c r="G9828" s="69" t="str">
        <f t="shared" si="153"/>
        <v/>
      </c>
    </row>
    <row r="9829" spans="1:7" ht="19.5" thickTop="1" thickBot="1">
      <c r="A9829" s="22"/>
      <c r="B9829" s="22"/>
      <c r="C9829" s="22" t="str">
        <f>IF(B9829&gt;0,VLOOKUP(B9829,'الموردين والمخازن'!$A$9:$L$10006,2,0)," ")</f>
        <v xml:space="preserve"> </v>
      </c>
      <c r="D9829" s="22"/>
      <c r="E9829" s="22"/>
      <c r="F9829" s="33"/>
      <c r="G9829" s="69" t="str">
        <f t="shared" si="153"/>
        <v/>
      </c>
    </row>
    <row r="9830" spans="1:7" ht="19.5" thickTop="1" thickBot="1">
      <c r="A9830" s="22"/>
      <c r="B9830" s="22"/>
      <c r="C9830" s="22" t="str">
        <f>IF(B9830&gt;0,VLOOKUP(B9830,'الموردين والمخازن'!$A$9:$L$10006,2,0)," ")</f>
        <v xml:space="preserve"> </v>
      </c>
      <c r="D9830" s="22"/>
      <c r="E9830" s="22"/>
      <c r="F9830" s="33"/>
      <c r="G9830" s="69" t="str">
        <f t="shared" si="153"/>
        <v/>
      </c>
    </row>
    <row r="9831" spans="1:7" ht="19.5" thickTop="1" thickBot="1">
      <c r="A9831" s="22"/>
      <c r="B9831" s="22"/>
      <c r="C9831" s="22" t="str">
        <f>IF(B9831&gt;0,VLOOKUP(B9831,'الموردين والمخازن'!$A$9:$L$10006,2,0)," ")</f>
        <v xml:space="preserve"> </v>
      </c>
      <c r="D9831" s="22"/>
      <c r="E9831" s="22"/>
      <c r="F9831" s="33"/>
      <c r="G9831" s="69" t="str">
        <f t="shared" si="153"/>
        <v/>
      </c>
    </row>
    <row r="9832" spans="1:7" ht="19.5" thickTop="1" thickBot="1">
      <c r="A9832" s="22"/>
      <c r="B9832" s="22"/>
      <c r="C9832" s="22" t="str">
        <f>IF(B9832&gt;0,VLOOKUP(B9832,'الموردين والمخازن'!$A$9:$L$10006,2,0)," ")</f>
        <v xml:space="preserve"> </v>
      </c>
      <c r="D9832" s="22"/>
      <c r="E9832" s="22"/>
      <c r="F9832" s="33"/>
      <c r="G9832" s="69" t="str">
        <f t="shared" si="153"/>
        <v/>
      </c>
    </row>
    <row r="9833" spans="1:7" ht="19.5" thickTop="1" thickBot="1">
      <c r="A9833" s="22"/>
      <c r="B9833" s="22"/>
      <c r="C9833" s="22" t="str">
        <f>IF(B9833&gt;0,VLOOKUP(B9833,'الموردين والمخازن'!$A$9:$L$10006,2,0)," ")</f>
        <v xml:space="preserve"> </v>
      </c>
      <c r="D9833" s="22"/>
      <c r="E9833" s="22"/>
      <c r="F9833" s="33"/>
      <c r="G9833" s="69" t="str">
        <f t="shared" si="153"/>
        <v/>
      </c>
    </row>
    <row r="9834" spans="1:7" ht="19.5" thickTop="1" thickBot="1">
      <c r="A9834" s="22"/>
      <c r="B9834" s="22"/>
      <c r="C9834" s="22" t="str">
        <f>IF(B9834&gt;0,VLOOKUP(B9834,'الموردين والمخازن'!$A$9:$L$10006,2,0)," ")</f>
        <v xml:space="preserve"> </v>
      </c>
      <c r="D9834" s="22"/>
      <c r="E9834" s="22"/>
      <c r="F9834" s="33"/>
      <c r="G9834" s="69" t="str">
        <f t="shared" si="153"/>
        <v/>
      </c>
    </row>
    <row r="9835" spans="1:7" ht="19.5" thickTop="1" thickBot="1">
      <c r="A9835" s="22"/>
      <c r="B9835" s="22"/>
      <c r="C9835" s="22" t="str">
        <f>IF(B9835&gt;0,VLOOKUP(B9835,'الموردين والمخازن'!$A$9:$L$10006,2,0)," ")</f>
        <v xml:space="preserve"> </v>
      </c>
      <c r="D9835" s="22"/>
      <c r="E9835" s="22"/>
      <c r="F9835" s="33"/>
      <c r="G9835" s="69" t="str">
        <f t="shared" si="153"/>
        <v/>
      </c>
    </row>
    <row r="9836" spans="1:7" ht="19.5" thickTop="1" thickBot="1">
      <c r="A9836" s="22"/>
      <c r="B9836" s="22"/>
      <c r="C9836" s="22" t="str">
        <f>IF(B9836&gt;0,VLOOKUP(B9836,'الموردين والمخازن'!$A$9:$L$10006,2,0)," ")</f>
        <v xml:space="preserve"> </v>
      </c>
      <c r="D9836" s="22"/>
      <c r="E9836" s="22"/>
      <c r="F9836" s="33"/>
      <c r="G9836" s="69" t="str">
        <f t="shared" si="153"/>
        <v/>
      </c>
    </row>
    <row r="9837" spans="1:7" ht="19.5" thickTop="1" thickBot="1">
      <c r="A9837" s="22"/>
      <c r="B9837" s="22"/>
      <c r="C9837" s="22" t="str">
        <f>IF(B9837&gt;0,VLOOKUP(B9837,'الموردين والمخازن'!$A$9:$L$10006,2,0)," ")</f>
        <v xml:space="preserve"> </v>
      </c>
      <c r="D9837" s="22"/>
      <c r="E9837" s="22"/>
      <c r="F9837" s="33"/>
      <c r="G9837" s="69" t="str">
        <f t="shared" si="153"/>
        <v/>
      </c>
    </row>
    <row r="9838" spans="1:7" ht="19.5" thickTop="1" thickBot="1">
      <c r="A9838" s="22"/>
      <c r="B9838" s="22"/>
      <c r="C9838" s="22" t="str">
        <f>IF(B9838&gt;0,VLOOKUP(B9838,'الموردين والمخازن'!$A$9:$L$10006,2,0)," ")</f>
        <v xml:space="preserve"> </v>
      </c>
      <c r="D9838" s="22"/>
      <c r="E9838" s="22"/>
      <c r="F9838" s="33"/>
      <c r="G9838" s="69" t="str">
        <f t="shared" si="153"/>
        <v/>
      </c>
    </row>
    <row r="9839" spans="1:7" ht="19.5" thickTop="1" thickBot="1">
      <c r="A9839" s="22"/>
      <c r="B9839" s="22"/>
      <c r="C9839" s="22" t="str">
        <f>IF(B9839&gt;0,VLOOKUP(B9839,'الموردين والمخازن'!$A$9:$L$10006,2,0)," ")</f>
        <v xml:space="preserve"> </v>
      </c>
      <c r="D9839" s="22"/>
      <c r="E9839" s="22"/>
      <c r="F9839" s="33"/>
      <c r="G9839" s="69" t="str">
        <f t="shared" si="153"/>
        <v/>
      </c>
    </row>
    <row r="9840" spans="1:7" ht="19.5" thickTop="1" thickBot="1">
      <c r="A9840" s="22"/>
      <c r="B9840" s="22"/>
      <c r="C9840" s="22" t="str">
        <f>IF(B9840&gt;0,VLOOKUP(B9840,'الموردين والمخازن'!$A$9:$L$10006,2,0)," ")</f>
        <v xml:space="preserve"> </v>
      </c>
      <c r="D9840" s="22"/>
      <c r="E9840" s="22"/>
      <c r="F9840" s="33"/>
      <c r="G9840" s="69" t="str">
        <f t="shared" si="153"/>
        <v/>
      </c>
    </row>
    <row r="9841" spans="1:7" ht="19.5" thickTop="1" thickBot="1">
      <c r="A9841" s="22"/>
      <c r="B9841" s="22"/>
      <c r="C9841" s="22" t="str">
        <f>IF(B9841&gt;0,VLOOKUP(B9841,'الموردين والمخازن'!$A$9:$L$10006,2,0)," ")</f>
        <v xml:space="preserve"> </v>
      </c>
      <c r="D9841" s="22"/>
      <c r="E9841" s="22"/>
      <c r="F9841" s="33"/>
      <c r="G9841" s="69" t="str">
        <f t="shared" si="153"/>
        <v/>
      </c>
    </row>
    <row r="9842" spans="1:7" ht="19.5" thickTop="1" thickBot="1">
      <c r="A9842" s="22"/>
      <c r="B9842" s="22"/>
      <c r="C9842" s="22" t="str">
        <f>IF(B9842&gt;0,VLOOKUP(B9842,'الموردين والمخازن'!$A$9:$L$10006,2,0)," ")</f>
        <v xml:space="preserve"> </v>
      </c>
      <c r="D9842" s="22"/>
      <c r="E9842" s="22"/>
      <c r="F9842" s="33"/>
      <c r="G9842" s="69" t="str">
        <f t="shared" si="153"/>
        <v/>
      </c>
    </row>
    <row r="9843" spans="1:7" ht="19.5" thickTop="1" thickBot="1">
      <c r="A9843" s="22"/>
      <c r="B9843" s="22"/>
      <c r="C9843" s="22" t="str">
        <f>IF(B9843&gt;0,VLOOKUP(B9843,'الموردين والمخازن'!$A$9:$L$10006,2,0)," ")</f>
        <v xml:space="preserve"> </v>
      </c>
      <c r="D9843" s="22"/>
      <c r="E9843" s="22"/>
      <c r="F9843" s="33"/>
      <c r="G9843" s="69" t="str">
        <f t="shared" si="153"/>
        <v/>
      </c>
    </row>
    <row r="9844" spans="1:7" ht="19.5" thickTop="1" thickBot="1">
      <c r="A9844" s="22"/>
      <c r="B9844" s="22"/>
      <c r="C9844" s="22" t="str">
        <f>IF(B9844&gt;0,VLOOKUP(B9844,'الموردين والمخازن'!$A$9:$L$10006,2,0)," ")</f>
        <v xml:space="preserve"> </v>
      </c>
      <c r="D9844" s="22"/>
      <c r="E9844" s="22"/>
      <c r="F9844" s="33"/>
      <c r="G9844" s="69" t="str">
        <f t="shared" si="153"/>
        <v/>
      </c>
    </row>
    <row r="9845" spans="1:7" ht="19.5" thickTop="1" thickBot="1">
      <c r="A9845" s="22"/>
      <c r="B9845" s="22"/>
      <c r="C9845" s="22" t="str">
        <f>IF(B9845&gt;0,VLOOKUP(B9845,'الموردين والمخازن'!$A$9:$L$10006,2,0)," ")</f>
        <v xml:space="preserve"> </v>
      </c>
      <c r="D9845" s="22"/>
      <c r="E9845" s="22"/>
      <c r="F9845" s="33"/>
      <c r="G9845" s="69" t="str">
        <f t="shared" si="153"/>
        <v/>
      </c>
    </row>
    <row r="9846" spans="1:7" ht="19.5" thickTop="1" thickBot="1">
      <c r="A9846" s="22"/>
      <c r="B9846" s="22"/>
      <c r="C9846" s="22" t="str">
        <f>IF(B9846&gt;0,VLOOKUP(B9846,'الموردين والمخازن'!$A$9:$L$10006,2,0)," ")</f>
        <v xml:space="preserve"> </v>
      </c>
      <c r="D9846" s="22"/>
      <c r="E9846" s="22"/>
      <c r="F9846" s="33"/>
      <c r="G9846" s="69" t="str">
        <f t="shared" si="153"/>
        <v/>
      </c>
    </row>
    <row r="9847" spans="1:7" ht="19.5" thickTop="1" thickBot="1">
      <c r="A9847" s="22"/>
      <c r="B9847" s="22"/>
      <c r="C9847" s="22" t="str">
        <f>IF(B9847&gt;0,VLOOKUP(B9847,'الموردين والمخازن'!$A$9:$L$10006,2,0)," ")</f>
        <v xml:space="preserve"> </v>
      </c>
      <c r="D9847" s="22"/>
      <c r="E9847" s="22"/>
      <c r="F9847" s="33"/>
      <c r="G9847" s="69" t="str">
        <f t="shared" si="153"/>
        <v/>
      </c>
    </row>
    <row r="9848" spans="1:7" ht="19.5" thickTop="1" thickBot="1">
      <c r="A9848" s="22"/>
      <c r="B9848" s="22"/>
      <c r="C9848" s="22" t="str">
        <f>IF(B9848&gt;0,VLOOKUP(B9848,'الموردين والمخازن'!$A$9:$L$10006,2,0)," ")</f>
        <v xml:space="preserve"> </v>
      </c>
      <c r="D9848" s="22"/>
      <c r="E9848" s="22"/>
      <c r="F9848" s="33"/>
      <c r="G9848" s="69" t="str">
        <f t="shared" si="153"/>
        <v/>
      </c>
    </row>
    <row r="9849" spans="1:7" ht="19.5" thickTop="1" thickBot="1">
      <c r="A9849" s="22"/>
      <c r="B9849" s="22"/>
      <c r="C9849" s="22" t="str">
        <f>IF(B9849&gt;0,VLOOKUP(B9849,'الموردين والمخازن'!$A$9:$L$10006,2,0)," ")</f>
        <v xml:space="preserve"> </v>
      </c>
      <c r="D9849" s="22"/>
      <c r="E9849" s="22"/>
      <c r="F9849" s="33"/>
      <c r="G9849" s="69" t="str">
        <f t="shared" si="153"/>
        <v/>
      </c>
    </row>
    <row r="9850" spans="1:7" ht="19.5" thickTop="1" thickBot="1">
      <c r="A9850" s="22"/>
      <c r="B9850" s="22"/>
      <c r="C9850" s="22" t="str">
        <f>IF(B9850&gt;0,VLOOKUP(B9850,'الموردين والمخازن'!$A$9:$L$10006,2,0)," ")</f>
        <v xml:space="preserve"> </v>
      </c>
      <c r="D9850" s="22"/>
      <c r="E9850" s="22"/>
      <c r="F9850" s="33"/>
      <c r="G9850" s="69" t="str">
        <f t="shared" si="153"/>
        <v/>
      </c>
    </row>
    <row r="9851" spans="1:7" ht="19.5" thickTop="1" thickBot="1">
      <c r="A9851" s="22"/>
      <c r="B9851" s="22"/>
      <c r="C9851" s="22" t="str">
        <f>IF(B9851&gt;0,VLOOKUP(B9851,'الموردين والمخازن'!$A$9:$L$10006,2,0)," ")</f>
        <v xml:space="preserve"> </v>
      </c>
      <c r="D9851" s="22"/>
      <c r="E9851" s="22"/>
      <c r="F9851" s="33"/>
      <c r="G9851" s="69" t="str">
        <f t="shared" si="153"/>
        <v/>
      </c>
    </row>
    <row r="9852" spans="1:7" ht="19.5" thickTop="1" thickBot="1">
      <c r="A9852" s="22"/>
      <c r="B9852" s="22"/>
      <c r="C9852" s="22" t="str">
        <f>IF(B9852&gt;0,VLOOKUP(B9852,'الموردين والمخازن'!$A$9:$L$10006,2,0)," ")</f>
        <v xml:space="preserve"> </v>
      </c>
      <c r="D9852" s="22"/>
      <c r="E9852" s="22"/>
      <c r="F9852" s="33"/>
      <c r="G9852" s="69" t="str">
        <f t="shared" si="153"/>
        <v/>
      </c>
    </row>
    <row r="9853" spans="1:7" ht="19.5" thickTop="1" thickBot="1">
      <c r="A9853" s="22"/>
      <c r="B9853" s="22"/>
      <c r="C9853" s="22" t="str">
        <f>IF(B9853&gt;0,VLOOKUP(B9853,'الموردين والمخازن'!$A$9:$L$10006,2,0)," ")</f>
        <v xml:space="preserve"> </v>
      </c>
      <c r="D9853" s="22"/>
      <c r="E9853" s="22"/>
      <c r="F9853" s="33"/>
      <c r="G9853" s="69" t="str">
        <f t="shared" si="153"/>
        <v/>
      </c>
    </row>
    <row r="9854" spans="1:7" ht="19.5" thickTop="1" thickBot="1">
      <c r="A9854" s="22"/>
      <c r="B9854" s="22"/>
      <c r="C9854" s="22" t="str">
        <f>IF(B9854&gt;0,VLOOKUP(B9854,'الموردين والمخازن'!$A$9:$L$10006,2,0)," ")</f>
        <v xml:space="preserve"> </v>
      </c>
      <c r="D9854" s="22"/>
      <c r="E9854" s="22"/>
      <c r="F9854" s="33"/>
      <c r="G9854" s="69" t="str">
        <f t="shared" si="153"/>
        <v/>
      </c>
    </row>
    <row r="9855" spans="1:7" ht="19.5" thickTop="1" thickBot="1">
      <c r="A9855" s="22"/>
      <c r="B9855" s="22"/>
      <c r="C9855" s="22" t="str">
        <f>IF(B9855&gt;0,VLOOKUP(B9855,'الموردين والمخازن'!$A$9:$L$10006,2,0)," ")</f>
        <v xml:space="preserve"> </v>
      </c>
      <c r="D9855" s="22"/>
      <c r="E9855" s="22"/>
      <c r="F9855" s="33"/>
      <c r="G9855" s="69" t="str">
        <f t="shared" si="153"/>
        <v/>
      </c>
    </row>
    <row r="9856" spans="1:7" ht="19.5" thickTop="1" thickBot="1">
      <c r="A9856" s="22"/>
      <c r="B9856" s="22"/>
      <c r="C9856" s="22" t="str">
        <f>IF(B9856&gt;0,VLOOKUP(B9856,'الموردين والمخازن'!$A$9:$L$10006,2,0)," ")</f>
        <v xml:space="preserve"> </v>
      </c>
      <c r="D9856" s="22"/>
      <c r="E9856" s="22"/>
      <c r="F9856" s="33"/>
      <c r="G9856" s="69" t="str">
        <f t="shared" si="153"/>
        <v/>
      </c>
    </row>
    <row r="9857" spans="1:7" ht="19.5" thickTop="1" thickBot="1">
      <c r="A9857" s="22"/>
      <c r="B9857" s="22"/>
      <c r="C9857" s="22" t="str">
        <f>IF(B9857&gt;0,VLOOKUP(B9857,'الموردين والمخازن'!$A$9:$L$10006,2,0)," ")</f>
        <v xml:space="preserve"> </v>
      </c>
      <c r="D9857" s="22"/>
      <c r="E9857" s="22"/>
      <c r="F9857" s="33"/>
      <c r="G9857" s="69" t="str">
        <f t="shared" si="153"/>
        <v/>
      </c>
    </row>
    <row r="9858" spans="1:7" ht="19.5" thickTop="1" thickBot="1">
      <c r="A9858" s="22"/>
      <c r="B9858" s="22"/>
      <c r="C9858" s="22" t="str">
        <f>IF(B9858&gt;0,VLOOKUP(B9858,'الموردين والمخازن'!$A$9:$L$10006,2,0)," ")</f>
        <v xml:space="preserve"> </v>
      </c>
      <c r="D9858" s="22"/>
      <c r="E9858" s="22"/>
      <c r="F9858" s="33"/>
      <c r="G9858" s="69" t="str">
        <f t="shared" si="153"/>
        <v/>
      </c>
    </row>
    <row r="9859" spans="1:7" ht="19.5" thickTop="1" thickBot="1">
      <c r="A9859" s="22"/>
      <c r="B9859" s="22"/>
      <c r="C9859" s="22" t="str">
        <f>IF(B9859&gt;0,VLOOKUP(B9859,'الموردين والمخازن'!$A$9:$L$10006,2,0)," ")</f>
        <v xml:space="preserve"> </v>
      </c>
      <c r="D9859" s="22"/>
      <c r="E9859" s="22"/>
      <c r="F9859" s="33"/>
      <c r="G9859" s="69" t="str">
        <f t="shared" si="153"/>
        <v/>
      </c>
    </row>
    <row r="9860" spans="1:7" ht="19.5" thickTop="1" thickBot="1">
      <c r="A9860" s="22"/>
      <c r="B9860" s="22"/>
      <c r="C9860" s="22" t="str">
        <f>IF(B9860&gt;0,VLOOKUP(B9860,'الموردين والمخازن'!$A$9:$L$10006,2,0)," ")</f>
        <v xml:space="preserve"> </v>
      </c>
      <c r="D9860" s="22"/>
      <c r="E9860" s="22"/>
      <c r="F9860" s="33"/>
      <c r="G9860" s="69" t="str">
        <f t="shared" si="153"/>
        <v/>
      </c>
    </row>
    <row r="9861" spans="1:7" ht="19.5" thickTop="1" thickBot="1">
      <c r="A9861" s="22"/>
      <c r="B9861" s="22"/>
      <c r="C9861" s="22" t="str">
        <f>IF(B9861&gt;0,VLOOKUP(B9861,'الموردين والمخازن'!$A$9:$L$10006,2,0)," ")</f>
        <v xml:space="preserve"> </v>
      </c>
      <c r="D9861" s="22"/>
      <c r="E9861" s="22"/>
      <c r="F9861" s="33"/>
      <c r="G9861" s="69" t="str">
        <f t="shared" si="153"/>
        <v/>
      </c>
    </row>
    <row r="9862" spans="1:7" ht="19.5" thickTop="1" thickBot="1">
      <c r="A9862" s="22"/>
      <c r="B9862" s="22"/>
      <c r="C9862" s="22" t="str">
        <f>IF(B9862&gt;0,VLOOKUP(B9862,'الموردين والمخازن'!$A$9:$L$10006,2,0)," ")</f>
        <v xml:space="preserve"> </v>
      </c>
      <c r="D9862" s="22"/>
      <c r="E9862" s="22"/>
      <c r="F9862" s="33"/>
      <c r="G9862" s="69" t="str">
        <f t="shared" si="153"/>
        <v/>
      </c>
    </row>
    <row r="9863" spans="1:7" ht="19.5" thickTop="1" thickBot="1">
      <c r="A9863" s="22"/>
      <c r="B9863" s="22"/>
      <c r="C9863" s="22" t="str">
        <f>IF(B9863&gt;0,VLOOKUP(B9863,'الموردين والمخازن'!$A$9:$L$10006,2,0)," ")</f>
        <v xml:space="preserve"> </v>
      </c>
      <c r="D9863" s="22"/>
      <c r="E9863" s="22"/>
      <c r="F9863" s="33"/>
      <c r="G9863" s="69" t="str">
        <f t="shared" si="153"/>
        <v/>
      </c>
    </row>
    <row r="9864" spans="1:7" ht="19.5" thickTop="1" thickBot="1">
      <c r="A9864" s="22"/>
      <c r="B9864" s="22"/>
      <c r="C9864" s="22" t="str">
        <f>IF(B9864&gt;0,VLOOKUP(B9864,'الموردين والمخازن'!$A$9:$L$10006,2,0)," ")</f>
        <v xml:space="preserve"> </v>
      </c>
      <c r="D9864" s="22"/>
      <c r="E9864" s="22"/>
      <c r="F9864" s="33"/>
      <c r="G9864" s="69" t="str">
        <f t="shared" si="153"/>
        <v/>
      </c>
    </row>
    <row r="9865" spans="1:7" ht="19.5" thickTop="1" thickBot="1">
      <c r="A9865" s="22"/>
      <c r="B9865" s="22"/>
      <c r="C9865" s="22" t="str">
        <f>IF(B9865&gt;0,VLOOKUP(B9865,'الموردين والمخازن'!$A$9:$L$10006,2,0)," ")</f>
        <v xml:space="preserve"> </v>
      </c>
      <c r="D9865" s="22"/>
      <c r="E9865" s="22"/>
      <c r="F9865" s="33"/>
      <c r="G9865" s="69" t="str">
        <f t="shared" ref="G9865:G9928" si="154">B9865&amp;A9865</f>
        <v/>
      </c>
    </row>
    <row r="9866" spans="1:7" ht="19.5" thickTop="1" thickBot="1">
      <c r="A9866" s="22"/>
      <c r="B9866" s="22"/>
      <c r="C9866" s="22" t="str">
        <f>IF(B9866&gt;0,VLOOKUP(B9866,'الموردين والمخازن'!$A$9:$L$10006,2,0)," ")</f>
        <v xml:space="preserve"> </v>
      </c>
      <c r="D9866" s="22"/>
      <c r="E9866" s="22"/>
      <c r="F9866" s="33"/>
      <c r="G9866" s="69" t="str">
        <f t="shared" si="154"/>
        <v/>
      </c>
    </row>
    <row r="9867" spans="1:7" ht="19.5" thickTop="1" thickBot="1">
      <c r="A9867" s="22"/>
      <c r="B9867" s="22"/>
      <c r="C9867" s="22" t="str">
        <f>IF(B9867&gt;0,VLOOKUP(B9867,'الموردين والمخازن'!$A$9:$L$10006,2,0)," ")</f>
        <v xml:space="preserve"> </v>
      </c>
      <c r="D9867" s="22"/>
      <c r="E9867" s="22"/>
      <c r="F9867" s="33"/>
      <c r="G9867" s="69" t="str">
        <f t="shared" si="154"/>
        <v/>
      </c>
    </row>
    <row r="9868" spans="1:7" ht="19.5" thickTop="1" thickBot="1">
      <c r="A9868" s="22"/>
      <c r="B9868" s="22"/>
      <c r="C9868" s="22" t="str">
        <f>IF(B9868&gt;0,VLOOKUP(B9868,'الموردين والمخازن'!$A$9:$L$10006,2,0)," ")</f>
        <v xml:space="preserve"> </v>
      </c>
      <c r="D9868" s="22"/>
      <c r="E9868" s="22"/>
      <c r="F9868" s="33"/>
      <c r="G9868" s="69" t="str">
        <f t="shared" si="154"/>
        <v/>
      </c>
    </row>
    <row r="9869" spans="1:7" ht="19.5" thickTop="1" thickBot="1">
      <c r="A9869" s="22"/>
      <c r="B9869" s="22"/>
      <c r="C9869" s="22" t="str">
        <f>IF(B9869&gt;0,VLOOKUP(B9869,'الموردين والمخازن'!$A$9:$L$10006,2,0)," ")</f>
        <v xml:space="preserve"> </v>
      </c>
      <c r="D9869" s="22"/>
      <c r="E9869" s="22"/>
      <c r="F9869" s="33"/>
      <c r="G9869" s="69" t="str">
        <f t="shared" si="154"/>
        <v/>
      </c>
    </row>
    <row r="9870" spans="1:7" ht="19.5" thickTop="1" thickBot="1">
      <c r="A9870" s="22"/>
      <c r="B9870" s="22"/>
      <c r="C9870" s="22" t="str">
        <f>IF(B9870&gt;0,VLOOKUP(B9870,'الموردين والمخازن'!$A$9:$L$10006,2,0)," ")</f>
        <v xml:space="preserve"> </v>
      </c>
      <c r="D9870" s="22"/>
      <c r="E9870" s="22"/>
      <c r="F9870" s="33"/>
      <c r="G9870" s="69" t="str">
        <f t="shared" si="154"/>
        <v/>
      </c>
    </row>
    <row r="9871" spans="1:7" ht="19.5" thickTop="1" thickBot="1">
      <c r="A9871" s="22"/>
      <c r="B9871" s="22"/>
      <c r="C9871" s="22" t="str">
        <f>IF(B9871&gt;0,VLOOKUP(B9871,'الموردين والمخازن'!$A$9:$L$10006,2,0)," ")</f>
        <v xml:space="preserve"> </v>
      </c>
      <c r="D9871" s="22"/>
      <c r="E9871" s="22"/>
      <c r="F9871" s="33"/>
      <c r="G9871" s="69" t="str">
        <f t="shared" si="154"/>
        <v/>
      </c>
    </row>
    <row r="9872" spans="1:7" ht="19.5" thickTop="1" thickBot="1">
      <c r="A9872" s="22"/>
      <c r="B9872" s="22"/>
      <c r="C9872" s="22" t="str">
        <f>IF(B9872&gt;0,VLOOKUP(B9872,'الموردين والمخازن'!$A$9:$L$10006,2,0)," ")</f>
        <v xml:space="preserve"> </v>
      </c>
      <c r="D9872" s="22"/>
      <c r="E9872" s="22"/>
      <c r="F9872" s="33"/>
      <c r="G9872" s="69" t="str">
        <f t="shared" si="154"/>
        <v/>
      </c>
    </row>
    <row r="9873" spans="1:7" ht="19.5" thickTop="1" thickBot="1">
      <c r="A9873" s="22"/>
      <c r="B9873" s="22"/>
      <c r="C9873" s="22" t="str">
        <f>IF(B9873&gt;0,VLOOKUP(B9873,'الموردين والمخازن'!$A$9:$L$10006,2,0)," ")</f>
        <v xml:space="preserve"> </v>
      </c>
      <c r="D9873" s="22"/>
      <c r="E9873" s="22"/>
      <c r="F9873" s="33"/>
      <c r="G9873" s="69" t="str">
        <f t="shared" si="154"/>
        <v/>
      </c>
    </row>
    <row r="9874" spans="1:7" ht="19.5" thickTop="1" thickBot="1">
      <c r="A9874" s="22"/>
      <c r="B9874" s="22"/>
      <c r="C9874" s="22" t="str">
        <f>IF(B9874&gt;0,VLOOKUP(B9874,'الموردين والمخازن'!$A$9:$L$10006,2,0)," ")</f>
        <v xml:space="preserve"> </v>
      </c>
      <c r="D9874" s="22"/>
      <c r="E9874" s="22"/>
      <c r="F9874" s="33"/>
      <c r="G9874" s="69" t="str">
        <f t="shared" si="154"/>
        <v/>
      </c>
    </row>
    <row r="9875" spans="1:7" ht="19.5" thickTop="1" thickBot="1">
      <c r="A9875" s="22"/>
      <c r="B9875" s="22"/>
      <c r="C9875" s="22" t="str">
        <f>IF(B9875&gt;0,VLOOKUP(B9875,'الموردين والمخازن'!$A$9:$L$10006,2,0)," ")</f>
        <v xml:space="preserve"> </v>
      </c>
      <c r="D9875" s="22"/>
      <c r="E9875" s="22"/>
      <c r="F9875" s="33"/>
      <c r="G9875" s="69" t="str">
        <f t="shared" si="154"/>
        <v/>
      </c>
    </row>
    <row r="9876" spans="1:7" ht="19.5" thickTop="1" thickBot="1">
      <c r="A9876" s="22"/>
      <c r="B9876" s="22"/>
      <c r="C9876" s="22" t="str">
        <f>IF(B9876&gt;0,VLOOKUP(B9876,'الموردين والمخازن'!$A$9:$L$10006,2,0)," ")</f>
        <v xml:space="preserve"> </v>
      </c>
      <c r="D9876" s="22"/>
      <c r="E9876" s="22"/>
      <c r="F9876" s="33"/>
      <c r="G9876" s="69" t="str">
        <f t="shared" si="154"/>
        <v/>
      </c>
    </row>
    <row r="9877" spans="1:7" ht="19.5" thickTop="1" thickBot="1">
      <c r="A9877" s="22"/>
      <c r="B9877" s="22"/>
      <c r="C9877" s="22" t="str">
        <f>IF(B9877&gt;0,VLOOKUP(B9877,'الموردين والمخازن'!$A$9:$L$10006,2,0)," ")</f>
        <v xml:space="preserve"> </v>
      </c>
      <c r="D9877" s="22"/>
      <c r="E9877" s="22"/>
      <c r="F9877" s="33"/>
      <c r="G9877" s="69" t="str">
        <f t="shared" si="154"/>
        <v/>
      </c>
    </row>
    <row r="9878" spans="1:7" ht="19.5" thickTop="1" thickBot="1">
      <c r="A9878" s="22"/>
      <c r="B9878" s="22"/>
      <c r="C9878" s="22" t="str">
        <f>IF(B9878&gt;0,VLOOKUP(B9878,'الموردين والمخازن'!$A$9:$L$10006,2,0)," ")</f>
        <v xml:space="preserve"> </v>
      </c>
      <c r="D9878" s="22"/>
      <c r="E9878" s="22"/>
      <c r="F9878" s="33"/>
      <c r="G9878" s="69" t="str">
        <f t="shared" si="154"/>
        <v/>
      </c>
    </row>
    <row r="9879" spans="1:7" ht="19.5" thickTop="1" thickBot="1">
      <c r="A9879" s="22"/>
      <c r="B9879" s="22"/>
      <c r="C9879" s="22" t="str">
        <f>IF(B9879&gt;0,VLOOKUP(B9879,'الموردين والمخازن'!$A$9:$L$10006,2,0)," ")</f>
        <v xml:space="preserve"> </v>
      </c>
      <c r="D9879" s="22"/>
      <c r="E9879" s="22"/>
      <c r="F9879" s="33"/>
      <c r="G9879" s="69" t="str">
        <f t="shared" si="154"/>
        <v/>
      </c>
    </row>
    <row r="9880" spans="1:7" ht="19.5" thickTop="1" thickBot="1">
      <c r="A9880" s="22"/>
      <c r="B9880" s="22"/>
      <c r="C9880" s="22" t="str">
        <f>IF(B9880&gt;0,VLOOKUP(B9880,'الموردين والمخازن'!$A$9:$L$10006,2,0)," ")</f>
        <v xml:space="preserve"> </v>
      </c>
      <c r="D9880" s="22"/>
      <c r="E9880" s="22"/>
      <c r="F9880" s="33"/>
      <c r="G9880" s="69" t="str">
        <f t="shared" si="154"/>
        <v/>
      </c>
    </row>
    <row r="9881" spans="1:7" ht="19.5" thickTop="1" thickBot="1">
      <c r="A9881" s="22"/>
      <c r="B9881" s="22"/>
      <c r="C9881" s="22" t="str">
        <f>IF(B9881&gt;0,VLOOKUP(B9881,'الموردين والمخازن'!$A$9:$L$10006,2,0)," ")</f>
        <v xml:space="preserve"> </v>
      </c>
      <c r="D9881" s="22"/>
      <c r="E9881" s="22"/>
      <c r="F9881" s="33"/>
      <c r="G9881" s="69" t="str">
        <f t="shared" si="154"/>
        <v/>
      </c>
    </row>
    <row r="9882" spans="1:7" ht="19.5" thickTop="1" thickBot="1">
      <c r="A9882" s="22"/>
      <c r="B9882" s="22"/>
      <c r="C9882" s="22" t="str">
        <f>IF(B9882&gt;0,VLOOKUP(B9882,'الموردين والمخازن'!$A$9:$L$10006,2,0)," ")</f>
        <v xml:space="preserve"> </v>
      </c>
      <c r="D9882" s="22"/>
      <c r="E9882" s="22"/>
      <c r="F9882" s="33"/>
      <c r="G9882" s="69" t="str">
        <f t="shared" si="154"/>
        <v/>
      </c>
    </row>
    <row r="9883" spans="1:7" ht="19.5" thickTop="1" thickBot="1">
      <c r="A9883" s="22"/>
      <c r="B9883" s="22"/>
      <c r="C9883" s="22" t="str">
        <f>IF(B9883&gt;0,VLOOKUP(B9883,'الموردين والمخازن'!$A$9:$L$10006,2,0)," ")</f>
        <v xml:space="preserve"> </v>
      </c>
      <c r="D9883" s="22"/>
      <c r="E9883" s="22"/>
      <c r="F9883" s="33"/>
      <c r="G9883" s="69" t="str">
        <f t="shared" si="154"/>
        <v/>
      </c>
    </row>
    <row r="9884" spans="1:7" ht="19.5" thickTop="1" thickBot="1">
      <c r="A9884" s="22"/>
      <c r="B9884" s="22"/>
      <c r="C9884" s="22" t="str">
        <f>IF(B9884&gt;0,VLOOKUP(B9884,'الموردين والمخازن'!$A$9:$L$10006,2,0)," ")</f>
        <v xml:space="preserve"> </v>
      </c>
      <c r="D9884" s="22"/>
      <c r="E9884" s="22"/>
      <c r="F9884" s="33"/>
      <c r="G9884" s="69" t="str">
        <f t="shared" si="154"/>
        <v/>
      </c>
    </row>
    <row r="9885" spans="1:7" ht="19.5" thickTop="1" thickBot="1">
      <c r="A9885" s="22"/>
      <c r="B9885" s="22"/>
      <c r="C9885" s="22" t="str">
        <f>IF(B9885&gt;0,VLOOKUP(B9885,'الموردين والمخازن'!$A$9:$L$10006,2,0)," ")</f>
        <v xml:space="preserve"> </v>
      </c>
      <c r="D9885" s="22"/>
      <c r="E9885" s="22"/>
      <c r="F9885" s="33"/>
      <c r="G9885" s="69" t="str">
        <f t="shared" si="154"/>
        <v/>
      </c>
    </row>
    <row r="9886" spans="1:7" ht="19.5" thickTop="1" thickBot="1">
      <c r="A9886" s="22"/>
      <c r="B9886" s="22"/>
      <c r="C9886" s="22" t="str">
        <f>IF(B9886&gt;0,VLOOKUP(B9886,'الموردين والمخازن'!$A$9:$L$10006,2,0)," ")</f>
        <v xml:space="preserve"> </v>
      </c>
      <c r="D9886" s="22"/>
      <c r="E9886" s="22"/>
      <c r="F9886" s="33"/>
      <c r="G9886" s="69" t="str">
        <f t="shared" si="154"/>
        <v/>
      </c>
    </row>
    <row r="9887" spans="1:7" ht="19.5" thickTop="1" thickBot="1">
      <c r="A9887" s="22"/>
      <c r="B9887" s="22"/>
      <c r="C9887" s="22" t="str">
        <f>IF(B9887&gt;0,VLOOKUP(B9887,'الموردين والمخازن'!$A$9:$L$10006,2,0)," ")</f>
        <v xml:space="preserve"> </v>
      </c>
      <c r="D9887" s="22"/>
      <c r="E9887" s="22"/>
      <c r="F9887" s="33"/>
      <c r="G9887" s="69" t="str">
        <f t="shared" si="154"/>
        <v/>
      </c>
    </row>
    <row r="9888" spans="1:7" ht="19.5" thickTop="1" thickBot="1">
      <c r="A9888" s="22"/>
      <c r="B9888" s="22"/>
      <c r="C9888" s="22" t="str">
        <f>IF(B9888&gt;0,VLOOKUP(B9888,'الموردين والمخازن'!$A$9:$L$10006,2,0)," ")</f>
        <v xml:space="preserve"> </v>
      </c>
      <c r="D9888" s="22"/>
      <c r="E9888" s="22"/>
      <c r="F9888" s="33"/>
      <c r="G9888" s="69" t="str">
        <f t="shared" si="154"/>
        <v/>
      </c>
    </row>
    <row r="9889" spans="1:7" ht="19.5" thickTop="1" thickBot="1">
      <c r="A9889" s="22"/>
      <c r="B9889" s="22"/>
      <c r="C9889" s="22" t="str">
        <f>IF(B9889&gt;0,VLOOKUP(B9889,'الموردين والمخازن'!$A$9:$L$10006,2,0)," ")</f>
        <v xml:space="preserve"> </v>
      </c>
      <c r="D9889" s="22"/>
      <c r="E9889" s="22"/>
      <c r="F9889" s="33"/>
      <c r="G9889" s="69" t="str">
        <f t="shared" si="154"/>
        <v/>
      </c>
    </row>
    <row r="9890" spans="1:7" ht="19.5" thickTop="1" thickBot="1">
      <c r="A9890" s="22"/>
      <c r="B9890" s="22"/>
      <c r="C9890" s="22" t="str">
        <f>IF(B9890&gt;0,VLOOKUP(B9890,'الموردين والمخازن'!$A$9:$L$10006,2,0)," ")</f>
        <v xml:space="preserve"> </v>
      </c>
      <c r="D9890" s="22"/>
      <c r="E9890" s="22"/>
      <c r="F9890" s="33"/>
      <c r="G9890" s="69" t="str">
        <f t="shared" si="154"/>
        <v/>
      </c>
    </row>
    <row r="9891" spans="1:7" ht="19.5" thickTop="1" thickBot="1">
      <c r="A9891" s="22"/>
      <c r="B9891" s="22"/>
      <c r="C9891" s="22" t="str">
        <f>IF(B9891&gt;0,VLOOKUP(B9891,'الموردين والمخازن'!$A$9:$L$10006,2,0)," ")</f>
        <v xml:space="preserve"> </v>
      </c>
      <c r="D9891" s="22"/>
      <c r="E9891" s="22"/>
      <c r="F9891" s="33"/>
      <c r="G9891" s="69" t="str">
        <f t="shared" si="154"/>
        <v/>
      </c>
    </row>
    <row r="9892" spans="1:7" ht="19.5" thickTop="1" thickBot="1">
      <c r="A9892" s="22"/>
      <c r="B9892" s="22"/>
      <c r="C9892" s="22" t="str">
        <f>IF(B9892&gt;0,VLOOKUP(B9892,'الموردين والمخازن'!$A$9:$L$10006,2,0)," ")</f>
        <v xml:space="preserve"> </v>
      </c>
      <c r="D9892" s="22"/>
      <c r="E9892" s="22"/>
      <c r="F9892" s="33"/>
      <c r="G9892" s="69" t="str">
        <f t="shared" si="154"/>
        <v/>
      </c>
    </row>
    <row r="9893" spans="1:7" ht="19.5" thickTop="1" thickBot="1">
      <c r="A9893" s="22"/>
      <c r="B9893" s="22"/>
      <c r="C9893" s="22" t="str">
        <f>IF(B9893&gt;0,VLOOKUP(B9893,'الموردين والمخازن'!$A$9:$L$10006,2,0)," ")</f>
        <v xml:space="preserve"> </v>
      </c>
      <c r="D9893" s="22"/>
      <c r="E9893" s="22"/>
      <c r="F9893" s="33"/>
      <c r="G9893" s="69" t="str">
        <f t="shared" si="154"/>
        <v/>
      </c>
    </row>
    <row r="9894" spans="1:7" ht="19.5" thickTop="1" thickBot="1">
      <c r="A9894" s="22"/>
      <c r="B9894" s="22"/>
      <c r="C9894" s="22" t="str">
        <f>IF(B9894&gt;0,VLOOKUP(B9894,'الموردين والمخازن'!$A$9:$L$10006,2,0)," ")</f>
        <v xml:space="preserve"> </v>
      </c>
      <c r="D9894" s="22"/>
      <c r="E9894" s="22"/>
      <c r="F9894" s="33"/>
      <c r="G9894" s="69" t="str">
        <f t="shared" si="154"/>
        <v/>
      </c>
    </row>
    <row r="9895" spans="1:7" ht="19.5" thickTop="1" thickBot="1">
      <c r="A9895" s="22"/>
      <c r="B9895" s="22"/>
      <c r="C9895" s="22" t="str">
        <f>IF(B9895&gt;0,VLOOKUP(B9895,'الموردين والمخازن'!$A$9:$L$10006,2,0)," ")</f>
        <v xml:space="preserve"> </v>
      </c>
      <c r="D9895" s="22"/>
      <c r="E9895" s="22"/>
      <c r="F9895" s="33"/>
      <c r="G9895" s="69" t="str">
        <f t="shared" si="154"/>
        <v/>
      </c>
    </row>
    <row r="9896" spans="1:7" ht="19.5" thickTop="1" thickBot="1">
      <c r="A9896" s="22"/>
      <c r="B9896" s="22"/>
      <c r="C9896" s="22" t="str">
        <f>IF(B9896&gt;0,VLOOKUP(B9896,'الموردين والمخازن'!$A$9:$L$10006,2,0)," ")</f>
        <v xml:space="preserve"> </v>
      </c>
      <c r="D9896" s="22"/>
      <c r="E9896" s="22"/>
      <c r="F9896" s="33"/>
      <c r="G9896" s="69" t="str">
        <f t="shared" si="154"/>
        <v/>
      </c>
    </row>
    <row r="9897" spans="1:7" ht="19.5" thickTop="1" thickBot="1">
      <c r="A9897" s="22"/>
      <c r="B9897" s="22"/>
      <c r="C9897" s="22" t="str">
        <f>IF(B9897&gt;0,VLOOKUP(B9897,'الموردين والمخازن'!$A$9:$L$10006,2,0)," ")</f>
        <v xml:space="preserve"> </v>
      </c>
      <c r="D9897" s="22"/>
      <c r="E9897" s="22"/>
      <c r="F9897" s="33"/>
      <c r="G9897" s="69" t="str">
        <f t="shared" si="154"/>
        <v/>
      </c>
    </row>
    <row r="9898" spans="1:7" ht="19.5" thickTop="1" thickBot="1">
      <c r="A9898" s="22"/>
      <c r="B9898" s="22"/>
      <c r="C9898" s="22" t="str">
        <f>IF(B9898&gt;0,VLOOKUP(B9898,'الموردين والمخازن'!$A$9:$L$10006,2,0)," ")</f>
        <v xml:space="preserve"> </v>
      </c>
      <c r="D9898" s="22"/>
      <c r="E9898" s="22"/>
      <c r="F9898" s="33"/>
      <c r="G9898" s="69" t="str">
        <f t="shared" si="154"/>
        <v/>
      </c>
    </row>
    <row r="9899" spans="1:7" ht="19.5" thickTop="1" thickBot="1">
      <c r="A9899" s="22"/>
      <c r="B9899" s="22"/>
      <c r="C9899" s="22" t="str">
        <f>IF(B9899&gt;0,VLOOKUP(B9899,'الموردين والمخازن'!$A$9:$L$10006,2,0)," ")</f>
        <v xml:space="preserve"> </v>
      </c>
      <c r="D9899" s="22"/>
      <c r="E9899" s="22"/>
      <c r="F9899" s="33"/>
      <c r="G9899" s="69" t="str">
        <f t="shared" si="154"/>
        <v/>
      </c>
    </row>
    <row r="9900" spans="1:7" ht="19.5" thickTop="1" thickBot="1">
      <c r="A9900" s="22"/>
      <c r="B9900" s="22"/>
      <c r="C9900" s="22" t="str">
        <f>IF(B9900&gt;0,VLOOKUP(B9900,'الموردين والمخازن'!$A$9:$L$10006,2,0)," ")</f>
        <v xml:space="preserve"> </v>
      </c>
      <c r="D9900" s="22"/>
      <c r="E9900" s="22"/>
      <c r="F9900" s="33"/>
      <c r="G9900" s="69" t="str">
        <f t="shared" si="154"/>
        <v/>
      </c>
    </row>
    <row r="9901" spans="1:7" ht="19.5" thickTop="1" thickBot="1">
      <c r="A9901" s="22"/>
      <c r="B9901" s="22"/>
      <c r="C9901" s="22" t="str">
        <f>IF(B9901&gt;0,VLOOKUP(B9901,'الموردين والمخازن'!$A$9:$L$10006,2,0)," ")</f>
        <v xml:space="preserve"> </v>
      </c>
      <c r="D9901" s="22"/>
      <c r="E9901" s="22"/>
      <c r="F9901" s="33"/>
      <c r="G9901" s="69" t="str">
        <f t="shared" si="154"/>
        <v/>
      </c>
    </row>
    <row r="9902" spans="1:7" ht="19.5" thickTop="1" thickBot="1">
      <c r="A9902" s="22"/>
      <c r="B9902" s="22"/>
      <c r="C9902" s="22" t="str">
        <f>IF(B9902&gt;0,VLOOKUP(B9902,'الموردين والمخازن'!$A$9:$L$10006,2,0)," ")</f>
        <v xml:space="preserve"> </v>
      </c>
      <c r="D9902" s="22"/>
      <c r="E9902" s="22"/>
      <c r="F9902" s="33"/>
      <c r="G9902" s="69" t="str">
        <f t="shared" si="154"/>
        <v/>
      </c>
    </row>
    <row r="9903" spans="1:7" ht="19.5" thickTop="1" thickBot="1">
      <c r="A9903" s="22"/>
      <c r="B9903" s="22"/>
      <c r="C9903" s="22" t="str">
        <f>IF(B9903&gt;0,VLOOKUP(B9903,'الموردين والمخازن'!$A$9:$L$10006,2,0)," ")</f>
        <v xml:space="preserve"> </v>
      </c>
      <c r="D9903" s="22"/>
      <c r="E9903" s="22"/>
      <c r="F9903" s="33"/>
      <c r="G9903" s="69" t="str">
        <f t="shared" si="154"/>
        <v/>
      </c>
    </row>
    <row r="9904" spans="1:7" ht="19.5" thickTop="1" thickBot="1">
      <c r="A9904" s="22"/>
      <c r="B9904" s="22"/>
      <c r="C9904" s="22" t="str">
        <f>IF(B9904&gt;0,VLOOKUP(B9904,'الموردين والمخازن'!$A$9:$L$10006,2,0)," ")</f>
        <v xml:space="preserve"> </v>
      </c>
      <c r="D9904" s="22"/>
      <c r="E9904" s="22"/>
      <c r="F9904" s="33"/>
      <c r="G9904" s="69" t="str">
        <f t="shared" si="154"/>
        <v/>
      </c>
    </row>
    <row r="9905" spans="1:7" ht="19.5" thickTop="1" thickBot="1">
      <c r="A9905" s="22"/>
      <c r="B9905" s="22"/>
      <c r="C9905" s="22" t="str">
        <f>IF(B9905&gt;0,VLOOKUP(B9905,'الموردين والمخازن'!$A$9:$L$10006,2,0)," ")</f>
        <v xml:space="preserve"> </v>
      </c>
      <c r="D9905" s="22"/>
      <c r="E9905" s="22"/>
      <c r="F9905" s="33"/>
      <c r="G9905" s="69" t="str">
        <f t="shared" si="154"/>
        <v/>
      </c>
    </row>
    <row r="9906" spans="1:7" ht="19.5" thickTop="1" thickBot="1">
      <c r="A9906" s="22"/>
      <c r="B9906" s="22"/>
      <c r="C9906" s="22" t="str">
        <f>IF(B9906&gt;0,VLOOKUP(B9906,'الموردين والمخازن'!$A$9:$L$10006,2,0)," ")</f>
        <v xml:space="preserve"> </v>
      </c>
      <c r="D9906" s="22"/>
      <c r="E9906" s="22"/>
      <c r="F9906" s="33"/>
      <c r="G9906" s="69" t="str">
        <f t="shared" si="154"/>
        <v/>
      </c>
    </row>
    <row r="9907" spans="1:7" ht="19.5" thickTop="1" thickBot="1">
      <c r="A9907" s="22"/>
      <c r="B9907" s="22"/>
      <c r="C9907" s="22" t="str">
        <f>IF(B9907&gt;0,VLOOKUP(B9907,'الموردين والمخازن'!$A$9:$L$10006,2,0)," ")</f>
        <v xml:space="preserve"> </v>
      </c>
      <c r="D9907" s="22"/>
      <c r="E9907" s="22"/>
      <c r="F9907" s="33"/>
      <c r="G9907" s="69" t="str">
        <f t="shared" si="154"/>
        <v/>
      </c>
    </row>
    <row r="9908" spans="1:7" ht="19.5" thickTop="1" thickBot="1">
      <c r="A9908" s="22"/>
      <c r="B9908" s="22"/>
      <c r="C9908" s="22" t="str">
        <f>IF(B9908&gt;0,VLOOKUP(B9908,'الموردين والمخازن'!$A$9:$L$10006,2,0)," ")</f>
        <v xml:space="preserve"> </v>
      </c>
      <c r="D9908" s="22"/>
      <c r="E9908" s="22"/>
      <c r="F9908" s="33"/>
      <c r="G9908" s="69" t="str">
        <f t="shared" si="154"/>
        <v/>
      </c>
    </row>
    <row r="9909" spans="1:7" ht="19.5" thickTop="1" thickBot="1">
      <c r="A9909" s="22"/>
      <c r="B9909" s="22"/>
      <c r="C9909" s="22" t="str">
        <f>IF(B9909&gt;0,VLOOKUP(B9909,'الموردين والمخازن'!$A$9:$L$10006,2,0)," ")</f>
        <v xml:space="preserve"> </v>
      </c>
      <c r="D9909" s="22"/>
      <c r="E9909" s="22"/>
      <c r="F9909" s="33"/>
      <c r="G9909" s="69" t="str">
        <f t="shared" si="154"/>
        <v/>
      </c>
    </row>
    <row r="9910" spans="1:7" ht="19.5" thickTop="1" thickBot="1">
      <c r="A9910" s="22"/>
      <c r="B9910" s="22"/>
      <c r="C9910" s="22" t="str">
        <f>IF(B9910&gt;0,VLOOKUP(B9910,'الموردين والمخازن'!$A$9:$L$10006,2,0)," ")</f>
        <v xml:space="preserve"> </v>
      </c>
      <c r="D9910" s="22"/>
      <c r="E9910" s="22"/>
      <c r="F9910" s="33"/>
      <c r="G9910" s="69" t="str">
        <f t="shared" si="154"/>
        <v/>
      </c>
    </row>
    <row r="9911" spans="1:7" ht="19.5" thickTop="1" thickBot="1">
      <c r="A9911" s="22"/>
      <c r="B9911" s="22"/>
      <c r="C9911" s="22" t="str">
        <f>IF(B9911&gt;0,VLOOKUP(B9911,'الموردين والمخازن'!$A$9:$L$10006,2,0)," ")</f>
        <v xml:space="preserve"> </v>
      </c>
      <c r="D9911" s="22"/>
      <c r="E9911" s="22"/>
      <c r="F9911" s="33"/>
      <c r="G9911" s="69" t="str">
        <f t="shared" si="154"/>
        <v/>
      </c>
    </row>
    <row r="9912" spans="1:7" ht="19.5" thickTop="1" thickBot="1">
      <c r="A9912" s="22"/>
      <c r="B9912" s="22"/>
      <c r="C9912" s="22" t="str">
        <f>IF(B9912&gt;0,VLOOKUP(B9912,'الموردين والمخازن'!$A$9:$L$10006,2,0)," ")</f>
        <v xml:space="preserve"> </v>
      </c>
      <c r="D9912" s="22"/>
      <c r="E9912" s="22"/>
      <c r="F9912" s="33"/>
      <c r="G9912" s="69" t="str">
        <f t="shared" si="154"/>
        <v/>
      </c>
    </row>
    <row r="9913" spans="1:7" ht="19.5" thickTop="1" thickBot="1">
      <c r="A9913" s="22"/>
      <c r="B9913" s="22"/>
      <c r="C9913" s="22" t="str">
        <f>IF(B9913&gt;0,VLOOKUP(B9913,'الموردين والمخازن'!$A$9:$L$10006,2,0)," ")</f>
        <v xml:space="preserve"> </v>
      </c>
      <c r="D9913" s="22"/>
      <c r="E9913" s="22"/>
      <c r="F9913" s="33"/>
      <c r="G9913" s="69" t="str">
        <f t="shared" si="154"/>
        <v/>
      </c>
    </row>
    <row r="9914" spans="1:7" ht="19.5" thickTop="1" thickBot="1">
      <c r="A9914" s="22"/>
      <c r="B9914" s="22"/>
      <c r="C9914" s="22" t="str">
        <f>IF(B9914&gt;0,VLOOKUP(B9914,'الموردين والمخازن'!$A$9:$L$10006,2,0)," ")</f>
        <v xml:space="preserve"> </v>
      </c>
      <c r="D9914" s="22"/>
      <c r="E9914" s="22"/>
      <c r="F9914" s="33"/>
      <c r="G9914" s="69" t="str">
        <f t="shared" si="154"/>
        <v/>
      </c>
    </row>
    <row r="9915" spans="1:7" ht="19.5" thickTop="1" thickBot="1">
      <c r="A9915" s="22"/>
      <c r="B9915" s="22"/>
      <c r="C9915" s="22" t="str">
        <f>IF(B9915&gt;0,VLOOKUP(B9915,'الموردين والمخازن'!$A$9:$L$10006,2,0)," ")</f>
        <v xml:space="preserve"> </v>
      </c>
      <c r="D9915" s="22"/>
      <c r="E9915" s="22"/>
      <c r="F9915" s="33"/>
      <c r="G9915" s="69" t="str">
        <f t="shared" si="154"/>
        <v/>
      </c>
    </row>
    <row r="9916" spans="1:7" ht="19.5" thickTop="1" thickBot="1">
      <c r="A9916" s="22"/>
      <c r="B9916" s="22"/>
      <c r="C9916" s="22" t="str">
        <f>IF(B9916&gt;0,VLOOKUP(B9916,'الموردين والمخازن'!$A$9:$L$10006,2,0)," ")</f>
        <v xml:space="preserve"> </v>
      </c>
      <c r="D9916" s="22"/>
      <c r="E9916" s="22"/>
      <c r="F9916" s="33"/>
      <c r="G9916" s="69" t="str">
        <f t="shared" si="154"/>
        <v/>
      </c>
    </row>
    <row r="9917" spans="1:7" ht="19.5" thickTop="1" thickBot="1">
      <c r="A9917" s="22"/>
      <c r="B9917" s="22"/>
      <c r="C9917" s="22" t="str">
        <f>IF(B9917&gt;0,VLOOKUP(B9917,'الموردين والمخازن'!$A$9:$L$10006,2,0)," ")</f>
        <v xml:space="preserve"> </v>
      </c>
      <c r="D9917" s="22"/>
      <c r="E9917" s="22"/>
      <c r="F9917" s="33"/>
      <c r="G9917" s="69" t="str">
        <f t="shared" si="154"/>
        <v/>
      </c>
    </row>
    <row r="9918" spans="1:7" ht="19.5" thickTop="1" thickBot="1">
      <c r="A9918" s="22"/>
      <c r="B9918" s="22"/>
      <c r="C9918" s="22" t="str">
        <f>IF(B9918&gt;0,VLOOKUP(B9918,'الموردين والمخازن'!$A$9:$L$10006,2,0)," ")</f>
        <v xml:space="preserve"> </v>
      </c>
      <c r="D9918" s="22"/>
      <c r="E9918" s="22"/>
      <c r="F9918" s="33"/>
      <c r="G9918" s="69" t="str">
        <f t="shared" si="154"/>
        <v/>
      </c>
    </row>
    <row r="9919" spans="1:7" ht="19.5" thickTop="1" thickBot="1">
      <c r="A9919" s="22"/>
      <c r="B9919" s="22"/>
      <c r="C9919" s="22" t="str">
        <f>IF(B9919&gt;0,VLOOKUP(B9919,'الموردين والمخازن'!$A$9:$L$10006,2,0)," ")</f>
        <v xml:space="preserve"> </v>
      </c>
      <c r="D9919" s="22"/>
      <c r="E9919" s="22"/>
      <c r="F9919" s="33"/>
      <c r="G9919" s="69" t="str">
        <f t="shared" si="154"/>
        <v/>
      </c>
    </row>
    <row r="9920" spans="1:7" ht="19.5" thickTop="1" thickBot="1">
      <c r="A9920" s="22"/>
      <c r="B9920" s="22"/>
      <c r="C9920" s="22" t="str">
        <f>IF(B9920&gt;0,VLOOKUP(B9920,'الموردين والمخازن'!$A$9:$L$10006,2,0)," ")</f>
        <v xml:space="preserve"> </v>
      </c>
      <c r="D9920" s="22"/>
      <c r="E9920" s="22"/>
      <c r="F9920" s="33"/>
      <c r="G9920" s="69" t="str">
        <f t="shared" si="154"/>
        <v/>
      </c>
    </row>
    <row r="9921" spans="1:7" ht="19.5" thickTop="1" thickBot="1">
      <c r="A9921" s="22"/>
      <c r="B9921" s="22"/>
      <c r="C9921" s="22" t="str">
        <f>IF(B9921&gt;0,VLOOKUP(B9921,'الموردين والمخازن'!$A$9:$L$10006,2,0)," ")</f>
        <v xml:space="preserve"> </v>
      </c>
      <c r="D9921" s="22"/>
      <c r="E9921" s="22"/>
      <c r="F9921" s="33"/>
      <c r="G9921" s="69" t="str">
        <f t="shared" si="154"/>
        <v/>
      </c>
    </row>
    <row r="9922" spans="1:7" ht="19.5" thickTop="1" thickBot="1">
      <c r="A9922" s="22"/>
      <c r="B9922" s="22"/>
      <c r="C9922" s="22" t="str">
        <f>IF(B9922&gt;0,VLOOKUP(B9922,'الموردين والمخازن'!$A$9:$L$10006,2,0)," ")</f>
        <v xml:space="preserve"> </v>
      </c>
      <c r="D9922" s="22"/>
      <c r="E9922" s="22"/>
      <c r="F9922" s="33"/>
      <c r="G9922" s="69" t="str">
        <f t="shared" si="154"/>
        <v/>
      </c>
    </row>
    <row r="9923" spans="1:7" ht="19.5" thickTop="1" thickBot="1">
      <c r="A9923" s="22"/>
      <c r="B9923" s="22"/>
      <c r="C9923" s="22" t="str">
        <f>IF(B9923&gt;0,VLOOKUP(B9923,'الموردين والمخازن'!$A$9:$L$10006,2,0)," ")</f>
        <v xml:space="preserve"> </v>
      </c>
      <c r="D9923" s="22"/>
      <c r="E9923" s="22"/>
      <c r="F9923" s="33"/>
      <c r="G9923" s="69" t="str">
        <f t="shared" si="154"/>
        <v/>
      </c>
    </row>
    <row r="9924" spans="1:7" ht="19.5" thickTop="1" thickBot="1">
      <c r="A9924" s="22"/>
      <c r="B9924" s="22"/>
      <c r="C9924" s="22" t="str">
        <f>IF(B9924&gt;0,VLOOKUP(B9924,'الموردين والمخازن'!$A$9:$L$10006,2,0)," ")</f>
        <v xml:space="preserve"> </v>
      </c>
      <c r="D9924" s="22"/>
      <c r="E9924" s="22"/>
      <c r="F9924" s="33"/>
      <c r="G9924" s="69" t="str">
        <f t="shared" si="154"/>
        <v/>
      </c>
    </row>
    <row r="9925" spans="1:7" ht="19.5" thickTop="1" thickBot="1">
      <c r="A9925" s="22"/>
      <c r="B9925" s="22"/>
      <c r="C9925" s="22" t="str">
        <f>IF(B9925&gt;0,VLOOKUP(B9925,'الموردين والمخازن'!$A$9:$L$10006,2,0)," ")</f>
        <v xml:space="preserve"> </v>
      </c>
      <c r="D9925" s="22"/>
      <c r="E9925" s="22"/>
      <c r="F9925" s="33"/>
      <c r="G9925" s="69" t="str">
        <f t="shared" si="154"/>
        <v/>
      </c>
    </row>
    <row r="9926" spans="1:7" ht="19.5" thickTop="1" thickBot="1">
      <c r="A9926" s="22"/>
      <c r="B9926" s="22"/>
      <c r="C9926" s="22" t="str">
        <f>IF(B9926&gt;0,VLOOKUP(B9926,'الموردين والمخازن'!$A$9:$L$10006,2,0)," ")</f>
        <v xml:space="preserve"> </v>
      </c>
      <c r="D9926" s="22"/>
      <c r="E9926" s="22"/>
      <c r="F9926" s="33"/>
      <c r="G9926" s="69" t="str">
        <f t="shared" si="154"/>
        <v/>
      </c>
    </row>
    <row r="9927" spans="1:7" ht="19.5" thickTop="1" thickBot="1">
      <c r="A9927" s="22"/>
      <c r="B9927" s="22"/>
      <c r="C9927" s="22" t="str">
        <f>IF(B9927&gt;0,VLOOKUP(B9927,'الموردين والمخازن'!$A$9:$L$10006,2,0)," ")</f>
        <v xml:space="preserve"> </v>
      </c>
      <c r="D9927" s="22"/>
      <c r="E9927" s="22"/>
      <c r="F9927" s="33"/>
      <c r="G9927" s="69" t="str">
        <f t="shared" si="154"/>
        <v/>
      </c>
    </row>
    <row r="9928" spans="1:7" ht="19.5" thickTop="1" thickBot="1">
      <c r="A9928" s="22"/>
      <c r="B9928" s="22"/>
      <c r="C9928" s="22" t="str">
        <f>IF(B9928&gt;0,VLOOKUP(B9928,'الموردين والمخازن'!$A$9:$L$10006,2,0)," ")</f>
        <v xml:space="preserve"> </v>
      </c>
      <c r="D9928" s="22"/>
      <c r="E9928" s="22"/>
      <c r="F9928" s="33"/>
      <c r="G9928" s="69" t="str">
        <f t="shared" si="154"/>
        <v/>
      </c>
    </row>
    <row r="9929" spans="1:7" ht="19.5" thickTop="1" thickBot="1">
      <c r="A9929" s="22"/>
      <c r="B9929" s="22"/>
      <c r="C9929" s="22" t="str">
        <f>IF(B9929&gt;0,VLOOKUP(B9929,'الموردين والمخازن'!$A$9:$L$10006,2,0)," ")</f>
        <v xml:space="preserve"> </v>
      </c>
      <c r="D9929" s="22"/>
      <c r="E9929" s="22"/>
      <c r="F9929" s="33"/>
      <c r="G9929" s="69" t="str">
        <f t="shared" ref="G9929:G9992" si="155">B9929&amp;A9929</f>
        <v/>
      </c>
    </row>
    <row r="9930" spans="1:7" ht="19.5" thickTop="1" thickBot="1">
      <c r="A9930" s="22"/>
      <c r="B9930" s="22"/>
      <c r="C9930" s="22" t="str">
        <f>IF(B9930&gt;0,VLOOKUP(B9930,'الموردين والمخازن'!$A$9:$L$10006,2,0)," ")</f>
        <v xml:space="preserve"> </v>
      </c>
      <c r="D9930" s="22"/>
      <c r="E9930" s="22"/>
      <c r="F9930" s="33"/>
      <c r="G9930" s="69" t="str">
        <f t="shared" si="155"/>
        <v/>
      </c>
    </row>
    <row r="9931" spans="1:7" ht="19.5" thickTop="1" thickBot="1">
      <c r="A9931" s="22"/>
      <c r="B9931" s="22"/>
      <c r="C9931" s="22" t="str">
        <f>IF(B9931&gt;0,VLOOKUP(B9931,'الموردين والمخازن'!$A$9:$L$10006,2,0)," ")</f>
        <v xml:space="preserve"> </v>
      </c>
      <c r="D9931" s="22"/>
      <c r="E9931" s="22"/>
      <c r="F9931" s="33"/>
      <c r="G9931" s="69" t="str">
        <f t="shared" si="155"/>
        <v/>
      </c>
    </row>
    <row r="9932" spans="1:7" ht="19.5" thickTop="1" thickBot="1">
      <c r="A9932" s="22"/>
      <c r="B9932" s="22"/>
      <c r="C9932" s="22" t="str">
        <f>IF(B9932&gt;0,VLOOKUP(B9932,'الموردين والمخازن'!$A$9:$L$10006,2,0)," ")</f>
        <v xml:space="preserve"> </v>
      </c>
      <c r="D9932" s="22"/>
      <c r="E9932" s="22"/>
      <c r="F9932" s="33"/>
      <c r="G9932" s="69" t="str">
        <f t="shared" si="155"/>
        <v/>
      </c>
    </row>
    <row r="9933" spans="1:7" ht="19.5" thickTop="1" thickBot="1">
      <c r="A9933" s="22"/>
      <c r="B9933" s="22"/>
      <c r="C9933" s="22" t="str">
        <f>IF(B9933&gt;0,VLOOKUP(B9933,'الموردين والمخازن'!$A$9:$L$10006,2,0)," ")</f>
        <v xml:space="preserve"> </v>
      </c>
      <c r="D9933" s="22"/>
      <c r="E9933" s="22"/>
      <c r="F9933" s="33"/>
      <c r="G9933" s="69" t="str">
        <f t="shared" si="155"/>
        <v/>
      </c>
    </row>
    <row r="9934" spans="1:7" ht="19.5" thickTop="1" thickBot="1">
      <c r="A9934" s="22"/>
      <c r="B9934" s="22"/>
      <c r="C9934" s="22" t="str">
        <f>IF(B9934&gt;0,VLOOKUP(B9934,'الموردين والمخازن'!$A$9:$L$10006,2,0)," ")</f>
        <v xml:space="preserve"> </v>
      </c>
      <c r="D9934" s="22"/>
      <c r="E9934" s="22"/>
      <c r="F9934" s="33"/>
      <c r="G9934" s="69" t="str">
        <f t="shared" si="155"/>
        <v/>
      </c>
    </row>
    <row r="9935" spans="1:7" ht="19.5" thickTop="1" thickBot="1">
      <c r="A9935" s="22"/>
      <c r="B9935" s="22"/>
      <c r="C9935" s="22" t="str">
        <f>IF(B9935&gt;0,VLOOKUP(B9935,'الموردين والمخازن'!$A$9:$L$10006,2,0)," ")</f>
        <v xml:space="preserve"> </v>
      </c>
      <c r="D9935" s="22"/>
      <c r="E9935" s="22"/>
      <c r="F9935" s="33"/>
      <c r="G9935" s="69" t="str">
        <f t="shared" si="155"/>
        <v/>
      </c>
    </row>
    <row r="9936" spans="1:7" ht="19.5" thickTop="1" thickBot="1">
      <c r="A9936" s="22"/>
      <c r="B9936" s="22"/>
      <c r="C9936" s="22" t="str">
        <f>IF(B9936&gt;0,VLOOKUP(B9936,'الموردين والمخازن'!$A$9:$L$10006,2,0)," ")</f>
        <v xml:space="preserve"> </v>
      </c>
      <c r="D9936" s="22"/>
      <c r="E9936" s="22"/>
      <c r="F9936" s="33"/>
      <c r="G9936" s="69" t="str">
        <f t="shared" si="155"/>
        <v/>
      </c>
    </row>
    <row r="9937" spans="1:7" ht="19.5" thickTop="1" thickBot="1">
      <c r="A9937" s="22"/>
      <c r="B9937" s="22"/>
      <c r="C9937" s="22" t="str">
        <f>IF(B9937&gt;0,VLOOKUP(B9937,'الموردين والمخازن'!$A$9:$L$10006,2,0)," ")</f>
        <v xml:space="preserve"> </v>
      </c>
      <c r="D9937" s="22"/>
      <c r="E9937" s="22"/>
      <c r="F9937" s="33"/>
      <c r="G9937" s="69" t="str">
        <f t="shared" si="155"/>
        <v/>
      </c>
    </row>
    <row r="9938" spans="1:7" ht="19.5" thickTop="1" thickBot="1">
      <c r="A9938" s="22"/>
      <c r="B9938" s="22"/>
      <c r="C9938" s="22" t="str">
        <f>IF(B9938&gt;0,VLOOKUP(B9938,'الموردين والمخازن'!$A$9:$L$10006,2,0)," ")</f>
        <v xml:space="preserve"> </v>
      </c>
      <c r="D9938" s="22"/>
      <c r="E9938" s="22"/>
      <c r="F9938" s="33"/>
      <c r="G9938" s="69" t="str">
        <f t="shared" si="155"/>
        <v/>
      </c>
    </row>
    <row r="9939" spans="1:7" ht="19.5" thickTop="1" thickBot="1">
      <c r="A9939" s="22"/>
      <c r="B9939" s="22"/>
      <c r="C9939" s="22" t="str">
        <f>IF(B9939&gt;0,VLOOKUP(B9939,'الموردين والمخازن'!$A$9:$L$10006,2,0)," ")</f>
        <v xml:space="preserve"> </v>
      </c>
      <c r="D9939" s="22"/>
      <c r="E9939" s="22"/>
      <c r="F9939" s="33"/>
      <c r="G9939" s="69" t="str">
        <f t="shared" si="155"/>
        <v/>
      </c>
    </row>
    <row r="9940" spans="1:7" ht="19.5" thickTop="1" thickBot="1">
      <c r="A9940" s="22"/>
      <c r="B9940" s="22"/>
      <c r="C9940" s="22" t="str">
        <f>IF(B9940&gt;0,VLOOKUP(B9940,'الموردين والمخازن'!$A$9:$L$10006,2,0)," ")</f>
        <v xml:space="preserve"> </v>
      </c>
      <c r="D9940" s="22"/>
      <c r="E9940" s="22"/>
      <c r="F9940" s="33"/>
      <c r="G9940" s="69" t="str">
        <f t="shared" si="155"/>
        <v/>
      </c>
    </row>
    <row r="9941" spans="1:7" ht="19.5" thickTop="1" thickBot="1">
      <c r="A9941" s="22"/>
      <c r="B9941" s="22"/>
      <c r="C9941" s="22" t="str">
        <f>IF(B9941&gt;0,VLOOKUP(B9941,'الموردين والمخازن'!$A$9:$L$10006,2,0)," ")</f>
        <v xml:space="preserve"> </v>
      </c>
      <c r="D9941" s="22"/>
      <c r="E9941" s="22"/>
      <c r="F9941" s="33"/>
      <c r="G9941" s="69" t="str">
        <f t="shared" si="155"/>
        <v/>
      </c>
    </row>
    <row r="9942" spans="1:7" ht="19.5" thickTop="1" thickBot="1">
      <c r="A9942" s="22"/>
      <c r="B9942" s="22"/>
      <c r="C9942" s="22" t="str">
        <f>IF(B9942&gt;0,VLOOKUP(B9942,'الموردين والمخازن'!$A$9:$L$10006,2,0)," ")</f>
        <v xml:space="preserve"> </v>
      </c>
      <c r="D9942" s="22"/>
      <c r="E9942" s="22"/>
      <c r="F9942" s="33"/>
      <c r="G9942" s="69" t="str">
        <f t="shared" si="155"/>
        <v/>
      </c>
    </row>
    <row r="9943" spans="1:7" ht="19.5" thickTop="1" thickBot="1">
      <c r="A9943" s="22"/>
      <c r="B9943" s="22"/>
      <c r="C9943" s="22" t="str">
        <f>IF(B9943&gt;0,VLOOKUP(B9943,'الموردين والمخازن'!$A$9:$L$10006,2,0)," ")</f>
        <v xml:space="preserve"> </v>
      </c>
      <c r="D9943" s="22"/>
      <c r="E9943" s="22"/>
      <c r="F9943" s="33"/>
      <c r="G9943" s="69" t="str">
        <f t="shared" si="155"/>
        <v/>
      </c>
    </row>
    <row r="9944" spans="1:7" ht="19.5" thickTop="1" thickBot="1">
      <c r="A9944" s="22"/>
      <c r="B9944" s="22"/>
      <c r="C9944" s="22" t="str">
        <f>IF(B9944&gt;0,VLOOKUP(B9944,'الموردين والمخازن'!$A$9:$L$10006,2,0)," ")</f>
        <v xml:space="preserve"> </v>
      </c>
      <c r="D9944" s="22"/>
      <c r="E9944" s="22"/>
      <c r="F9944" s="33"/>
      <c r="G9944" s="69" t="str">
        <f t="shared" si="155"/>
        <v/>
      </c>
    </row>
    <row r="9945" spans="1:7" ht="19.5" thickTop="1" thickBot="1">
      <c r="A9945" s="22"/>
      <c r="B9945" s="22"/>
      <c r="C9945" s="22" t="str">
        <f>IF(B9945&gt;0,VLOOKUP(B9945,'الموردين والمخازن'!$A$9:$L$10006,2,0)," ")</f>
        <v xml:space="preserve"> </v>
      </c>
      <c r="D9945" s="22"/>
      <c r="E9945" s="22"/>
      <c r="F9945" s="33"/>
      <c r="G9945" s="69" t="str">
        <f t="shared" si="155"/>
        <v/>
      </c>
    </row>
    <row r="9946" spans="1:7" ht="19.5" thickTop="1" thickBot="1">
      <c r="A9946" s="22"/>
      <c r="B9946" s="22"/>
      <c r="C9946" s="22" t="str">
        <f>IF(B9946&gt;0,VLOOKUP(B9946,'الموردين والمخازن'!$A$9:$L$10006,2,0)," ")</f>
        <v xml:space="preserve"> </v>
      </c>
      <c r="D9946" s="22"/>
      <c r="E9946" s="22"/>
      <c r="F9946" s="33"/>
      <c r="G9946" s="69" t="str">
        <f t="shared" si="155"/>
        <v/>
      </c>
    </row>
    <row r="9947" spans="1:7" ht="19.5" thickTop="1" thickBot="1">
      <c r="A9947" s="22"/>
      <c r="B9947" s="22"/>
      <c r="C9947" s="22" t="str">
        <f>IF(B9947&gt;0,VLOOKUP(B9947,'الموردين والمخازن'!$A$9:$L$10006,2,0)," ")</f>
        <v xml:space="preserve"> </v>
      </c>
      <c r="D9947" s="22"/>
      <c r="E9947" s="22"/>
      <c r="F9947" s="33"/>
      <c r="G9947" s="69" t="str">
        <f t="shared" si="155"/>
        <v/>
      </c>
    </row>
    <row r="9948" spans="1:7" ht="19.5" thickTop="1" thickBot="1">
      <c r="A9948" s="22"/>
      <c r="B9948" s="22"/>
      <c r="C9948" s="22" t="str">
        <f>IF(B9948&gt;0,VLOOKUP(B9948,'الموردين والمخازن'!$A$9:$L$10006,2,0)," ")</f>
        <v xml:space="preserve"> </v>
      </c>
      <c r="D9948" s="22"/>
      <c r="E9948" s="22"/>
      <c r="F9948" s="33"/>
      <c r="G9948" s="69" t="str">
        <f t="shared" si="155"/>
        <v/>
      </c>
    </row>
    <row r="9949" spans="1:7" ht="19.5" thickTop="1" thickBot="1">
      <c r="A9949" s="22"/>
      <c r="B9949" s="22"/>
      <c r="C9949" s="22" t="str">
        <f>IF(B9949&gt;0,VLOOKUP(B9949,'الموردين والمخازن'!$A$9:$L$10006,2,0)," ")</f>
        <v xml:space="preserve"> </v>
      </c>
      <c r="D9949" s="22"/>
      <c r="E9949" s="22"/>
      <c r="F9949" s="33"/>
      <c r="G9949" s="69" t="str">
        <f t="shared" si="155"/>
        <v/>
      </c>
    </row>
    <row r="9950" spans="1:7" ht="19.5" thickTop="1" thickBot="1">
      <c r="A9950" s="22"/>
      <c r="B9950" s="22"/>
      <c r="C9950" s="22" t="str">
        <f>IF(B9950&gt;0,VLOOKUP(B9950,'الموردين والمخازن'!$A$9:$L$10006,2,0)," ")</f>
        <v xml:space="preserve"> </v>
      </c>
      <c r="D9950" s="22"/>
      <c r="E9950" s="22"/>
      <c r="F9950" s="33"/>
      <c r="G9950" s="69" t="str">
        <f t="shared" si="155"/>
        <v/>
      </c>
    </row>
    <row r="9951" spans="1:7" ht="19.5" thickTop="1" thickBot="1">
      <c r="A9951" s="22"/>
      <c r="B9951" s="22"/>
      <c r="C9951" s="22" t="str">
        <f>IF(B9951&gt;0,VLOOKUP(B9951,'الموردين والمخازن'!$A$9:$L$10006,2,0)," ")</f>
        <v xml:space="preserve"> </v>
      </c>
      <c r="D9951" s="22"/>
      <c r="E9951" s="22"/>
      <c r="F9951" s="33"/>
      <c r="G9951" s="69" t="str">
        <f t="shared" si="155"/>
        <v/>
      </c>
    </row>
    <row r="9952" spans="1:7" ht="19.5" thickTop="1" thickBot="1">
      <c r="A9952" s="22"/>
      <c r="B9952" s="22"/>
      <c r="C9952" s="22" t="str">
        <f>IF(B9952&gt;0,VLOOKUP(B9952,'الموردين والمخازن'!$A$9:$L$10006,2,0)," ")</f>
        <v xml:space="preserve"> </v>
      </c>
      <c r="D9952" s="22"/>
      <c r="E9952" s="22"/>
      <c r="F9952" s="33"/>
      <c r="G9952" s="69" t="str">
        <f t="shared" si="155"/>
        <v/>
      </c>
    </row>
    <row r="9953" spans="1:7" ht="19.5" thickTop="1" thickBot="1">
      <c r="A9953" s="22"/>
      <c r="B9953" s="22"/>
      <c r="C9953" s="22" t="str">
        <f>IF(B9953&gt;0,VLOOKUP(B9953,'الموردين والمخازن'!$A$9:$L$10006,2,0)," ")</f>
        <v xml:space="preserve"> </v>
      </c>
      <c r="D9953" s="22"/>
      <c r="E9953" s="22"/>
      <c r="F9953" s="33"/>
      <c r="G9953" s="69" t="str">
        <f t="shared" si="155"/>
        <v/>
      </c>
    </row>
    <row r="9954" spans="1:7" ht="19.5" thickTop="1" thickBot="1">
      <c r="A9954" s="22"/>
      <c r="B9954" s="22"/>
      <c r="C9954" s="22" t="str">
        <f>IF(B9954&gt;0,VLOOKUP(B9954,'الموردين والمخازن'!$A$9:$L$10006,2,0)," ")</f>
        <v xml:space="preserve"> </v>
      </c>
      <c r="D9954" s="22"/>
      <c r="E9954" s="22"/>
      <c r="F9954" s="33"/>
      <c r="G9954" s="69" t="str">
        <f t="shared" si="155"/>
        <v/>
      </c>
    </row>
    <row r="9955" spans="1:7" ht="19.5" thickTop="1" thickBot="1">
      <c r="A9955" s="22"/>
      <c r="B9955" s="22"/>
      <c r="C9955" s="22" t="str">
        <f>IF(B9955&gt;0,VLOOKUP(B9955,'الموردين والمخازن'!$A$9:$L$10006,2,0)," ")</f>
        <v xml:space="preserve"> </v>
      </c>
      <c r="D9955" s="22"/>
      <c r="E9955" s="22"/>
      <c r="F9955" s="33"/>
      <c r="G9955" s="69" t="str">
        <f t="shared" si="155"/>
        <v/>
      </c>
    </row>
    <row r="9956" spans="1:7" ht="19.5" thickTop="1" thickBot="1">
      <c r="A9956" s="22"/>
      <c r="B9956" s="22"/>
      <c r="C9956" s="22" t="str">
        <f>IF(B9956&gt;0,VLOOKUP(B9956,'الموردين والمخازن'!$A$9:$L$10006,2,0)," ")</f>
        <v xml:space="preserve"> </v>
      </c>
      <c r="D9956" s="22"/>
      <c r="E9956" s="22"/>
      <c r="F9956" s="33"/>
      <c r="G9956" s="69" t="str">
        <f t="shared" si="155"/>
        <v/>
      </c>
    </row>
    <row r="9957" spans="1:7" ht="19.5" thickTop="1" thickBot="1">
      <c r="A9957" s="22"/>
      <c r="B9957" s="22"/>
      <c r="C9957" s="22" t="str">
        <f>IF(B9957&gt;0,VLOOKUP(B9957,'الموردين والمخازن'!$A$9:$L$10006,2,0)," ")</f>
        <v xml:space="preserve"> </v>
      </c>
      <c r="D9957" s="22"/>
      <c r="E9957" s="22"/>
      <c r="F9957" s="33"/>
      <c r="G9957" s="69" t="str">
        <f t="shared" si="155"/>
        <v/>
      </c>
    </row>
    <row r="9958" spans="1:7" ht="19.5" thickTop="1" thickBot="1">
      <c r="A9958" s="22"/>
      <c r="B9958" s="22"/>
      <c r="C9958" s="22" t="str">
        <f>IF(B9958&gt;0,VLOOKUP(B9958,'الموردين والمخازن'!$A$9:$L$10006,2,0)," ")</f>
        <v xml:space="preserve"> </v>
      </c>
      <c r="D9958" s="22"/>
      <c r="E9958" s="22"/>
      <c r="F9958" s="33"/>
      <c r="G9958" s="69" t="str">
        <f t="shared" si="155"/>
        <v/>
      </c>
    </row>
    <row r="9959" spans="1:7" ht="19.5" thickTop="1" thickBot="1">
      <c r="A9959" s="22"/>
      <c r="B9959" s="22"/>
      <c r="C9959" s="22" t="str">
        <f>IF(B9959&gt;0,VLOOKUP(B9959,'الموردين والمخازن'!$A$9:$L$10006,2,0)," ")</f>
        <v xml:space="preserve"> </v>
      </c>
      <c r="D9959" s="22"/>
      <c r="E9959" s="22"/>
      <c r="F9959" s="33"/>
      <c r="G9959" s="69" t="str">
        <f t="shared" si="155"/>
        <v/>
      </c>
    </row>
    <row r="9960" spans="1:7" ht="19.5" thickTop="1" thickBot="1">
      <c r="A9960" s="22"/>
      <c r="B9960" s="22"/>
      <c r="C9960" s="22" t="str">
        <f>IF(B9960&gt;0,VLOOKUP(B9960,'الموردين والمخازن'!$A$9:$L$10006,2,0)," ")</f>
        <v xml:space="preserve"> </v>
      </c>
      <c r="D9960" s="22"/>
      <c r="E9960" s="22"/>
      <c r="F9960" s="33"/>
      <c r="G9960" s="69" t="str">
        <f t="shared" si="155"/>
        <v/>
      </c>
    </row>
    <row r="9961" spans="1:7" ht="19.5" thickTop="1" thickBot="1">
      <c r="A9961" s="22"/>
      <c r="B9961" s="22"/>
      <c r="C9961" s="22" t="str">
        <f>IF(B9961&gt;0,VLOOKUP(B9961,'الموردين والمخازن'!$A$9:$L$10006,2,0)," ")</f>
        <v xml:space="preserve"> </v>
      </c>
      <c r="D9961" s="22"/>
      <c r="E9961" s="22"/>
      <c r="F9961" s="33"/>
      <c r="G9961" s="69" t="str">
        <f t="shared" si="155"/>
        <v/>
      </c>
    </row>
    <row r="9962" spans="1:7" ht="19.5" thickTop="1" thickBot="1">
      <c r="A9962" s="22"/>
      <c r="B9962" s="22"/>
      <c r="C9962" s="22" t="str">
        <f>IF(B9962&gt;0,VLOOKUP(B9962,'الموردين والمخازن'!$A$9:$L$10006,2,0)," ")</f>
        <v xml:space="preserve"> </v>
      </c>
      <c r="D9962" s="22"/>
      <c r="E9962" s="22"/>
      <c r="F9962" s="33"/>
      <c r="G9962" s="69" t="str">
        <f t="shared" si="155"/>
        <v/>
      </c>
    </row>
    <row r="9963" spans="1:7" ht="19.5" thickTop="1" thickBot="1">
      <c r="A9963" s="22"/>
      <c r="B9963" s="22"/>
      <c r="C9963" s="22" t="str">
        <f>IF(B9963&gt;0,VLOOKUP(B9963,'الموردين والمخازن'!$A$9:$L$10006,2,0)," ")</f>
        <v xml:space="preserve"> </v>
      </c>
      <c r="D9963" s="22"/>
      <c r="E9963" s="22"/>
      <c r="F9963" s="33"/>
      <c r="G9963" s="69" t="str">
        <f t="shared" si="155"/>
        <v/>
      </c>
    </row>
    <row r="9964" spans="1:7" ht="19.5" thickTop="1" thickBot="1">
      <c r="A9964" s="22"/>
      <c r="B9964" s="22"/>
      <c r="C9964" s="22" t="str">
        <f>IF(B9964&gt;0,VLOOKUP(B9964,'الموردين والمخازن'!$A$9:$L$10006,2,0)," ")</f>
        <v xml:space="preserve"> </v>
      </c>
      <c r="D9964" s="22"/>
      <c r="E9964" s="22"/>
      <c r="F9964" s="33"/>
      <c r="G9964" s="69" t="str">
        <f t="shared" si="155"/>
        <v/>
      </c>
    </row>
    <row r="9965" spans="1:7" ht="19.5" thickTop="1" thickBot="1">
      <c r="A9965" s="22"/>
      <c r="B9965" s="22"/>
      <c r="C9965" s="22" t="str">
        <f>IF(B9965&gt;0,VLOOKUP(B9965,'الموردين والمخازن'!$A$9:$L$10006,2,0)," ")</f>
        <v xml:space="preserve"> </v>
      </c>
      <c r="D9965" s="22"/>
      <c r="E9965" s="22"/>
      <c r="F9965" s="33"/>
      <c r="G9965" s="69" t="str">
        <f t="shared" si="155"/>
        <v/>
      </c>
    </row>
    <row r="9966" spans="1:7" ht="19.5" thickTop="1" thickBot="1">
      <c r="A9966" s="22"/>
      <c r="B9966" s="22"/>
      <c r="C9966" s="22" t="str">
        <f>IF(B9966&gt;0,VLOOKUP(B9966,'الموردين والمخازن'!$A$9:$L$10006,2,0)," ")</f>
        <v xml:space="preserve"> </v>
      </c>
      <c r="D9966" s="22"/>
      <c r="E9966" s="22"/>
      <c r="F9966" s="33"/>
      <c r="G9966" s="69" t="str">
        <f t="shared" si="155"/>
        <v/>
      </c>
    </row>
    <row r="9967" spans="1:7" ht="19.5" thickTop="1" thickBot="1">
      <c r="A9967" s="22"/>
      <c r="B9967" s="22"/>
      <c r="C9967" s="22" t="str">
        <f>IF(B9967&gt;0,VLOOKUP(B9967,'الموردين والمخازن'!$A$9:$L$10006,2,0)," ")</f>
        <v xml:space="preserve"> </v>
      </c>
      <c r="D9967" s="22"/>
      <c r="E9967" s="22"/>
      <c r="F9967" s="33"/>
      <c r="G9967" s="69" t="str">
        <f t="shared" si="155"/>
        <v/>
      </c>
    </row>
    <row r="9968" spans="1:7" ht="19.5" thickTop="1" thickBot="1">
      <c r="A9968" s="22"/>
      <c r="B9968" s="22"/>
      <c r="C9968" s="22" t="str">
        <f>IF(B9968&gt;0,VLOOKUP(B9968,'الموردين والمخازن'!$A$9:$L$10006,2,0)," ")</f>
        <v xml:space="preserve"> </v>
      </c>
      <c r="D9968" s="22"/>
      <c r="E9968" s="22"/>
      <c r="F9968" s="33"/>
      <c r="G9968" s="69" t="str">
        <f t="shared" si="155"/>
        <v/>
      </c>
    </row>
    <row r="9969" spans="1:7" ht="19.5" thickTop="1" thickBot="1">
      <c r="A9969" s="22"/>
      <c r="B9969" s="22"/>
      <c r="C9969" s="22" t="str">
        <f>IF(B9969&gt;0,VLOOKUP(B9969,'الموردين والمخازن'!$A$9:$L$10006,2,0)," ")</f>
        <v xml:space="preserve"> </v>
      </c>
      <c r="D9969" s="22"/>
      <c r="E9969" s="22"/>
      <c r="F9969" s="33"/>
      <c r="G9969" s="69" t="str">
        <f t="shared" si="155"/>
        <v/>
      </c>
    </row>
    <row r="9970" spans="1:7" ht="19.5" thickTop="1" thickBot="1">
      <c r="A9970" s="22"/>
      <c r="B9970" s="22"/>
      <c r="C9970" s="22" t="str">
        <f>IF(B9970&gt;0,VLOOKUP(B9970,'الموردين والمخازن'!$A$9:$L$10006,2,0)," ")</f>
        <v xml:space="preserve"> </v>
      </c>
      <c r="D9970" s="22"/>
      <c r="E9970" s="22"/>
      <c r="F9970" s="33"/>
      <c r="G9970" s="69" t="str">
        <f t="shared" si="155"/>
        <v/>
      </c>
    </row>
    <row r="9971" spans="1:7" ht="19.5" thickTop="1" thickBot="1">
      <c r="A9971" s="22"/>
      <c r="B9971" s="22"/>
      <c r="C9971" s="22" t="str">
        <f>IF(B9971&gt;0,VLOOKUP(B9971,'الموردين والمخازن'!$A$9:$L$10006,2,0)," ")</f>
        <v xml:space="preserve"> </v>
      </c>
      <c r="D9971" s="22"/>
      <c r="E9971" s="22"/>
      <c r="F9971" s="33"/>
      <c r="G9971" s="69" t="str">
        <f t="shared" si="155"/>
        <v/>
      </c>
    </row>
    <row r="9972" spans="1:7" ht="19.5" thickTop="1" thickBot="1">
      <c r="A9972" s="22"/>
      <c r="B9972" s="22"/>
      <c r="C9972" s="22" t="str">
        <f>IF(B9972&gt;0,VLOOKUP(B9972,'الموردين والمخازن'!$A$9:$L$10006,2,0)," ")</f>
        <v xml:space="preserve"> </v>
      </c>
      <c r="D9972" s="22"/>
      <c r="E9972" s="22"/>
      <c r="F9972" s="33"/>
      <c r="G9972" s="69" t="str">
        <f t="shared" si="155"/>
        <v/>
      </c>
    </row>
    <row r="9973" spans="1:7" ht="19.5" thickTop="1" thickBot="1">
      <c r="A9973" s="22"/>
      <c r="B9973" s="22"/>
      <c r="C9973" s="22" t="str">
        <f>IF(B9973&gt;0,VLOOKUP(B9973,'الموردين والمخازن'!$A$9:$L$10006,2,0)," ")</f>
        <v xml:space="preserve"> </v>
      </c>
      <c r="D9973" s="22"/>
      <c r="E9973" s="22"/>
      <c r="F9973" s="33"/>
      <c r="G9973" s="69" t="str">
        <f t="shared" si="155"/>
        <v/>
      </c>
    </row>
    <row r="9974" spans="1:7" ht="19.5" thickTop="1" thickBot="1">
      <c r="A9974" s="22"/>
      <c r="B9974" s="22"/>
      <c r="C9974" s="22" t="str">
        <f>IF(B9974&gt;0,VLOOKUP(B9974,'الموردين والمخازن'!$A$9:$L$10006,2,0)," ")</f>
        <v xml:space="preserve"> </v>
      </c>
      <c r="D9974" s="22"/>
      <c r="E9974" s="22"/>
      <c r="F9974" s="33"/>
      <c r="G9974" s="69" t="str">
        <f t="shared" si="155"/>
        <v/>
      </c>
    </row>
    <row r="9975" spans="1:7" ht="19.5" thickTop="1" thickBot="1">
      <c r="A9975" s="22"/>
      <c r="B9975" s="22"/>
      <c r="C9975" s="22" t="str">
        <f>IF(B9975&gt;0,VLOOKUP(B9975,'الموردين والمخازن'!$A$9:$L$10006,2,0)," ")</f>
        <v xml:space="preserve"> </v>
      </c>
      <c r="D9975" s="22"/>
      <c r="E9975" s="22"/>
      <c r="F9975" s="33"/>
      <c r="G9975" s="69" t="str">
        <f t="shared" si="155"/>
        <v/>
      </c>
    </row>
    <row r="9976" spans="1:7" ht="19.5" thickTop="1" thickBot="1">
      <c r="A9976" s="22"/>
      <c r="B9976" s="22"/>
      <c r="C9976" s="22" t="str">
        <f>IF(B9976&gt;0,VLOOKUP(B9976,'الموردين والمخازن'!$A$9:$L$10006,2,0)," ")</f>
        <v xml:space="preserve"> </v>
      </c>
      <c r="D9976" s="22"/>
      <c r="E9976" s="22"/>
      <c r="F9976" s="33"/>
      <c r="G9976" s="69" t="str">
        <f t="shared" si="155"/>
        <v/>
      </c>
    </row>
    <row r="9977" spans="1:7" ht="19.5" thickTop="1" thickBot="1">
      <c r="A9977" s="22"/>
      <c r="B9977" s="22"/>
      <c r="C9977" s="22" t="str">
        <f>IF(B9977&gt;0,VLOOKUP(B9977,'الموردين والمخازن'!$A$9:$L$10006,2,0)," ")</f>
        <v xml:space="preserve"> </v>
      </c>
      <c r="D9977" s="22"/>
      <c r="E9977" s="22"/>
      <c r="F9977" s="33"/>
      <c r="G9977" s="69" t="str">
        <f t="shared" si="155"/>
        <v/>
      </c>
    </row>
    <row r="9978" spans="1:7" ht="19.5" thickTop="1" thickBot="1">
      <c r="A9978" s="22"/>
      <c r="B9978" s="22"/>
      <c r="C9978" s="22" t="str">
        <f>IF(B9978&gt;0,VLOOKUP(B9978,'الموردين والمخازن'!$A$9:$L$10006,2,0)," ")</f>
        <v xml:space="preserve"> </v>
      </c>
      <c r="D9978" s="22"/>
      <c r="E9978" s="22"/>
      <c r="F9978" s="33"/>
      <c r="G9978" s="69" t="str">
        <f t="shared" si="155"/>
        <v/>
      </c>
    </row>
    <row r="9979" spans="1:7" ht="19.5" thickTop="1" thickBot="1">
      <c r="A9979" s="22"/>
      <c r="B9979" s="22"/>
      <c r="C9979" s="22" t="str">
        <f>IF(B9979&gt;0,VLOOKUP(B9979,'الموردين والمخازن'!$A$9:$L$10006,2,0)," ")</f>
        <v xml:space="preserve"> </v>
      </c>
      <c r="D9979" s="22"/>
      <c r="E9979" s="22"/>
      <c r="F9979" s="33"/>
      <c r="G9979" s="69" t="str">
        <f t="shared" si="155"/>
        <v/>
      </c>
    </row>
    <row r="9980" spans="1:7" ht="19.5" thickTop="1" thickBot="1">
      <c r="A9980" s="22"/>
      <c r="B9980" s="22"/>
      <c r="C9980" s="22" t="str">
        <f>IF(B9980&gt;0,VLOOKUP(B9980,'الموردين والمخازن'!$A$9:$L$10006,2,0)," ")</f>
        <v xml:space="preserve"> </v>
      </c>
      <c r="D9980" s="22"/>
      <c r="E9980" s="22"/>
      <c r="F9980" s="33"/>
      <c r="G9980" s="69" t="str">
        <f t="shared" si="155"/>
        <v/>
      </c>
    </row>
    <row r="9981" spans="1:7" ht="19.5" thickTop="1" thickBot="1">
      <c r="A9981" s="22"/>
      <c r="B9981" s="22"/>
      <c r="C9981" s="22" t="str">
        <f>IF(B9981&gt;0,VLOOKUP(B9981,'الموردين والمخازن'!$A$9:$L$10006,2,0)," ")</f>
        <v xml:space="preserve"> </v>
      </c>
      <c r="D9981" s="22"/>
      <c r="E9981" s="22"/>
      <c r="F9981" s="33"/>
      <c r="G9981" s="69" t="str">
        <f t="shared" si="155"/>
        <v/>
      </c>
    </row>
    <row r="9982" spans="1:7" ht="19.5" thickTop="1" thickBot="1">
      <c r="A9982" s="22"/>
      <c r="B9982" s="22"/>
      <c r="C9982" s="22" t="str">
        <f>IF(B9982&gt;0,VLOOKUP(B9982,'الموردين والمخازن'!$A$9:$L$10006,2,0)," ")</f>
        <v xml:space="preserve"> </v>
      </c>
      <c r="D9982" s="22"/>
      <c r="E9982" s="22"/>
      <c r="F9982" s="33"/>
      <c r="G9982" s="69" t="str">
        <f t="shared" si="155"/>
        <v/>
      </c>
    </row>
    <row r="9983" spans="1:7" ht="19.5" thickTop="1" thickBot="1">
      <c r="A9983" s="22"/>
      <c r="B9983" s="22"/>
      <c r="C9983" s="22" t="str">
        <f>IF(B9983&gt;0,VLOOKUP(B9983,'الموردين والمخازن'!$A$9:$L$10006,2,0)," ")</f>
        <v xml:space="preserve"> </v>
      </c>
      <c r="D9983" s="22"/>
      <c r="E9983" s="22"/>
      <c r="F9983" s="33"/>
      <c r="G9983" s="69" t="str">
        <f t="shared" si="155"/>
        <v/>
      </c>
    </row>
    <row r="9984" spans="1:7" ht="19.5" thickTop="1" thickBot="1">
      <c r="A9984" s="22"/>
      <c r="B9984" s="22"/>
      <c r="C9984" s="22" t="str">
        <f>IF(B9984&gt;0,VLOOKUP(B9984,'الموردين والمخازن'!$A$9:$L$10006,2,0)," ")</f>
        <v xml:space="preserve"> </v>
      </c>
      <c r="D9984" s="22"/>
      <c r="E9984" s="22"/>
      <c r="F9984" s="33"/>
      <c r="G9984" s="69" t="str">
        <f t="shared" si="155"/>
        <v/>
      </c>
    </row>
    <row r="9985" spans="1:7" ht="19.5" thickTop="1" thickBot="1">
      <c r="A9985" s="22"/>
      <c r="B9985" s="22"/>
      <c r="C9985" s="22" t="str">
        <f>IF(B9985&gt;0,VLOOKUP(B9985,'الموردين والمخازن'!$A$9:$L$10006,2,0)," ")</f>
        <v xml:space="preserve"> </v>
      </c>
      <c r="D9985" s="22"/>
      <c r="E9985" s="22"/>
      <c r="F9985" s="33"/>
      <c r="G9985" s="69" t="str">
        <f t="shared" si="155"/>
        <v/>
      </c>
    </row>
    <row r="9986" spans="1:7" ht="19.5" thickTop="1" thickBot="1">
      <c r="A9986" s="22"/>
      <c r="B9986" s="22"/>
      <c r="C9986" s="22" t="str">
        <f>IF(B9986&gt;0,VLOOKUP(B9986,'الموردين والمخازن'!$A$9:$L$10006,2,0)," ")</f>
        <v xml:space="preserve"> </v>
      </c>
      <c r="D9986" s="22"/>
      <c r="E9986" s="22"/>
      <c r="F9986" s="33"/>
      <c r="G9986" s="69" t="str">
        <f t="shared" si="155"/>
        <v/>
      </c>
    </row>
    <row r="9987" spans="1:7" ht="19.5" thickTop="1" thickBot="1">
      <c r="A9987" s="22"/>
      <c r="B9987" s="22"/>
      <c r="C9987" s="22" t="str">
        <f>IF(B9987&gt;0,VLOOKUP(B9987,'الموردين والمخازن'!$A$9:$L$10006,2,0)," ")</f>
        <v xml:space="preserve"> </v>
      </c>
      <c r="D9987" s="22"/>
      <c r="E9987" s="22"/>
      <c r="F9987" s="33"/>
      <c r="G9987" s="69" t="str">
        <f t="shared" si="155"/>
        <v/>
      </c>
    </row>
    <row r="9988" spans="1:7" ht="19.5" thickTop="1" thickBot="1">
      <c r="A9988" s="22"/>
      <c r="B9988" s="22"/>
      <c r="C9988" s="22" t="str">
        <f>IF(B9988&gt;0,VLOOKUP(B9988,'الموردين والمخازن'!$A$9:$L$10006,2,0)," ")</f>
        <v xml:space="preserve"> </v>
      </c>
      <c r="D9988" s="22"/>
      <c r="E9988" s="22"/>
      <c r="F9988" s="33"/>
      <c r="G9988" s="69" t="str">
        <f t="shared" si="155"/>
        <v/>
      </c>
    </row>
    <row r="9989" spans="1:7" ht="19.5" thickTop="1" thickBot="1">
      <c r="A9989" s="22"/>
      <c r="B9989" s="22"/>
      <c r="C9989" s="22" t="str">
        <f>IF(B9989&gt;0,VLOOKUP(B9989,'الموردين والمخازن'!$A$9:$L$10006,2,0)," ")</f>
        <v xml:space="preserve"> </v>
      </c>
      <c r="D9989" s="22"/>
      <c r="E9989" s="22"/>
      <c r="F9989" s="33"/>
      <c r="G9989" s="69" t="str">
        <f t="shared" si="155"/>
        <v/>
      </c>
    </row>
    <row r="9990" spans="1:7" ht="19.5" thickTop="1" thickBot="1">
      <c r="A9990" s="22"/>
      <c r="B9990" s="22"/>
      <c r="C9990" s="22" t="str">
        <f>IF(B9990&gt;0,VLOOKUP(B9990,'الموردين والمخازن'!$A$9:$L$10006,2,0)," ")</f>
        <v xml:space="preserve"> </v>
      </c>
      <c r="D9990" s="22"/>
      <c r="E9990" s="22"/>
      <c r="F9990" s="33"/>
      <c r="G9990" s="69" t="str">
        <f t="shared" si="155"/>
        <v/>
      </c>
    </row>
    <row r="9991" spans="1:7" ht="19.5" thickTop="1" thickBot="1">
      <c r="A9991" s="22"/>
      <c r="B9991" s="22"/>
      <c r="C9991" s="22" t="str">
        <f>IF(B9991&gt;0,VLOOKUP(B9991,'الموردين والمخازن'!$A$9:$L$10006,2,0)," ")</f>
        <v xml:space="preserve"> </v>
      </c>
      <c r="D9991" s="22"/>
      <c r="E9991" s="22"/>
      <c r="F9991" s="33"/>
      <c r="G9991" s="69" t="str">
        <f t="shared" si="155"/>
        <v/>
      </c>
    </row>
    <row r="9992" spans="1:7" ht="19.5" thickTop="1" thickBot="1">
      <c r="A9992" s="22"/>
      <c r="B9992" s="22"/>
      <c r="C9992" s="22" t="str">
        <f>IF(B9992&gt;0,VLOOKUP(B9992,'الموردين والمخازن'!$A$9:$L$10006,2,0)," ")</f>
        <v xml:space="preserve"> </v>
      </c>
      <c r="D9992" s="22"/>
      <c r="E9992" s="22"/>
      <c r="F9992" s="33"/>
      <c r="G9992" s="69" t="str">
        <f t="shared" si="155"/>
        <v/>
      </c>
    </row>
    <row r="9993" spans="1:7" ht="19.5" thickTop="1" thickBot="1">
      <c r="A9993" s="22"/>
      <c r="B9993" s="22"/>
      <c r="C9993" s="22" t="str">
        <f>IF(B9993&gt;0,VLOOKUP(B9993,'الموردين والمخازن'!$A$9:$L$10006,2,0)," ")</f>
        <v xml:space="preserve"> </v>
      </c>
      <c r="D9993" s="22"/>
      <c r="E9993" s="22"/>
      <c r="F9993" s="33"/>
      <c r="G9993" s="69" t="str">
        <f t="shared" ref="G9993:G10004" si="156">B9993&amp;A9993</f>
        <v/>
      </c>
    </row>
    <row r="9994" spans="1:7" ht="19.5" thickTop="1" thickBot="1">
      <c r="A9994" s="22"/>
      <c r="B9994" s="22"/>
      <c r="C9994" s="22" t="str">
        <f>IF(B9994&gt;0,VLOOKUP(B9994,'الموردين والمخازن'!$A$9:$L$10006,2,0)," ")</f>
        <v xml:space="preserve"> </v>
      </c>
      <c r="D9994" s="22"/>
      <c r="E9994" s="22"/>
      <c r="F9994" s="33"/>
      <c r="G9994" s="69" t="str">
        <f t="shared" si="156"/>
        <v/>
      </c>
    </row>
    <row r="9995" spans="1:7" ht="19.5" thickTop="1" thickBot="1">
      <c r="A9995" s="22"/>
      <c r="B9995" s="22"/>
      <c r="C9995" s="22" t="str">
        <f>IF(B9995&gt;0,VLOOKUP(B9995,'الموردين والمخازن'!$A$9:$L$10006,2,0)," ")</f>
        <v xml:space="preserve"> </v>
      </c>
      <c r="D9995" s="22"/>
      <c r="E9995" s="22"/>
      <c r="F9995" s="33"/>
      <c r="G9995" s="69" t="str">
        <f t="shared" si="156"/>
        <v/>
      </c>
    </row>
    <row r="9996" spans="1:7" ht="19.5" thickTop="1" thickBot="1">
      <c r="A9996" s="22"/>
      <c r="B9996" s="22"/>
      <c r="C9996" s="22" t="str">
        <f>IF(B9996&gt;0,VLOOKUP(B9996,'الموردين والمخازن'!$A$9:$L$10006,2,0)," ")</f>
        <v xml:space="preserve"> </v>
      </c>
      <c r="D9996" s="22"/>
      <c r="E9996" s="22"/>
      <c r="F9996" s="33"/>
      <c r="G9996" s="69" t="str">
        <f t="shared" si="156"/>
        <v/>
      </c>
    </row>
    <row r="9997" spans="1:7" ht="19.5" thickTop="1" thickBot="1">
      <c r="A9997" s="22"/>
      <c r="B9997" s="22"/>
      <c r="C9997" s="22" t="str">
        <f>IF(B9997&gt;0,VLOOKUP(B9997,'الموردين والمخازن'!$A$9:$L$10006,2,0)," ")</f>
        <v xml:space="preserve"> </v>
      </c>
      <c r="D9997" s="22"/>
      <c r="E9997" s="22"/>
      <c r="F9997" s="33"/>
      <c r="G9997" s="69" t="str">
        <f t="shared" si="156"/>
        <v/>
      </c>
    </row>
    <row r="9998" spans="1:7" ht="19.5" thickTop="1" thickBot="1">
      <c r="A9998" s="22"/>
      <c r="B9998" s="22"/>
      <c r="C9998" s="22" t="str">
        <f>IF(B9998&gt;0,VLOOKUP(B9998,'الموردين والمخازن'!$A$9:$L$10006,2,0)," ")</f>
        <v xml:space="preserve"> </v>
      </c>
      <c r="D9998" s="22"/>
      <c r="E9998" s="22"/>
      <c r="F9998" s="33"/>
      <c r="G9998" s="69" t="str">
        <f t="shared" si="156"/>
        <v/>
      </c>
    </row>
    <row r="9999" spans="1:7" ht="19.5" thickTop="1" thickBot="1">
      <c r="A9999" s="22"/>
      <c r="B9999" s="22"/>
      <c r="C9999" s="22" t="str">
        <f>IF(B9999&gt;0,VLOOKUP(B9999,'الموردين والمخازن'!$A$9:$L$10006,2,0)," ")</f>
        <v xml:space="preserve"> </v>
      </c>
      <c r="D9999" s="22"/>
      <c r="E9999" s="22"/>
      <c r="F9999" s="33"/>
      <c r="G9999" s="69" t="str">
        <f t="shared" si="156"/>
        <v/>
      </c>
    </row>
    <row r="10000" spans="1:7" ht="19.5" thickTop="1" thickBot="1">
      <c r="A10000" s="22"/>
      <c r="B10000" s="22"/>
      <c r="C10000" s="22" t="str">
        <f>IF(B10000&gt;0,VLOOKUP(B10000,'الموردين والمخازن'!$A$9:$L$10006,2,0)," ")</f>
        <v xml:space="preserve"> </v>
      </c>
      <c r="D10000" s="22"/>
      <c r="E10000" s="22"/>
      <c r="F10000" s="33"/>
      <c r="G10000" s="69" t="str">
        <f t="shared" si="156"/>
        <v/>
      </c>
    </row>
    <row r="10001" spans="1:7" ht="19.5" thickTop="1" thickBot="1">
      <c r="A10001" s="22"/>
      <c r="B10001" s="22"/>
      <c r="C10001" s="22" t="str">
        <f>IF(B10001&gt;0,VLOOKUP(B10001,'الموردين والمخازن'!$A$9:$L$10006,2,0)," ")</f>
        <v xml:space="preserve"> </v>
      </c>
      <c r="D10001" s="22"/>
      <c r="E10001" s="22"/>
      <c r="F10001" s="33"/>
      <c r="G10001" s="69" t="str">
        <f t="shared" si="156"/>
        <v/>
      </c>
    </row>
    <row r="10002" spans="1:7" ht="19.5" thickTop="1" thickBot="1">
      <c r="A10002" s="22"/>
      <c r="B10002" s="22"/>
      <c r="C10002" s="22" t="str">
        <f>IF(B10002&gt;0,VLOOKUP(B10002,'الموردين والمخازن'!$A$9:$L$10006,2,0)," ")</f>
        <v xml:space="preserve"> </v>
      </c>
      <c r="D10002" s="22"/>
      <c r="E10002" s="22"/>
      <c r="F10002" s="33"/>
      <c r="G10002" s="69" t="str">
        <f t="shared" si="156"/>
        <v/>
      </c>
    </row>
    <row r="10003" spans="1:7" ht="19.5" thickTop="1" thickBot="1">
      <c r="A10003" s="22"/>
      <c r="B10003" s="22"/>
      <c r="C10003" s="22" t="str">
        <f>IF(B10003&gt;0,VLOOKUP(B10003,'الموردين والمخازن'!$A$9:$L$10006,2,0)," ")</f>
        <v xml:space="preserve"> </v>
      </c>
      <c r="D10003" s="22"/>
      <c r="E10003" s="22"/>
      <c r="F10003" s="33"/>
      <c r="G10003" s="69" t="str">
        <f t="shared" si="156"/>
        <v/>
      </c>
    </row>
    <row r="10004" spans="1:7" ht="19.5" thickTop="1" thickBot="1">
      <c r="A10004" s="22"/>
      <c r="B10004" s="22"/>
      <c r="C10004" s="22" t="str">
        <f>IF(B10004&gt;0,VLOOKUP(B10004,'الموردين والمخازن'!$A$9:$L$10006,2,0)," ")</f>
        <v xml:space="preserve"> </v>
      </c>
      <c r="D10004" s="22"/>
      <c r="E10004" s="22"/>
      <c r="F10004" s="33"/>
      <c r="G10004" s="69" t="str">
        <f t="shared" si="156"/>
        <v/>
      </c>
    </row>
    <row r="10005" spans="1:7" ht="19.5" thickTop="1" thickBot="1">
      <c r="A10005" s="82" t="s">
        <v>508</v>
      </c>
      <c r="B10005" s="83"/>
      <c r="C10005" s="83"/>
      <c r="D10005" s="70">
        <f>SUBTOTAL(2,E8:E10004)</f>
        <v>242</v>
      </c>
      <c r="E10005" s="75">
        <f>SUBTOTAL(9,E8:E10004)</f>
        <v>567706</v>
      </c>
      <c r="F10005" s="61"/>
      <c r="G10005" s="69"/>
    </row>
    <row r="10006" spans="1:7" ht="15" thickTop="1">
      <c r="F10006" s="61"/>
    </row>
    <row r="10007" spans="1:7">
      <c r="F10007" s="61"/>
    </row>
    <row r="10008" spans="1:7">
      <c r="F10008" s="61"/>
    </row>
    <row r="10009" spans="1:7">
      <c r="F10009" s="61"/>
    </row>
    <row r="10010" spans="1:7">
      <c r="F10010" s="61"/>
    </row>
    <row r="10011" spans="1:7">
      <c r="F10011" s="61"/>
    </row>
    <row r="10012" spans="1:7">
      <c r="F10012" s="61"/>
    </row>
    <row r="10013" spans="1:7">
      <c r="F10013" s="61"/>
    </row>
    <row r="10014" spans="1:7">
      <c r="F10014" s="61"/>
    </row>
    <row r="10015" spans="1:7">
      <c r="F10015" s="61"/>
    </row>
    <row r="10016" spans="1:7">
      <c r="F10016" s="61"/>
    </row>
    <row r="10017" spans="6:6">
      <c r="F10017" s="61"/>
    </row>
    <row r="10018" spans="6:6">
      <c r="F10018" s="61"/>
    </row>
    <row r="10019" spans="6:6">
      <c r="F10019" s="61"/>
    </row>
    <row r="10020" spans="6:6">
      <c r="F10020" s="61"/>
    </row>
    <row r="10021" spans="6:6">
      <c r="F10021" s="61"/>
    </row>
    <row r="10022" spans="6:6">
      <c r="F10022" s="61"/>
    </row>
    <row r="10023" spans="6:6">
      <c r="F10023" s="61"/>
    </row>
    <row r="10024" spans="6:6">
      <c r="F10024" s="61"/>
    </row>
    <row r="10025" spans="6:6">
      <c r="F10025" s="61"/>
    </row>
    <row r="10026" spans="6:6">
      <c r="F10026" s="61"/>
    </row>
    <row r="10027" spans="6:6">
      <c r="F10027" s="61"/>
    </row>
    <row r="10028" spans="6:6">
      <c r="F10028" s="61"/>
    </row>
    <row r="10029" spans="6:6">
      <c r="F10029" s="61"/>
    </row>
    <row r="10030" spans="6:6">
      <c r="F10030" s="61"/>
    </row>
    <row r="10031" spans="6:6">
      <c r="F10031" s="61"/>
    </row>
    <row r="10032" spans="6:6">
      <c r="F10032" s="61"/>
    </row>
    <row r="10033" spans="6:6">
      <c r="F10033" s="61"/>
    </row>
    <row r="10034" spans="6:6">
      <c r="F10034" s="61"/>
    </row>
    <row r="10035" spans="6:6">
      <c r="F10035" s="61"/>
    </row>
    <row r="10036" spans="6:6">
      <c r="F10036" s="61"/>
    </row>
    <row r="10037" spans="6:6">
      <c r="F10037" s="61"/>
    </row>
    <row r="10038" spans="6:6">
      <c r="F10038" s="61"/>
    </row>
    <row r="10039" spans="6:6">
      <c r="F10039" s="61"/>
    </row>
    <row r="10040" spans="6:6">
      <c r="F10040" s="61"/>
    </row>
    <row r="10041" spans="6:6">
      <c r="F10041" s="61"/>
    </row>
    <row r="10042" spans="6:6">
      <c r="F10042" s="61"/>
    </row>
    <row r="10043" spans="6:6">
      <c r="F10043" s="61"/>
    </row>
    <row r="10044" spans="6:6">
      <c r="F10044" s="61"/>
    </row>
    <row r="10045" spans="6:6">
      <c r="F10045" s="61"/>
    </row>
    <row r="10046" spans="6:6">
      <c r="F10046" s="61"/>
    </row>
    <row r="10047" spans="6:6">
      <c r="F10047" s="61"/>
    </row>
    <row r="10048" spans="6:6">
      <c r="F10048" s="61"/>
    </row>
    <row r="10049" spans="6:6">
      <c r="F10049" s="61"/>
    </row>
    <row r="10050" spans="6:6">
      <c r="F10050" s="61"/>
    </row>
    <row r="10051" spans="6:6">
      <c r="F10051" s="61"/>
    </row>
    <row r="10052" spans="6:6">
      <c r="F10052" s="61"/>
    </row>
    <row r="10053" spans="6:6">
      <c r="F10053" s="61"/>
    </row>
    <row r="10054" spans="6:6">
      <c r="F10054" s="61"/>
    </row>
    <row r="10055" spans="6:6">
      <c r="F10055" s="61"/>
    </row>
    <row r="10056" spans="6:6">
      <c r="F10056" s="61"/>
    </row>
    <row r="10057" spans="6:6">
      <c r="F10057" s="61"/>
    </row>
    <row r="10058" spans="6:6">
      <c r="F10058" s="61"/>
    </row>
    <row r="10059" spans="6:6">
      <c r="F10059" s="61"/>
    </row>
    <row r="10060" spans="6:6">
      <c r="F10060" s="61"/>
    </row>
    <row r="10061" spans="6:6">
      <c r="F10061" s="61"/>
    </row>
    <row r="10062" spans="6:6">
      <c r="F10062" s="61"/>
    </row>
    <row r="10063" spans="6:6">
      <c r="F10063" s="61"/>
    </row>
    <row r="10064" spans="6:6">
      <c r="F10064" s="61"/>
    </row>
    <row r="10065" spans="6:6">
      <c r="F10065" s="61"/>
    </row>
    <row r="10066" spans="6:6">
      <c r="F10066" s="61"/>
    </row>
    <row r="10067" spans="6:6">
      <c r="F10067" s="61"/>
    </row>
    <row r="10068" spans="6:6">
      <c r="F10068" s="61"/>
    </row>
    <row r="10069" spans="6:6">
      <c r="F10069" s="61"/>
    </row>
    <row r="10070" spans="6:6">
      <c r="F10070" s="61"/>
    </row>
    <row r="10071" spans="6:6">
      <c r="F10071" s="61"/>
    </row>
    <row r="10072" spans="6:6">
      <c r="F10072" s="61"/>
    </row>
    <row r="10073" spans="6:6">
      <c r="F10073" s="61"/>
    </row>
    <row r="10074" spans="6:6">
      <c r="F10074" s="61"/>
    </row>
    <row r="10075" spans="6:6">
      <c r="F10075" s="61"/>
    </row>
    <row r="10076" spans="6:6">
      <c r="F10076" s="61"/>
    </row>
    <row r="10077" spans="6:6">
      <c r="F10077" s="61"/>
    </row>
    <row r="10078" spans="6:6">
      <c r="F10078" s="61"/>
    </row>
    <row r="10079" spans="6:6">
      <c r="F10079" s="61"/>
    </row>
    <row r="10080" spans="6:6">
      <c r="F10080" s="61"/>
    </row>
    <row r="10081" spans="6:6">
      <c r="F10081" s="61"/>
    </row>
    <row r="10082" spans="6:6">
      <c r="F10082" s="61"/>
    </row>
    <row r="10083" spans="6:6">
      <c r="F10083" s="61"/>
    </row>
    <row r="10084" spans="6:6">
      <c r="F10084" s="61"/>
    </row>
    <row r="10085" spans="6:6">
      <c r="F10085" s="61"/>
    </row>
    <row r="10086" spans="6:6">
      <c r="F10086" s="61"/>
    </row>
    <row r="10087" spans="6:6">
      <c r="F10087" s="61"/>
    </row>
    <row r="10088" spans="6:6">
      <c r="F10088" s="61"/>
    </row>
    <row r="10089" spans="6:6">
      <c r="F10089" s="61"/>
    </row>
    <row r="10090" spans="6:6">
      <c r="F10090" s="61"/>
    </row>
    <row r="10091" spans="6:6">
      <c r="F10091" s="61"/>
    </row>
    <row r="10092" spans="6:6">
      <c r="F10092" s="61"/>
    </row>
    <row r="10093" spans="6:6">
      <c r="F10093" s="61"/>
    </row>
    <row r="10094" spans="6:6">
      <c r="F10094" s="61"/>
    </row>
    <row r="10095" spans="6:6">
      <c r="F10095" s="61"/>
    </row>
    <row r="10096" spans="6:6">
      <c r="F10096" s="61"/>
    </row>
    <row r="10097" spans="6:6">
      <c r="F10097" s="61"/>
    </row>
    <row r="10098" spans="6:6">
      <c r="F10098" s="61"/>
    </row>
    <row r="10099" spans="6:6">
      <c r="F10099" s="61"/>
    </row>
    <row r="10100" spans="6:6">
      <c r="F10100" s="61"/>
    </row>
    <row r="10101" spans="6:6">
      <c r="F10101" s="61"/>
    </row>
    <row r="10102" spans="6:6">
      <c r="F10102" s="61"/>
    </row>
    <row r="10103" spans="6:6">
      <c r="F10103" s="61"/>
    </row>
    <row r="10104" spans="6:6">
      <c r="F10104" s="61"/>
    </row>
    <row r="10105" spans="6:6">
      <c r="F10105" s="61"/>
    </row>
    <row r="10106" spans="6:6">
      <c r="F10106" s="61"/>
    </row>
    <row r="10107" spans="6:6">
      <c r="F10107" s="61"/>
    </row>
    <row r="10108" spans="6:6">
      <c r="F10108" s="61"/>
    </row>
    <row r="10109" spans="6:6">
      <c r="F10109" s="61"/>
    </row>
    <row r="10110" spans="6:6">
      <c r="F10110" s="61"/>
    </row>
    <row r="10111" spans="6:6">
      <c r="F10111" s="61"/>
    </row>
    <row r="10112" spans="6:6">
      <c r="F10112" s="61"/>
    </row>
    <row r="10113" spans="6:6">
      <c r="F10113" s="61"/>
    </row>
    <row r="10114" spans="6:6">
      <c r="F10114" s="61"/>
    </row>
    <row r="10115" spans="6:6">
      <c r="F10115" s="61"/>
    </row>
    <row r="10116" spans="6:6">
      <c r="F10116" s="61"/>
    </row>
    <row r="10117" spans="6:6">
      <c r="F10117" s="61"/>
    </row>
    <row r="10118" spans="6:6">
      <c r="F10118" s="61"/>
    </row>
    <row r="10119" spans="6:6">
      <c r="F10119" s="61"/>
    </row>
    <row r="10120" spans="6:6">
      <c r="F10120" s="61"/>
    </row>
    <row r="10121" spans="6:6">
      <c r="F10121" s="61"/>
    </row>
    <row r="10122" spans="6:6">
      <c r="F10122" s="61"/>
    </row>
    <row r="10123" spans="6:6">
      <c r="F10123" s="61"/>
    </row>
    <row r="10124" spans="6:6">
      <c r="F10124" s="61"/>
    </row>
    <row r="10125" spans="6:6">
      <c r="F10125" s="61"/>
    </row>
    <row r="10126" spans="6:6">
      <c r="F10126" s="61"/>
    </row>
    <row r="10127" spans="6:6">
      <c r="F10127" s="61"/>
    </row>
    <row r="10128" spans="6:6">
      <c r="F10128" s="61"/>
    </row>
    <row r="10129" spans="6:6">
      <c r="F10129" s="61"/>
    </row>
    <row r="10130" spans="6:6">
      <c r="F10130" s="61"/>
    </row>
    <row r="10131" spans="6:6">
      <c r="F10131" s="61"/>
    </row>
    <row r="10132" spans="6:6">
      <c r="F10132" s="61"/>
    </row>
    <row r="10133" spans="6:6">
      <c r="F10133" s="61"/>
    </row>
    <row r="10134" spans="6:6">
      <c r="F10134" s="61"/>
    </row>
    <row r="10135" spans="6:6">
      <c r="F10135" s="61"/>
    </row>
    <row r="10136" spans="6:6">
      <c r="F10136" s="61"/>
    </row>
    <row r="10137" spans="6:6">
      <c r="F10137" s="61"/>
    </row>
    <row r="10138" spans="6:6">
      <c r="F10138" s="61"/>
    </row>
    <row r="10139" spans="6:6">
      <c r="F10139" s="61"/>
    </row>
    <row r="10140" spans="6:6">
      <c r="F10140" s="61"/>
    </row>
    <row r="10141" spans="6:6">
      <c r="F10141" s="61"/>
    </row>
    <row r="10142" spans="6:6">
      <c r="F10142" s="61"/>
    </row>
    <row r="10143" spans="6:6">
      <c r="F10143" s="61"/>
    </row>
    <row r="10144" spans="6:6">
      <c r="F10144" s="61"/>
    </row>
    <row r="10145" spans="6:6">
      <c r="F10145" s="61"/>
    </row>
    <row r="10146" spans="6:6">
      <c r="F10146" s="61"/>
    </row>
    <row r="10147" spans="6:6">
      <c r="F10147" s="61"/>
    </row>
    <row r="10148" spans="6:6">
      <c r="F10148" s="61"/>
    </row>
    <row r="10149" spans="6:6">
      <c r="F10149" s="61"/>
    </row>
    <row r="10150" spans="6:6">
      <c r="F10150" s="61"/>
    </row>
    <row r="10151" spans="6:6">
      <c r="F10151" s="61"/>
    </row>
    <row r="10152" spans="6:6">
      <c r="F10152" s="61"/>
    </row>
    <row r="10153" spans="6:6">
      <c r="F10153" s="61"/>
    </row>
    <row r="10154" spans="6:6">
      <c r="F10154" s="61"/>
    </row>
    <row r="10155" spans="6:6">
      <c r="F10155" s="61"/>
    </row>
    <row r="10156" spans="6:6">
      <c r="F10156" s="61"/>
    </row>
    <row r="10157" spans="6:6">
      <c r="F10157" s="61"/>
    </row>
    <row r="10158" spans="6:6">
      <c r="F10158" s="61"/>
    </row>
    <row r="10159" spans="6:6">
      <c r="F10159" s="61"/>
    </row>
    <row r="10160" spans="6:6">
      <c r="F10160" s="61"/>
    </row>
    <row r="10161" spans="6:6">
      <c r="F10161" s="61"/>
    </row>
    <row r="10162" spans="6:6">
      <c r="F10162" s="61"/>
    </row>
    <row r="10163" spans="6:6">
      <c r="F10163" s="61"/>
    </row>
    <row r="10164" spans="6:6">
      <c r="F10164" s="61"/>
    </row>
    <row r="10165" spans="6:6">
      <c r="F10165" s="61"/>
    </row>
    <row r="10166" spans="6:6">
      <c r="F10166" s="61"/>
    </row>
    <row r="10167" spans="6:6">
      <c r="F10167" s="61"/>
    </row>
    <row r="10168" spans="6:6">
      <c r="F10168" s="61"/>
    </row>
    <row r="10169" spans="6:6">
      <c r="F10169" s="61"/>
    </row>
    <row r="10170" spans="6:6">
      <c r="F10170" s="61"/>
    </row>
    <row r="10171" spans="6:6">
      <c r="F10171" s="61"/>
    </row>
    <row r="10172" spans="6:6">
      <c r="F10172" s="61"/>
    </row>
    <row r="10173" spans="6:6">
      <c r="F10173" s="61"/>
    </row>
    <row r="10174" spans="6:6">
      <c r="F10174" s="61"/>
    </row>
    <row r="10175" spans="6:6">
      <c r="F10175" s="61"/>
    </row>
    <row r="10176" spans="6:6">
      <c r="F10176" s="61"/>
    </row>
    <row r="10177" spans="6:6">
      <c r="F10177" s="61"/>
    </row>
    <row r="10178" spans="6:6">
      <c r="F10178" s="61"/>
    </row>
    <row r="10179" spans="6:6">
      <c r="F10179" s="61"/>
    </row>
    <row r="10180" spans="6:6">
      <c r="F10180" s="61"/>
    </row>
    <row r="10181" spans="6:6">
      <c r="F10181" s="61"/>
    </row>
    <row r="10182" spans="6:6">
      <c r="F10182" s="61"/>
    </row>
    <row r="10183" spans="6:6">
      <c r="F10183" s="61"/>
    </row>
    <row r="10184" spans="6:6">
      <c r="F10184" s="61"/>
    </row>
    <row r="10185" spans="6:6">
      <c r="F10185" s="61"/>
    </row>
    <row r="10186" spans="6:6">
      <c r="F10186" s="61"/>
    </row>
    <row r="10187" spans="6:6">
      <c r="F10187" s="61"/>
    </row>
    <row r="10188" spans="6:6">
      <c r="F10188" s="61"/>
    </row>
    <row r="10189" spans="6:6">
      <c r="F10189" s="61"/>
    </row>
    <row r="10190" spans="6:6">
      <c r="F10190" s="61"/>
    </row>
    <row r="10191" spans="6:6">
      <c r="F10191" s="61"/>
    </row>
    <row r="10192" spans="6:6">
      <c r="F10192" s="61"/>
    </row>
    <row r="10193" spans="6:6">
      <c r="F10193" s="61"/>
    </row>
    <row r="10194" spans="6:6">
      <c r="F10194" s="61"/>
    </row>
    <row r="10195" spans="6:6">
      <c r="F10195" s="61"/>
    </row>
    <row r="10196" spans="6:6">
      <c r="F10196" s="61"/>
    </row>
    <row r="10197" spans="6:6">
      <c r="F10197" s="61"/>
    </row>
    <row r="10198" spans="6:6">
      <c r="F10198" s="61"/>
    </row>
    <row r="10199" spans="6:6">
      <c r="F10199" s="61"/>
    </row>
    <row r="10200" spans="6:6">
      <c r="F10200" s="61"/>
    </row>
    <row r="10201" spans="6:6">
      <c r="F10201" s="61"/>
    </row>
    <row r="10202" spans="6:6">
      <c r="F10202" s="61"/>
    </row>
    <row r="10203" spans="6:6">
      <c r="F10203" s="61"/>
    </row>
    <row r="10204" spans="6:6">
      <c r="F10204" s="61"/>
    </row>
    <row r="10205" spans="6:6">
      <c r="F10205" s="61"/>
    </row>
    <row r="10206" spans="6:6">
      <c r="F10206" s="61"/>
    </row>
    <row r="10207" spans="6:6">
      <c r="F10207" s="61"/>
    </row>
    <row r="10208" spans="6:6">
      <c r="F10208" s="61"/>
    </row>
    <row r="10209" spans="6:6">
      <c r="F10209" s="61"/>
    </row>
    <row r="10210" spans="6:6">
      <c r="F10210" s="61"/>
    </row>
    <row r="10211" spans="6:6">
      <c r="F10211" s="61"/>
    </row>
    <row r="10212" spans="6:6">
      <c r="F10212" s="61"/>
    </row>
    <row r="10213" spans="6:6">
      <c r="F10213" s="61"/>
    </row>
    <row r="10214" spans="6:6">
      <c r="F10214" s="61"/>
    </row>
    <row r="10215" spans="6:6">
      <c r="F10215" s="61"/>
    </row>
    <row r="10216" spans="6:6">
      <c r="F10216" s="61"/>
    </row>
    <row r="10217" spans="6:6">
      <c r="F10217" s="61"/>
    </row>
    <row r="10218" spans="6:6">
      <c r="F10218" s="61"/>
    </row>
    <row r="10219" spans="6:6">
      <c r="F10219" s="61"/>
    </row>
    <row r="10220" spans="6:6">
      <c r="F10220" s="61"/>
    </row>
    <row r="10221" spans="6:6">
      <c r="F10221" s="61"/>
    </row>
    <row r="10222" spans="6:6">
      <c r="F10222" s="61"/>
    </row>
    <row r="10223" spans="6:6">
      <c r="F10223" s="61"/>
    </row>
    <row r="10224" spans="6:6">
      <c r="F10224" s="61"/>
    </row>
    <row r="10225" spans="6:6">
      <c r="F10225" s="61"/>
    </row>
    <row r="10226" spans="6:6">
      <c r="F10226" s="61"/>
    </row>
    <row r="10227" spans="6:6">
      <c r="F10227" s="61"/>
    </row>
    <row r="10228" spans="6:6">
      <c r="F10228" s="61"/>
    </row>
    <row r="10229" spans="6:6">
      <c r="F10229" s="61"/>
    </row>
    <row r="10230" spans="6:6">
      <c r="F10230" s="61"/>
    </row>
    <row r="10231" spans="6:6">
      <c r="F10231" s="61"/>
    </row>
    <row r="10232" spans="6:6">
      <c r="F10232" s="61"/>
    </row>
    <row r="10233" spans="6:6">
      <c r="F10233" s="61"/>
    </row>
    <row r="10234" spans="6:6">
      <c r="F10234" s="61"/>
    </row>
    <row r="10235" spans="6:6">
      <c r="F10235" s="61"/>
    </row>
    <row r="10236" spans="6:6">
      <c r="F10236" s="61"/>
    </row>
    <row r="10237" spans="6:6">
      <c r="F10237" s="61"/>
    </row>
    <row r="10238" spans="6:6">
      <c r="F10238" s="61"/>
    </row>
    <row r="10239" spans="6:6">
      <c r="F10239" s="61"/>
    </row>
    <row r="10240" spans="6:6">
      <c r="F10240" s="61"/>
    </row>
    <row r="10241" spans="6:6">
      <c r="F10241" s="61"/>
    </row>
    <row r="10242" spans="6:6">
      <c r="F10242" s="61"/>
    </row>
    <row r="10243" spans="6:6">
      <c r="F10243" s="61"/>
    </row>
    <row r="10244" spans="6:6">
      <c r="F10244" s="61"/>
    </row>
    <row r="10245" spans="6:6">
      <c r="F10245" s="61"/>
    </row>
    <row r="10246" spans="6:6">
      <c r="F10246" s="61"/>
    </row>
    <row r="10247" spans="6:6">
      <c r="F10247" s="61"/>
    </row>
    <row r="10248" spans="6:6">
      <c r="F10248" s="61"/>
    </row>
    <row r="10249" spans="6:6">
      <c r="F10249" s="61"/>
    </row>
    <row r="10250" spans="6:6">
      <c r="F10250" s="61"/>
    </row>
    <row r="10251" spans="6:6">
      <c r="F10251" s="61"/>
    </row>
    <row r="10252" spans="6:6">
      <c r="F10252" s="61"/>
    </row>
    <row r="10253" spans="6:6">
      <c r="F10253" s="61"/>
    </row>
    <row r="10254" spans="6:6">
      <c r="F10254" s="61"/>
    </row>
    <row r="10255" spans="6:6">
      <c r="F10255" s="61"/>
    </row>
    <row r="10256" spans="6:6">
      <c r="F10256" s="61"/>
    </row>
    <row r="10257" spans="6:6">
      <c r="F10257" s="61"/>
    </row>
    <row r="10258" spans="6:6">
      <c r="F10258" s="61"/>
    </row>
    <row r="10259" spans="6:6">
      <c r="F10259" s="61"/>
    </row>
    <row r="10260" spans="6:6">
      <c r="F10260" s="61"/>
    </row>
    <row r="10261" spans="6:6">
      <c r="F10261" s="61"/>
    </row>
    <row r="10262" spans="6:6">
      <c r="F10262" s="61"/>
    </row>
    <row r="10263" spans="6:6">
      <c r="F10263" s="61"/>
    </row>
    <row r="10264" spans="6:6">
      <c r="F10264" s="61"/>
    </row>
    <row r="10265" spans="6:6">
      <c r="F10265" s="61"/>
    </row>
    <row r="10266" spans="6:6">
      <c r="F10266" s="61"/>
    </row>
    <row r="10267" spans="6:6">
      <c r="F10267" s="61"/>
    </row>
    <row r="10268" spans="6:6">
      <c r="F10268" s="61"/>
    </row>
    <row r="10269" spans="6:6">
      <c r="F10269" s="61"/>
    </row>
    <row r="10270" spans="6:6">
      <c r="F10270" s="61"/>
    </row>
    <row r="10271" spans="6:6">
      <c r="F10271" s="61"/>
    </row>
    <row r="10272" spans="6:6">
      <c r="F10272" s="61"/>
    </row>
    <row r="10273" spans="6:6">
      <c r="F10273" s="61"/>
    </row>
    <row r="10274" spans="6:6">
      <c r="F10274" s="61"/>
    </row>
    <row r="10275" spans="6:6">
      <c r="F10275" s="61"/>
    </row>
    <row r="10276" spans="6:6">
      <c r="F10276" s="61"/>
    </row>
    <row r="10277" spans="6:6">
      <c r="F10277" s="61"/>
    </row>
    <row r="10278" spans="6:6">
      <c r="F10278" s="61"/>
    </row>
    <row r="10279" spans="6:6">
      <c r="F10279" s="61"/>
    </row>
    <row r="10280" spans="6:6">
      <c r="F10280" s="61"/>
    </row>
    <row r="10281" spans="6:6">
      <c r="F10281" s="61"/>
    </row>
    <row r="10282" spans="6:6">
      <c r="F10282" s="61"/>
    </row>
    <row r="10283" spans="6:6">
      <c r="F10283" s="61"/>
    </row>
    <row r="10284" spans="6:6">
      <c r="F10284" s="61"/>
    </row>
    <row r="10285" spans="6:6">
      <c r="F10285" s="61"/>
    </row>
    <row r="10286" spans="6:6">
      <c r="F10286" s="61"/>
    </row>
    <row r="10287" spans="6:6">
      <c r="F10287" s="61"/>
    </row>
    <row r="10288" spans="6:6">
      <c r="F10288" s="61"/>
    </row>
    <row r="10289" spans="6:6">
      <c r="F10289" s="61"/>
    </row>
    <row r="10290" spans="6:6">
      <c r="F10290" s="61"/>
    </row>
    <row r="10291" spans="6:6">
      <c r="F10291" s="61"/>
    </row>
    <row r="10292" spans="6:6">
      <c r="F10292" s="61"/>
    </row>
    <row r="10293" spans="6:6">
      <c r="F10293" s="61"/>
    </row>
    <row r="10294" spans="6:6">
      <c r="F10294" s="61"/>
    </row>
    <row r="10295" spans="6:6">
      <c r="F10295" s="61"/>
    </row>
    <row r="10296" spans="6:6">
      <c r="F10296" s="61"/>
    </row>
    <row r="10297" spans="6:6">
      <c r="F10297" s="61"/>
    </row>
    <row r="10298" spans="6:6">
      <c r="F10298" s="61"/>
    </row>
    <row r="10299" spans="6:6">
      <c r="F10299" s="61"/>
    </row>
    <row r="10300" spans="6:6">
      <c r="F10300" s="61"/>
    </row>
    <row r="10301" spans="6:6">
      <c r="F10301" s="61"/>
    </row>
    <row r="10302" spans="6:6">
      <c r="F10302" s="61"/>
    </row>
    <row r="10303" spans="6:6">
      <c r="F10303" s="61"/>
    </row>
    <row r="10304" spans="6:6">
      <c r="F10304" s="61"/>
    </row>
    <row r="10305" spans="6:6">
      <c r="F10305" s="61"/>
    </row>
    <row r="10306" spans="6:6">
      <c r="F10306" s="61"/>
    </row>
    <row r="10307" spans="6:6">
      <c r="F10307" s="61"/>
    </row>
    <row r="10308" spans="6:6">
      <c r="F10308" s="61"/>
    </row>
    <row r="10309" spans="6:6">
      <c r="F10309" s="61"/>
    </row>
    <row r="10310" spans="6:6">
      <c r="F10310" s="61"/>
    </row>
    <row r="10311" spans="6:6">
      <c r="F10311" s="61"/>
    </row>
    <row r="10312" spans="6:6">
      <c r="F10312" s="61"/>
    </row>
    <row r="10313" spans="6:6">
      <c r="F10313" s="61"/>
    </row>
    <row r="10314" spans="6:6">
      <c r="F10314" s="61"/>
    </row>
    <row r="10315" spans="6:6">
      <c r="F10315" s="61"/>
    </row>
    <row r="10316" spans="6:6">
      <c r="F10316" s="61"/>
    </row>
    <row r="10317" spans="6:6">
      <c r="F10317" s="61"/>
    </row>
    <row r="10318" spans="6:6">
      <c r="F10318" s="61"/>
    </row>
    <row r="10319" spans="6:6">
      <c r="F10319" s="61"/>
    </row>
    <row r="10320" spans="6:6">
      <c r="F10320" s="61"/>
    </row>
    <row r="10321" spans="6:6">
      <c r="F10321" s="61"/>
    </row>
    <row r="10322" spans="6:6">
      <c r="F10322" s="61"/>
    </row>
    <row r="10323" spans="6:6">
      <c r="F10323" s="61"/>
    </row>
    <row r="10324" spans="6:6">
      <c r="F10324" s="61"/>
    </row>
    <row r="10325" spans="6:6">
      <c r="F10325" s="61"/>
    </row>
    <row r="10326" spans="6:6">
      <c r="F10326" s="61"/>
    </row>
    <row r="10327" spans="6:6">
      <c r="F10327" s="61"/>
    </row>
    <row r="10328" spans="6:6">
      <c r="F10328" s="61"/>
    </row>
    <row r="10329" spans="6:6">
      <c r="F10329" s="61"/>
    </row>
    <row r="10330" spans="6:6">
      <c r="F10330" s="61"/>
    </row>
    <row r="10331" spans="6:6">
      <c r="F10331" s="61"/>
    </row>
    <row r="10332" spans="6:6">
      <c r="F10332" s="61"/>
    </row>
    <row r="10333" spans="6:6">
      <c r="F10333" s="61"/>
    </row>
    <row r="10334" spans="6:6">
      <c r="F10334" s="61"/>
    </row>
    <row r="10335" spans="6:6">
      <c r="F10335" s="61"/>
    </row>
    <row r="10336" spans="6:6">
      <c r="F10336" s="61"/>
    </row>
    <row r="10337" spans="6:6">
      <c r="F10337" s="61"/>
    </row>
    <row r="10338" spans="6:6">
      <c r="F10338" s="61"/>
    </row>
    <row r="10339" spans="6:6">
      <c r="F10339" s="61"/>
    </row>
    <row r="10340" spans="6:6">
      <c r="F10340" s="61"/>
    </row>
    <row r="10341" spans="6:6">
      <c r="F10341" s="61"/>
    </row>
    <row r="10342" spans="6:6">
      <c r="F10342" s="61"/>
    </row>
    <row r="10343" spans="6:6">
      <c r="F10343" s="61"/>
    </row>
    <row r="10344" spans="6:6">
      <c r="F10344" s="61"/>
    </row>
    <row r="10345" spans="6:6">
      <c r="F10345" s="61"/>
    </row>
    <row r="10346" spans="6:6">
      <c r="F10346" s="61"/>
    </row>
    <row r="10347" spans="6:6">
      <c r="F10347" s="61"/>
    </row>
    <row r="10348" spans="6:6">
      <c r="F10348" s="61"/>
    </row>
    <row r="10349" spans="6:6">
      <c r="F10349" s="61"/>
    </row>
    <row r="10350" spans="6:6">
      <c r="F10350" s="61"/>
    </row>
    <row r="10351" spans="6:6">
      <c r="F10351" s="61"/>
    </row>
    <row r="10352" spans="6:6">
      <c r="F10352" s="61"/>
    </row>
    <row r="10353" spans="6:6">
      <c r="F10353" s="61"/>
    </row>
    <row r="10354" spans="6:6">
      <c r="F10354" s="61"/>
    </row>
    <row r="10355" spans="6:6">
      <c r="F10355" s="61"/>
    </row>
    <row r="10356" spans="6:6">
      <c r="F10356" s="61"/>
    </row>
    <row r="10357" spans="6:6">
      <c r="F10357" s="61"/>
    </row>
    <row r="10358" spans="6:6">
      <c r="F10358" s="61"/>
    </row>
    <row r="10359" spans="6:6">
      <c r="F10359" s="61"/>
    </row>
    <row r="10360" spans="6:6">
      <c r="F10360" s="61"/>
    </row>
    <row r="10361" spans="6:6">
      <c r="F10361" s="61"/>
    </row>
    <row r="10362" spans="6:6">
      <c r="F10362" s="61"/>
    </row>
    <row r="10363" spans="6:6">
      <c r="F10363" s="61"/>
    </row>
    <row r="10364" spans="6:6">
      <c r="F10364" s="61"/>
    </row>
    <row r="10365" spans="6:6">
      <c r="F10365" s="61"/>
    </row>
    <row r="10366" spans="6:6">
      <c r="F10366" s="61"/>
    </row>
    <row r="10367" spans="6:6">
      <c r="F10367" s="61"/>
    </row>
    <row r="10368" spans="6:6">
      <c r="F10368" s="61"/>
    </row>
    <row r="10369" spans="6:6">
      <c r="F10369" s="61"/>
    </row>
    <row r="10370" spans="6:6">
      <c r="F10370" s="61"/>
    </row>
    <row r="10371" spans="6:6">
      <c r="F10371" s="61"/>
    </row>
    <row r="10372" spans="6:6">
      <c r="F10372" s="61"/>
    </row>
    <row r="10373" spans="6:6">
      <c r="F10373" s="61"/>
    </row>
    <row r="10374" spans="6:6">
      <c r="F10374" s="61"/>
    </row>
    <row r="10375" spans="6:6">
      <c r="F10375" s="61"/>
    </row>
    <row r="10376" spans="6:6">
      <c r="F10376" s="61"/>
    </row>
    <row r="10377" spans="6:6">
      <c r="F10377" s="61"/>
    </row>
    <row r="10378" spans="6:6">
      <c r="F10378" s="61"/>
    </row>
    <row r="10379" spans="6:6">
      <c r="F10379" s="61"/>
    </row>
    <row r="10380" spans="6:6">
      <c r="F10380" s="61"/>
    </row>
    <row r="10381" spans="6:6">
      <c r="F10381" s="61"/>
    </row>
    <row r="10382" spans="6:6">
      <c r="F10382" s="61"/>
    </row>
    <row r="10383" spans="6:6">
      <c r="F10383" s="61"/>
    </row>
    <row r="10384" spans="6:6">
      <c r="F10384" s="61"/>
    </row>
    <row r="10385" spans="6:6">
      <c r="F10385" s="61"/>
    </row>
    <row r="10386" spans="6:6">
      <c r="F10386" s="61"/>
    </row>
    <row r="10387" spans="6:6">
      <c r="F10387" s="61"/>
    </row>
    <row r="10388" spans="6:6">
      <c r="F10388" s="61"/>
    </row>
    <row r="10389" spans="6:6">
      <c r="F10389" s="61"/>
    </row>
    <row r="10390" spans="6:6">
      <c r="F10390" s="61"/>
    </row>
    <row r="10391" spans="6:6">
      <c r="F10391" s="61"/>
    </row>
    <row r="10392" spans="6:6">
      <c r="F10392" s="61"/>
    </row>
    <row r="10393" spans="6:6">
      <c r="F10393" s="61"/>
    </row>
    <row r="10394" spans="6:6">
      <c r="F10394" s="61"/>
    </row>
    <row r="10395" spans="6:6">
      <c r="F10395" s="61"/>
    </row>
    <row r="10396" spans="6:6">
      <c r="F10396" s="61"/>
    </row>
    <row r="10397" spans="6:6">
      <c r="F10397" s="61"/>
    </row>
    <row r="10398" spans="6:6">
      <c r="F10398" s="61"/>
    </row>
    <row r="10399" spans="6:6">
      <c r="F10399" s="61"/>
    </row>
    <row r="10400" spans="6:6">
      <c r="F10400" s="61"/>
    </row>
    <row r="10401" spans="6:6">
      <c r="F10401" s="61"/>
    </row>
    <row r="10402" spans="6:6">
      <c r="F10402" s="61"/>
    </row>
    <row r="10403" spans="6:6">
      <c r="F10403" s="61"/>
    </row>
    <row r="10404" spans="6:6">
      <c r="F10404" s="61"/>
    </row>
    <row r="10405" spans="6:6">
      <c r="F10405" s="61"/>
    </row>
    <row r="10406" spans="6:6">
      <c r="F10406" s="61"/>
    </row>
    <row r="10407" spans="6:6">
      <c r="F10407" s="61"/>
    </row>
    <row r="10408" spans="6:6">
      <c r="F10408" s="61"/>
    </row>
    <row r="10409" spans="6:6">
      <c r="F10409" s="61"/>
    </row>
    <row r="10410" spans="6:6">
      <c r="F10410" s="61"/>
    </row>
    <row r="10411" spans="6:6">
      <c r="F10411" s="61"/>
    </row>
    <row r="10412" spans="6:6">
      <c r="F10412" s="61"/>
    </row>
    <row r="10413" spans="6:6">
      <c r="F10413" s="61"/>
    </row>
    <row r="10414" spans="6:6">
      <c r="F10414" s="61"/>
    </row>
    <row r="10415" spans="6:6">
      <c r="F10415" s="61"/>
    </row>
    <row r="10416" spans="6:6">
      <c r="F10416" s="61"/>
    </row>
    <row r="10417" spans="6:6">
      <c r="F10417" s="61"/>
    </row>
    <row r="10418" spans="6:6">
      <c r="F10418" s="61"/>
    </row>
    <row r="10419" spans="6:6">
      <c r="F10419" s="61"/>
    </row>
    <row r="10420" spans="6:6">
      <c r="F10420" s="61"/>
    </row>
    <row r="10421" spans="6:6">
      <c r="F10421" s="61"/>
    </row>
    <row r="10422" spans="6:6">
      <c r="F10422" s="61"/>
    </row>
    <row r="10423" spans="6:6">
      <c r="F10423" s="61"/>
    </row>
    <row r="10424" spans="6:6">
      <c r="F10424" s="61"/>
    </row>
    <row r="10425" spans="6:6">
      <c r="F10425" s="61"/>
    </row>
    <row r="10426" spans="6:6">
      <c r="F10426" s="61"/>
    </row>
    <row r="10427" spans="6:6">
      <c r="F10427" s="61"/>
    </row>
    <row r="10428" spans="6:6">
      <c r="F10428" s="61"/>
    </row>
    <row r="10429" spans="6:6">
      <c r="F10429" s="61"/>
    </row>
    <row r="10430" spans="6:6">
      <c r="F10430" s="61"/>
    </row>
    <row r="10431" spans="6:6">
      <c r="F10431" s="61"/>
    </row>
    <row r="10432" spans="6:6">
      <c r="F10432" s="61"/>
    </row>
    <row r="10433" spans="6:6">
      <c r="F10433" s="61"/>
    </row>
    <row r="10434" spans="6:6">
      <c r="F10434" s="61"/>
    </row>
    <row r="10435" spans="6:6">
      <c r="F10435" s="61"/>
    </row>
    <row r="10436" spans="6:6">
      <c r="F10436" s="61"/>
    </row>
    <row r="10437" spans="6:6">
      <c r="F10437" s="61"/>
    </row>
    <row r="10438" spans="6:6">
      <c r="F10438" s="61"/>
    </row>
    <row r="10439" spans="6:6">
      <c r="F10439" s="61"/>
    </row>
    <row r="10440" spans="6:6">
      <c r="F10440" s="61"/>
    </row>
    <row r="10441" spans="6:6">
      <c r="F10441" s="61"/>
    </row>
    <row r="10442" spans="6:6">
      <c r="F10442" s="61"/>
    </row>
    <row r="10443" spans="6:6">
      <c r="F10443" s="61"/>
    </row>
    <row r="10444" spans="6:6">
      <c r="F10444" s="61"/>
    </row>
    <row r="10445" spans="6:6">
      <c r="F10445" s="61"/>
    </row>
    <row r="10446" spans="6:6">
      <c r="F10446" s="61"/>
    </row>
    <row r="10447" spans="6:6">
      <c r="F10447" s="61"/>
    </row>
    <row r="10448" spans="6:6">
      <c r="F10448" s="61"/>
    </row>
    <row r="10449" spans="6:6">
      <c r="F10449" s="61"/>
    </row>
    <row r="10450" spans="6:6">
      <c r="F10450" s="61"/>
    </row>
    <row r="10451" spans="6:6">
      <c r="F10451" s="61"/>
    </row>
    <row r="10452" spans="6:6">
      <c r="F10452" s="61"/>
    </row>
    <row r="10453" spans="6:6">
      <c r="F10453" s="61"/>
    </row>
    <row r="10454" spans="6:6">
      <c r="F10454" s="61"/>
    </row>
    <row r="10455" spans="6:6">
      <c r="F10455" s="61"/>
    </row>
    <row r="10456" spans="6:6">
      <c r="F10456" s="61"/>
    </row>
    <row r="10457" spans="6:6">
      <c r="F10457" s="61"/>
    </row>
    <row r="10458" spans="6:6">
      <c r="F10458" s="61"/>
    </row>
    <row r="10459" spans="6:6">
      <c r="F10459" s="61"/>
    </row>
    <row r="10460" spans="6:6">
      <c r="F10460" s="61"/>
    </row>
    <row r="10461" spans="6:6">
      <c r="F10461" s="61"/>
    </row>
    <row r="10462" spans="6:6">
      <c r="F10462" s="61"/>
    </row>
    <row r="10463" spans="6:6">
      <c r="F10463" s="61"/>
    </row>
    <row r="10464" spans="6:6">
      <c r="F10464" s="61"/>
    </row>
    <row r="10465" spans="6:6">
      <c r="F10465" s="61"/>
    </row>
    <row r="10466" spans="6:6">
      <c r="F10466" s="61"/>
    </row>
    <row r="10467" spans="6:6">
      <c r="F10467" s="61"/>
    </row>
    <row r="10468" spans="6:6">
      <c r="F10468" s="61"/>
    </row>
    <row r="10469" spans="6:6">
      <c r="F10469" s="61"/>
    </row>
    <row r="10470" spans="6:6">
      <c r="F10470" s="61"/>
    </row>
    <row r="10471" spans="6:6">
      <c r="F10471" s="61"/>
    </row>
    <row r="10472" spans="6:6">
      <c r="F10472" s="61"/>
    </row>
    <row r="10473" spans="6:6">
      <c r="F10473" s="61"/>
    </row>
    <row r="10474" spans="6:6">
      <c r="F10474" s="61"/>
    </row>
    <row r="10475" spans="6:6">
      <c r="F10475" s="61"/>
    </row>
    <row r="10476" spans="6:6">
      <c r="F10476" s="61"/>
    </row>
    <row r="10477" spans="6:6">
      <c r="F10477" s="61"/>
    </row>
    <row r="10478" spans="6:6">
      <c r="F10478" s="61"/>
    </row>
    <row r="10479" spans="6:6">
      <c r="F10479" s="61"/>
    </row>
    <row r="10480" spans="6:6">
      <c r="F10480" s="61"/>
    </row>
    <row r="10481" spans="6:6">
      <c r="F10481" s="61"/>
    </row>
    <row r="10482" spans="6:6">
      <c r="F10482" s="61"/>
    </row>
    <row r="10483" spans="6:6">
      <c r="F10483" s="61"/>
    </row>
    <row r="10484" spans="6:6">
      <c r="F10484" s="61"/>
    </row>
    <row r="10485" spans="6:6">
      <c r="F10485" s="61"/>
    </row>
    <row r="10486" spans="6:6">
      <c r="F10486" s="61"/>
    </row>
    <row r="10487" spans="6:6">
      <c r="F10487" s="61"/>
    </row>
    <row r="10488" spans="6:6">
      <c r="F10488" s="61"/>
    </row>
    <row r="10489" spans="6:6">
      <c r="F10489" s="61"/>
    </row>
    <row r="10490" spans="6:6">
      <c r="F10490" s="61"/>
    </row>
    <row r="10491" spans="6:6">
      <c r="F10491" s="61"/>
    </row>
    <row r="10492" spans="6:6">
      <c r="F10492" s="61"/>
    </row>
    <row r="10493" spans="6:6">
      <c r="F10493" s="61"/>
    </row>
    <row r="10494" spans="6:6">
      <c r="F10494" s="61"/>
    </row>
    <row r="10495" spans="6:6">
      <c r="F10495" s="61"/>
    </row>
    <row r="10496" spans="6:6">
      <c r="F10496" s="61"/>
    </row>
    <row r="10497" spans="6:6">
      <c r="F10497" s="61"/>
    </row>
    <row r="10498" spans="6:6">
      <c r="F10498" s="61"/>
    </row>
    <row r="10499" spans="6:6">
      <c r="F10499" s="61"/>
    </row>
    <row r="10500" spans="6:6">
      <c r="F10500" s="61"/>
    </row>
    <row r="10501" spans="6:6">
      <c r="F10501" s="61"/>
    </row>
    <row r="10502" spans="6:6">
      <c r="F10502" s="61"/>
    </row>
    <row r="10503" spans="6:6">
      <c r="F10503" s="61"/>
    </row>
    <row r="10504" spans="6:6">
      <c r="F10504" s="61"/>
    </row>
    <row r="10505" spans="6:6">
      <c r="F10505" s="61"/>
    </row>
    <row r="10506" spans="6:6">
      <c r="F10506" s="61"/>
    </row>
    <row r="10507" spans="6:6">
      <c r="F10507" s="61"/>
    </row>
    <row r="10508" spans="6:6">
      <c r="F10508" s="61"/>
    </row>
    <row r="10509" spans="6:6">
      <c r="F10509" s="61"/>
    </row>
    <row r="10510" spans="6:6">
      <c r="F10510" s="61"/>
    </row>
    <row r="10511" spans="6:6">
      <c r="F10511" s="61"/>
    </row>
    <row r="10512" spans="6:6">
      <c r="F10512" s="61"/>
    </row>
    <row r="10513" spans="6:6">
      <c r="F10513" s="61"/>
    </row>
    <row r="10514" spans="6:6">
      <c r="F10514" s="61"/>
    </row>
    <row r="10515" spans="6:6">
      <c r="F10515" s="61"/>
    </row>
    <row r="10516" spans="6:6">
      <c r="F10516" s="61"/>
    </row>
    <row r="10517" spans="6:6">
      <c r="F10517" s="61"/>
    </row>
    <row r="10518" spans="6:6">
      <c r="F10518" s="61"/>
    </row>
    <row r="10519" spans="6:6">
      <c r="F10519" s="61"/>
    </row>
    <row r="10520" spans="6:6">
      <c r="F10520" s="61"/>
    </row>
    <row r="10521" spans="6:6">
      <c r="F10521" s="61"/>
    </row>
    <row r="10522" spans="6:6">
      <c r="F10522" s="61"/>
    </row>
    <row r="10523" spans="6:6">
      <c r="F10523" s="61"/>
    </row>
    <row r="10524" spans="6:6">
      <c r="F10524" s="61"/>
    </row>
    <row r="10525" spans="6:6">
      <c r="F10525" s="61"/>
    </row>
    <row r="10526" spans="6:6">
      <c r="F10526" s="61"/>
    </row>
    <row r="10527" spans="6:6">
      <c r="F10527" s="61"/>
    </row>
    <row r="10528" spans="6:6">
      <c r="F10528" s="61"/>
    </row>
    <row r="10529" spans="6:6">
      <c r="F10529" s="61"/>
    </row>
    <row r="10530" spans="6:6">
      <c r="F10530" s="61"/>
    </row>
    <row r="10531" spans="6:6">
      <c r="F10531" s="61"/>
    </row>
    <row r="10532" spans="6:6">
      <c r="F10532" s="61"/>
    </row>
    <row r="10533" spans="6:6">
      <c r="F10533" s="61"/>
    </row>
    <row r="10534" spans="6:6">
      <c r="F10534" s="61"/>
    </row>
    <row r="10535" spans="6:6">
      <c r="F10535" s="61"/>
    </row>
    <row r="10536" spans="6:6">
      <c r="F10536" s="61"/>
    </row>
    <row r="10537" spans="6:6">
      <c r="F10537" s="61"/>
    </row>
    <row r="10538" spans="6:6">
      <c r="F10538" s="61"/>
    </row>
    <row r="10539" spans="6:6">
      <c r="F10539" s="61"/>
    </row>
    <row r="10540" spans="6:6">
      <c r="F10540" s="61"/>
    </row>
    <row r="10541" spans="6:6">
      <c r="F10541" s="61"/>
    </row>
    <row r="10542" spans="6:6">
      <c r="F10542" s="61"/>
    </row>
    <row r="10543" spans="6:6">
      <c r="F10543" s="61"/>
    </row>
    <row r="10544" spans="6:6">
      <c r="F10544" s="61"/>
    </row>
    <row r="10545" spans="6:6">
      <c r="F10545" s="61"/>
    </row>
    <row r="10546" spans="6:6">
      <c r="F10546" s="61"/>
    </row>
    <row r="10547" spans="6:6">
      <c r="F10547" s="61"/>
    </row>
    <row r="10548" spans="6:6">
      <c r="F10548" s="61"/>
    </row>
    <row r="10549" spans="6:6">
      <c r="F10549" s="61"/>
    </row>
    <row r="10550" spans="6:6">
      <c r="F10550" s="61"/>
    </row>
    <row r="10551" spans="6:6">
      <c r="F10551" s="61"/>
    </row>
    <row r="10552" spans="6:6">
      <c r="F10552" s="61"/>
    </row>
    <row r="10553" spans="6:6">
      <c r="F10553" s="61"/>
    </row>
    <row r="10554" spans="6:6">
      <c r="F10554" s="61"/>
    </row>
    <row r="10555" spans="6:6">
      <c r="F10555" s="61"/>
    </row>
    <row r="10556" spans="6:6">
      <c r="F10556" s="61"/>
    </row>
    <row r="10557" spans="6:6">
      <c r="F10557" s="61"/>
    </row>
    <row r="10558" spans="6:6">
      <c r="F10558" s="61"/>
    </row>
    <row r="10559" spans="6:6">
      <c r="F10559" s="61"/>
    </row>
    <row r="10560" spans="6:6">
      <c r="F10560" s="61"/>
    </row>
    <row r="10561" spans="6:6">
      <c r="F10561" s="61"/>
    </row>
    <row r="10562" spans="6:6">
      <c r="F10562" s="61"/>
    </row>
    <row r="10563" spans="6:6">
      <c r="F10563" s="61"/>
    </row>
    <row r="10564" spans="6:6">
      <c r="F10564" s="61"/>
    </row>
    <row r="10565" spans="6:6">
      <c r="F10565" s="61"/>
    </row>
    <row r="10566" spans="6:6">
      <c r="F10566" s="61"/>
    </row>
    <row r="10567" spans="6:6">
      <c r="F10567" s="61"/>
    </row>
    <row r="10568" spans="6:6">
      <c r="F10568" s="61"/>
    </row>
    <row r="10569" spans="6:6">
      <c r="F10569" s="61"/>
    </row>
    <row r="10570" spans="6:6">
      <c r="F10570" s="61"/>
    </row>
    <row r="10571" spans="6:6">
      <c r="F10571" s="61"/>
    </row>
    <row r="10572" spans="6:6">
      <c r="F10572" s="61"/>
    </row>
    <row r="10573" spans="6:6">
      <c r="F10573" s="61"/>
    </row>
    <row r="10574" spans="6:6">
      <c r="F10574" s="61"/>
    </row>
    <row r="10575" spans="6:6">
      <c r="F10575" s="61"/>
    </row>
    <row r="10576" spans="6:6">
      <c r="F10576" s="61"/>
    </row>
    <row r="10577" spans="6:6">
      <c r="F10577" s="61"/>
    </row>
    <row r="10578" spans="6:6">
      <c r="F10578" s="61"/>
    </row>
    <row r="10579" spans="6:6">
      <c r="F10579" s="61"/>
    </row>
    <row r="10580" spans="6:6">
      <c r="F10580" s="61"/>
    </row>
    <row r="10581" spans="6:6">
      <c r="F10581" s="61"/>
    </row>
    <row r="10582" spans="6:6">
      <c r="F10582" s="61"/>
    </row>
    <row r="10583" spans="6:6">
      <c r="F10583" s="61"/>
    </row>
    <row r="10584" spans="6:6">
      <c r="F10584" s="61"/>
    </row>
    <row r="10585" spans="6:6">
      <c r="F10585" s="61"/>
    </row>
    <row r="10586" spans="6:6">
      <c r="F10586" s="61"/>
    </row>
    <row r="10587" spans="6:6">
      <c r="F10587" s="61"/>
    </row>
    <row r="10588" spans="6:6">
      <c r="F10588" s="61"/>
    </row>
    <row r="10589" spans="6:6">
      <c r="F10589" s="61"/>
    </row>
    <row r="10590" spans="6:6">
      <c r="F10590" s="61"/>
    </row>
    <row r="10591" spans="6:6">
      <c r="F10591" s="61"/>
    </row>
    <row r="10592" spans="6:6">
      <c r="F10592" s="61"/>
    </row>
    <row r="10593" spans="6:6">
      <c r="F10593" s="61"/>
    </row>
    <row r="10594" spans="6:6">
      <c r="F10594" s="61"/>
    </row>
    <row r="10595" spans="6:6">
      <c r="F10595" s="61"/>
    </row>
    <row r="10596" spans="6:6">
      <c r="F10596" s="61"/>
    </row>
    <row r="10597" spans="6:6">
      <c r="F10597" s="61"/>
    </row>
    <row r="10598" spans="6:6">
      <c r="F10598" s="61"/>
    </row>
    <row r="10599" spans="6:6">
      <c r="F10599" s="61"/>
    </row>
    <row r="10600" spans="6:6">
      <c r="F10600" s="61"/>
    </row>
    <row r="10601" spans="6:6">
      <c r="F10601" s="61"/>
    </row>
    <row r="10602" spans="6:6">
      <c r="F10602" s="61"/>
    </row>
    <row r="10603" spans="6:6">
      <c r="F10603" s="61"/>
    </row>
    <row r="10604" spans="6:6">
      <c r="F10604" s="61"/>
    </row>
    <row r="10605" spans="6:6">
      <c r="F10605" s="61"/>
    </row>
    <row r="10606" spans="6:6">
      <c r="F10606" s="61"/>
    </row>
    <row r="10607" spans="6:6">
      <c r="F10607" s="61"/>
    </row>
    <row r="10608" spans="6:6">
      <c r="F10608" s="61"/>
    </row>
    <row r="10609" spans="6:6">
      <c r="F10609" s="61"/>
    </row>
    <row r="10610" spans="6:6">
      <c r="F10610" s="61"/>
    </row>
    <row r="10611" spans="6:6">
      <c r="F10611" s="61"/>
    </row>
    <row r="10612" spans="6:6">
      <c r="F10612" s="61"/>
    </row>
    <row r="10613" spans="6:6">
      <c r="F10613" s="61"/>
    </row>
    <row r="10614" spans="6:6">
      <c r="F10614" s="61"/>
    </row>
    <row r="10615" spans="6:6">
      <c r="F10615" s="61"/>
    </row>
    <row r="10616" spans="6:6">
      <c r="F10616" s="61"/>
    </row>
    <row r="10617" spans="6:6">
      <c r="F10617" s="61"/>
    </row>
    <row r="10618" spans="6:6">
      <c r="F10618" s="61"/>
    </row>
    <row r="10619" spans="6:6">
      <c r="F10619" s="61"/>
    </row>
    <row r="10620" spans="6:6">
      <c r="F10620" s="61"/>
    </row>
    <row r="10621" spans="6:6">
      <c r="F10621" s="61"/>
    </row>
    <row r="10622" spans="6:6">
      <c r="F10622" s="61"/>
    </row>
    <row r="10623" spans="6:6">
      <c r="F10623" s="61"/>
    </row>
    <row r="10624" spans="6:6">
      <c r="F10624" s="61"/>
    </row>
    <row r="10625" spans="6:6">
      <c r="F10625" s="61"/>
    </row>
    <row r="10626" spans="6:6">
      <c r="F10626" s="61"/>
    </row>
    <row r="10627" spans="6:6">
      <c r="F10627" s="61"/>
    </row>
    <row r="10628" spans="6:6">
      <c r="F10628" s="61"/>
    </row>
    <row r="10629" spans="6:6">
      <c r="F10629" s="61"/>
    </row>
    <row r="10630" spans="6:6">
      <c r="F10630" s="61"/>
    </row>
    <row r="10631" spans="6:6">
      <c r="F10631" s="61"/>
    </row>
    <row r="10632" spans="6:6">
      <c r="F10632" s="61"/>
    </row>
    <row r="10633" spans="6:6">
      <c r="F10633" s="61"/>
    </row>
    <row r="10634" spans="6:6">
      <c r="F10634" s="61"/>
    </row>
    <row r="10635" spans="6:6">
      <c r="F10635" s="61"/>
    </row>
    <row r="10636" spans="6:6">
      <c r="F10636" s="61"/>
    </row>
    <row r="10637" spans="6:6">
      <c r="F10637" s="61"/>
    </row>
    <row r="10638" spans="6:6">
      <c r="F10638" s="61"/>
    </row>
    <row r="10639" spans="6:6">
      <c r="F10639" s="61"/>
    </row>
    <row r="10640" spans="6:6">
      <c r="F10640" s="61"/>
    </row>
    <row r="10641" spans="6:6">
      <c r="F10641" s="61"/>
    </row>
    <row r="10642" spans="6:6">
      <c r="F10642" s="61"/>
    </row>
    <row r="10643" spans="6:6">
      <c r="F10643" s="61"/>
    </row>
    <row r="10644" spans="6:6">
      <c r="F10644" s="61"/>
    </row>
    <row r="10645" spans="6:6">
      <c r="F10645" s="61"/>
    </row>
    <row r="10646" spans="6:6">
      <c r="F10646" s="61"/>
    </row>
    <row r="10647" spans="6:6">
      <c r="F10647" s="61"/>
    </row>
    <row r="10648" spans="6:6">
      <c r="F10648" s="61"/>
    </row>
    <row r="10649" spans="6:6">
      <c r="F10649" s="61"/>
    </row>
    <row r="10650" spans="6:6">
      <c r="F10650" s="61"/>
    </row>
    <row r="10651" spans="6:6">
      <c r="F10651" s="61"/>
    </row>
    <row r="10652" spans="6:6">
      <c r="F10652" s="61"/>
    </row>
    <row r="10653" spans="6:6">
      <c r="F10653" s="61"/>
    </row>
    <row r="10654" spans="6:6">
      <c r="F10654" s="61"/>
    </row>
    <row r="10655" spans="6:6">
      <c r="F10655" s="61"/>
    </row>
    <row r="10656" spans="6:6">
      <c r="F10656" s="61"/>
    </row>
    <row r="10657" spans="6:6">
      <c r="F10657" s="61"/>
    </row>
    <row r="10658" spans="6:6">
      <c r="F10658" s="61"/>
    </row>
    <row r="10659" spans="6:6">
      <c r="F10659" s="61"/>
    </row>
    <row r="10660" spans="6:6">
      <c r="F10660" s="61"/>
    </row>
    <row r="10661" spans="6:6">
      <c r="F10661" s="61"/>
    </row>
    <row r="10662" spans="6:6">
      <c r="F10662" s="61"/>
    </row>
    <row r="10663" spans="6:6">
      <c r="F10663" s="61"/>
    </row>
    <row r="10664" spans="6:6">
      <c r="F10664" s="61"/>
    </row>
    <row r="10665" spans="6:6">
      <c r="F10665" s="61"/>
    </row>
    <row r="10666" spans="6:6">
      <c r="F10666" s="61"/>
    </row>
    <row r="10667" spans="6:6">
      <c r="F10667" s="61"/>
    </row>
    <row r="10668" spans="6:6">
      <c r="F10668" s="61"/>
    </row>
    <row r="10669" spans="6:6">
      <c r="F10669" s="61"/>
    </row>
    <row r="10670" spans="6:6">
      <c r="F10670" s="61"/>
    </row>
    <row r="10671" spans="6:6">
      <c r="F10671" s="61"/>
    </row>
    <row r="10672" spans="6:6">
      <c r="F10672" s="61"/>
    </row>
    <row r="10673" spans="6:6">
      <c r="F10673" s="61"/>
    </row>
    <row r="10674" spans="6:6">
      <c r="F10674" s="61"/>
    </row>
    <row r="10675" spans="6:6">
      <c r="F10675" s="61"/>
    </row>
    <row r="10676" spans="6:6">
      <c r="F10676" s="61"/>
    </row>
    <row r="10677" spans="6:6">
      <c r="F10677" s="61"/>
    </row>
    <row r="10678" spans="6:6">
      <c r="F10678" s="61"/>
    </row>
    <row r="10679" spans="6:6">
      <c r="F10679" s="61"/>
    </row>
    <row r="10680" spans="6:6">
      <c r="F10680" s="61"/>
    </row>
    <row r="10681" spans="6:6">
      <c r="F10681" s="61"/>
    </row>
    <row r="10682" spans="6:6">
      <c r="F10682" s="61"/>
    </row>
    <row r="10683" spans="6:6">
      <c r="F10683" s="61"/>
    </row>
    <row r="10684" spans="6:6">
      <c r="F10684" s="61"/>
    </row>
    <row r="10685" spans="6:6">
      <c r="F10685" s="61"/>
    </row>
    <row r="10686" spans="6:6">
      <c r="F10686" s="61"/>
    </row>
    <row r="10687" spans="6:6">
      <c r="F10687" s="61"/>
    </row>
    <row r="10688" spans="6:6">
      <c r="F10688" s="61"/>
    </row>
    <row r="10689" spans="6:6">
      <c r="F10689" s="61"/>
    </row>
    <row r="10690" spans="6:6">
      <c r="F10690" s="61"/>
    </row>
    <row r="10691" spans="6:6">
      <c r="F10691" s="61"/>
    </row>
    <row r="10692" spans="6:6">
      <c r="F10692" s="61"/>
    </row>
    <row r="10693" spans="6:6">
      <c r="F10693" s="61"/>
    </row>
    <row r="10694" spans="6:6">
      <c r="F10694" s="61"/>
    </row>
    <row r="10695" spans="6:6">
      <c r="F10695" s="61"/>
    </row>
    <row r="10696" spans="6:6">
      <c r="F10696" s="61"/>
    </row>
    <row r="10697" spans="6:6">
      <c r="F10697" s="61"/>
    </row>
    <row r="10698" spans="6:6">
      <c r="F10698" s="61"/>
    </row>
    <row r="10699" spans="6:6">
      <c r="F10699" s="61"/>
    </row>
    <row r="10700" spans="6:6">
      <c r="F10700" s="61"/>
    </row>
    <row r="10701" spans="6:6">
      <c r="F10701" s="61"/>
    </row>
    <row r="10702" spans="6:6">
      <c r="F10702" s="61"/>
    </row>
    <row r="10703" spans="6:6">
      <c r="F10703" s="61"/>
    </row>
    <row r="10704" spans="6:6">
      <c r="F10704" s="61"/>
    </row>
    <row r="10705" spans="6:6">
      <c r="F10705" s="61"/>
    </row>
    <row r="10706" spans="6:6">
      <c r="F10706" s="61"/>
    </row>
    <row r="10707" spans="6:6">
      <c r="F10707" s="61"/>
    </row>
    <row r="10708" spans="6:6">
      <c r="F10708" s="61"/>
    </row>
    <row r="10709" spans="6:6">
      <c r="F10709" s="61"/>
    </row>
    <row r="10710" spans="6:6">
      <c r="F10710" s="61"/>
    </row>
    <row r="10711" spans="6:6">
      <c r="F10711" s="61"/>
    </row>
    <row r="10712" spans="6:6">
      <c r="F10712" s="61"/>
    </row>
    <row r="10713" spans="6:6">
      <c r="F10713" s="61"/>
    </row>
    <row r="10714" spans="6:6">
      <c r="F10714" s="61"/>
    </row>
    <row r="10715" spans="6:6">
      <c r="F10715" s="61"/>
    </row>
    <row r="10716" spans="6:6">
      <c r="F10716" s="61"/>
    </row>
    <row r="10717" spans="6:6">
      <c r="F10717" s="61"/>
    </row>
    <row r="10718" spans="6:6">
      <c r="F10718" s="61"/>
    </row>
    <row r="10719" spans="6:6">
      <c r="F10719" s="61"/>
    </row>
    <row r="10720" spans="6:6">
      <c r="F10720" s="61"/>
    </row>
    <row r="10721" spans="6:6">
      <c r="F10721" s="61"/>
    </row>
    <row r="10722" spans="6:6">
      <c r="F10722" s="61"/>
    </row>
    <row r="10723" spans="6:6">
      <c r="F10723" s="61"/>
    </row>
    <row r="10724" spans="6:6">
      <c r="F10724" s="61"/>
    </row>
    <row r="10725" spans="6:6">
      <c r="F10725" s="61"/>
    </row>
    <row r="10726" spans="6:6">
      <c r="F10726" s="61"/>
    </row>
    <row r="10727" spans="6:6">
      <c r="F10727" s="61"/>
    </row>
    <row r="10728" spans="6:6">
      <c r="F10728" s="61"/>
    </row>
    <row r="10729" spans="6:6">
      <c r="F10729" s="61"/>
    </row>
    <row r="10730" spans="6:6">
      <c r="F10730" s="61"/>
    </row>
    <row r="10731" spans="6:6">
      <c r="F10731" s="61"/>
    </row>
    <row r="10732" spans="6:6">
      <c r="F10732" s="61"/>
    </row>
    <row r="10733" spans="6:6">
      <c r="F10733" s="61"/>
    </row>
    <row r="10734" spans="6:6">
      <c r="F10734" s="61"/>
    </row>
    <row r="10735" spans="6:6">
      <c r="F10735" s="61"/>
    </row>
    <row r="10736" spans="6:6">
      <c r="F10736" s="61"/>
    </row>
    <row r="10737" spans="6:6">
      <c r="F10737" s="61"/>
    </row>
    <row r="10738" spans="6:6">
      <c r="F10738" s="61"/>
    </row>
    <row r="10739" spans="6:6">
      <c r="F10739" s="61"/>
    </row>
    <row r="10740" spans="6:6">
      <c r="F10740" s="61"/>
    </row>
    <row r="10741" spans="6:6">
      <c r="F10741" s="61"/>
    </row>
    <row r="10742" spans="6:6">
      <c r="F10742" s="61"/>
    </row>
    <row r="10743" spans="6:6">
      <c r="F10743" s="61"/>
    </row>
    <row r="10744" spans="6:6">
      <c r="F10744" s="61"/>
    </row>
    <row r="10745" spans="6:6">
      <c r="F10745" s="61"/>
    </row>
    <row r="10746" spans="6:6">
      <c r="F10746" s="61"/>
    </row>
    <row r="10747" spans="6:6">
      <c r="F10747" s="61"/>
    </row>
    <row r="10748" spans="6:6">
      <c r="F10748" s="61"/>
    </row>
    <row r="10749" spans="6:6">
      <c r="F10749" s="61"/>
    </row>
    <row r="10750" spans="6:6">
      <c r="F10750" s="61"/>
    </row>
    <row r="10751" spans="6:6">
      <c r="F10751" s="61"/>
    </row>
    <row r="10752" spans="6:6">
      <c r="F10752" s="61"/>
    </row>
    <row r="10753" spans="6:6">
      <c r="F10753" s="61"/>
    </row>
    <row r="10754" spans="6:6">
      <c r="F10754" s="61"/>
    </row>
    <row r="10755" spans="6:6">
      <c r="F10755" s="61"/>
    </row>
    <row r="10756" spans="6:6">
      <c r="F10756" s="61"/>
    </row>
    <row r="10757" spans="6:6">
      <c r="F10757" s="61"/>
    </row>
    <row r="10758" spans="6:6">
      <c r="F10758" s="61"/>
    </row>
    <row r="10759" spans="6:6">
      <c r="F10759" s="61"/>
    </row>
    <row r="10760" spans="6:6">
      <c r="F10760" s="61"/>
    </row>
    <row r="10761" spans="6:6">
      <c r="F10761" s="61"/>
    </row>
    <row r="10762" spans="6:6">
      <c r="F10762" s="61"/>
    </row>
    <row r="10763" spans="6:6">
      <c r="F10763" s="61"/>
    </row>
    <row r="10764" spans="6:6">
      <c r="F10764" s="61"/>
    </row>
    <row r="10765" spans="6:6">
      <c r="F10765" s="61"/>
    </row>
    <row r="10766" spans="6:6">
      <c r="F10766" s="61"/>
    </row>
    <row r="10767" spans="6:6">
      <c r="F10767" s="61"/>
    </row>
    <row r="10768" spans="6:6">
      <c r="F10768" s="61"/>
    </row>
    <row r="10769" spans="6:6">
      <c r="F10769" s="61"/>
    </row>
    <row r="10770" spans="6:6">
      <c r="F10770" s="61"/>
    </row>
    <row r="10771" spans="6:6">
      <c r="F10771" s="61"/>
    </row>
    <row r="10772" spans="6:6">
      <c r="F10772" s="61"/>
    </row>
    <row r="10773" spans="6:6">
      <c r="F10773" s="61"/>
    </row>
    <row r="10774" spans="6:6">
      <c r="F10774" s="61"/>
    </row>
    <row r="10775" spans="6:6">
      <c r="F10775" s="61"/>
    </row>
    <row r="10776" spans="6:6">
      <c r="F10776" s="61"/>
    </row>
    <row r="10777" spans="6:6">
      <c r="F10777" s="61"/>
    </row>
    <row r="10778" spans="6:6">
      <c r="F10778" s="61"/>
    </row>
    <row r="10779" spans="6:6">
      <c r="F10779" s="61"/>
    </row>
    <row r="10780" spans="6:6">
      <c r="F10780" s="61"/>
    </row>
    <row r="10781" spans="6:6">
      <c r="F10781" s="61"/>
    </row>
    <row r="10782" spans="6:6">
      <c r="F10782" s="61"/>
    </row>
    <row r="10783" spans="6:6">
      <c r="F10783" s="61"/>
    </row>
    <row r="10784" spans="6:6">
      <c r="F10784" s="61"/>
    </row>
    <row r="10785" spans="6:6">
      <c r="F10785" s="61"/>
    </row>
    <row r="10786" spans="6:6">
      <c r="F10786" s="61"/>
    </row>
    <row r="10787" spans="6:6">
      <c r="F10787" s="61"/>
    </row>
    <row r="10788" spans="6:6">
      <c r="F10788" s="61"/>
    </row>
    <row r="10789" spans="6:6">
      <c r="F10789" s="61"/>
    </row>
    <row r="10790" spans="6:6">
      <c r="F10790" s="61"/>
    </row>
    <row r="10791" spans="6:6">
      <c r="F10791" s="61"/>
    </row>
    <row r="10792" spans="6:6">
      <c r="F10792" s="61"/>
    </row>
    <row r="10793" spans="6:6">
      <c r="F10793" s="61"/>
    </row>
    <row r="10794" spans="6:6">
      <c r="F10794" s="61"/>
    </row>
    <row r="10795" spans="6:6">
      <c r="F10795" s="61"/>
    </row>
    <row r="10796" spans="6:6">
      <c r="F10796" s="61"/>
    </row>
    <row r="10797" spans="6:6">
      <c r="F10797" s="61"/>
    </row>
    <row r="10798" spans="6:6">
      <c r="F10798" s="61"/>
    </row>
    <row r="10799" spans="6:6">
      <c r="F10799" s="61"/>
    </row>
    <row r="10800" spans="6:6">
      <c r="F10800" s="61"/>
    </row>
    <row r="10801" spans="6:6">
      <c r="F10801" s="61"/>
    </row>
    <row r="10802" spans="6:6">
      <c r="F10802" s="61"/>
    </row>
    <row r="10803" spans="6:6">
      <c r="F10803" s="61"/>
    </row>
    <row r="10804" spans="6:6">
      <c r="F10804" s="61"/>
    </row>
    <row r="10805" spans="6:6">
      <c r="F10805" s="61"/>
    </row>
    <row r="10806" spans="6:6">
      <c r="F10806" s="61"/>
    </row>
    <row r="10807" spans="6:6">
      <c r="F10807" s="61"/>
    </row>
    <row r="10808" spans="6:6">
      <c r="F10808" s="61"/>
    </row>
    <row r="10809" spans="6:6">
      <c r="F10809" s="61"/>
    </row>
    <row r="10810" spans="6:6">
      <c r="F10810" s="61"/>
    </row>
    <row r="10811" spans="6:6">
      <c r="F10811" s="61"/>
    </row>
    <row r="10812" spans="6:6">
      <c r="F10812" s="61"/>
    </row>
    <row r="10813" spans="6:6">
      <c r="F10813" s="61"/>
    </row>
    <row r="10814" spans="6:6">
      <c r="F10814" s="61"/>
    </row>
    <row r="10815" spans="6:6">
      <c r="F10815" s="61"/>
    </row>
    <row r="10816" spans="6:6">
      <c r="F10816" s="61"/>
    </row>
    <row r="10817" spans="6:6">
      <c r="F10817" s="61"/>
    </row>
    <row r="10818" spans="6:6">
      <c r="F10818" s="61"/>
    </row>
    <row r="10819" spans="6:6">
      <c r="F10819" s="61"/>
    </row>
    <row r="10820" spans="6:6">
      <c r="F10820" s="61"/>
    </row>
    <row r="10821" spans="6:6">
      <c r="F10821" s="61"/>
    </row>
    <row r="10822" spans="6:6">
      <c r="F10822" s="61"/>
    </row>
    <row r="10823" spans="6:6">
      <c r="F10823" s="61"/>
    </row>
    <row r="10824" spans="6:6">
      <c r="F10824" s="61"/>
    </row>
    <row r="10825" spans="6:6">
      <c r="F10825" s="61"/>
    </row>
    <row r="10826" spans="6:6">
      <c r="F10826" s="61"/>
    </row>
    <row r="10827" spans="6:6">
      <c r="F10827" s="61"/>
    </row>
    <row r="10828" spans="6:6">
      <c r="F10828" s="61"/>
    </row>
    <row r="10829" spans="6:6">
      <c r="F10829" s="61"/>
    </row>
    <row r="10830" spans="6:6">
      <c r="F10830" s="61"/>
    </row>
    <row r="10831" spans="6:6">
      <c r="F10831" s="61"/>
    </row>
    <row r="10832" spans="6:6">
      <c r="F10832" s="61"/>
    </row>
    <row r="10833" spans="6:6">
      <c r="F10833" s="61"/>
    </row>
    <row r="10834" spans="6:6">
      <c r="F10834" s="61"/>
    </row>
    <row r="10835" spans="6:6">
      <c r="F10835" s="61"/>
    </row>
    <row r="10836" spans="6:6">
      <c r="F10836" s="61"/>
    </row>
    <row r="10837" spans="6:6">
      <c r="F10837" s="61"/>
    </row>
    <row r="10838" spans="6:6">
      <c r="F10838" s="61"/>
    </row>
    <row r="10839" spans="6:6">
      <c r="F10839" s="61"/>
    </row>
    <row r="10840" spans="6:6">
      <c r="F10840" s="61"/>
    </row>
    <row r="10841" spans="6:6">
      <c r="F10841" s="61"/>
    </row>
    <row r="10842" spans="6:6">
      <c r="F10842" s="61"/>
    </row>
    <row r="10843" spans="6:6">
      <c r="F10843" s="61"/>
    </row>
    <row r="10844" spans="6:6">
      <c r="F10844" s="61"/>
    </row>
    <row r="10845" spans="6:6">
      <c r="F10845" s="61"/>
    </row>
    <row r="10846" spans="6:6">
      <c r="F10846" s="61"/>
    </row>
    <row r="10847" spans="6:6">
      <c r="F10847" s="61"/>
    </row>
    <row r="10848" spans="6:6">
      <c r="F10848" s="61"/>
    </row>
    <row r="10849" spans="6:6">
      <c r="F10849" s="61"/>
    </row>
    <row r="10850" spans="6:6">
      <c r="F10850" s="61"/>
    </row>
    <row r="10851" spans="6:6">
      <c r="F10851" s="61"/>
    </row>
    <row r="10852" spans="6:6">
      <c r="F10852" s="61"/>
    </row>
    <row r="10853" spans="6:6">
      <c r="F10853" s="61"/>
    </row>
    <row r="10854" spans="6:6">
      <c r="F10854" s="61"/>
    </row>
    <row r="10855" spans="6:6">
      <c r="F10855" s="61"/>
    </row>
    <row r="10856" spans="6:6">
      <c r="F10856" s="61"/>
    </row>
    <row r="10857" spans="6:6">
      <c r="F10857" s="61"/>
    </row>
    <row r="10858" spans="6:6">
      <c r="F10858" s="61"/>
    </row>
    <row r="10859" spans="6:6">
      <c r="F10859" s="61"/>
    </row>
    <row r="10860" spans="6:6">
      <c r="F10860" s="61"/>
    </row>
    <row r="10861" spans="6:6">
      <c r="F10861" s="61"/>
    </row>
    <row r="10862" spans="6:6">
      <c r="F10862" s="61"/>
    </row>
    <row r="10863" spans="6:6">
      <c r="F10863" s="61"/>
    </row>
    <row r="10864" spans="6:6">
      <c r="F10864" s="61"/>
    </row>
    <row r="10865" spans="6:6">
      <c r="F10865" s="61"/>
    </row>
    <row r="10866" spans="6:6">
      <c r="F10866" s="61"/>
    </row>
    <row r="10867" spans="6:6">
      <c r="F10867" s="61"/>
    </row>
    <row r="10868" spans="6:6">
      <c r="F10868" s="61"/>
    </row>
    <row r="10869" spans="6:6">
      <c r="F10869" s="61"/>
    </row>
    <row r="10870" spans="6:6">
      <c r="F10870" s="61"/>
    </row>
    <row r="10871" spans="6:6">
      <c r="F10871" s="61"/>
    </row>
    <row r="10872" spans="6:6">
      <c r="F10872" s="61"/>
    </row>
    <row r="10873" spans="6:6">
      <c r="F10873" s="61"/>
    </row>
    <row r="10874" spans="6:6">
      <c r="F10874" s="61"/>
    </row>
    <row r="10875" spans="6:6">
      <c r="F10875" s="61"/>
    </row>
    <row r="10876" spans="6:6">
      <c r="F10876" s="61"/>
    </row>
    <row r="10877" spans="6:6">
      <c r="F10877" s="61"/>
    </row>
    <row r="10878" spans="6:6">
      <c r="F10878" s="61"/>
    </row>
    <row r="10879" spans="6:6">
      <c r="F10879" s="61"/>
    </row>
    <row r="10880" spans="6:6">
      <c r="F10880" s="61"/>
    </row>
    <row r="10881" spans="6:6">
      <c r="F10881" s="61"/>
    </row>
    <row r="10882" spans="6:6">
      <c r="F10882" s="61"/>
    </row>
    <row r="10883" spans="6:6">
      <c r="F10883" s="61"/>
    </row>
    <row r="10884" spans="6:6">
      <c r="F10884" s="61"/>
    </row>
    <row r="10885" spans="6:6">
      <c r="F10885" s="61"/>
    </row>
    <row r="10886" spans="6:6">
      <c r="F10886" s="61"/>
    </row>
    <row r="10887" spans="6:6">
      <c r="F10887" s="61"/>
    </row>
    <row r="10888" spans="6:6">
      <c r="F10888" s="61"/>
    </row>
    <row r="10889" spans="6:6">
      <c r="F10889" s="61"/>
    </row>
    <row r="10890" spans="6:6">
      <c r="F10890" s="61"/>
    </row>
    <row r="10891" spans="6:6">
      <c r="F10891" s="61"/>
    </row>
    <row r="10892" spans="6:6">
      <c r="F10892" s="61"/>
    </row>
    <row r="10893" spans="6:6">
      <c r="F10893" s="61"/>
    </row>
    <row r="10894" spans="6:6">
      <c r="F10894" s="61"/>
    </row>
    <row r="10895" spans="6:6">
      <c r="F10895" s="61"/>
    </row>
    <row r="10896" spans="6:6">
      <c r="F10896" s="61"/>
    </row>
    <row r="10897" spans="6:6">
      <c r="F10897" s="61"/>
    </row>
    <row r="10898" spans="6:6">
      <c r="F10898" s="61"/>
    </row>
    <row r="10899" spans="6:6">
      <c r="F10899" s="61"/>
    </row>
    <row r="10900" spans="6:6">
      <c r="F10900" s="61"/>
    </row>
    <row r="10901" spans="6:6">
      <c r="F10901" s="61"/>
    </row>
    <row r="10902" spans="6:6">
      <c r="F10902" s="61"/>
    </row>
    <row r="10903" spans="6:6">
      <c r="F10903" s="61"/>
    </row>
    <row r="10904" spans="6:6">
      <c r="F10904" s="61"/>
    </row>
    <row r="10905" spans="6:6">
      <c r="F10905" s="61"/>
    </row>
    <row r="10906" spans="6:6">
      <c r="F10906" s="61"/>
    </row>
    <row r="10907" spans="6:6">
      <c r="F10907" s="61"/>
    </row>
    <row r="10908" spans="6:6">
      <c r="F10908" s="61"/>
    </row>
    <row r="10909" spans="6:6">
      <c r="F10909" s="61"/>
    </row>
    <row r="10910" spans="6:6">
      <c r="F10910" s="61"/>
    </row>
    <row r="10911" spans="6:6">
      <c r="F10911" s="61"/>
    </row>
    <row r="10912" spans="6:6">
      <c r="F10912" s="61"/>
    </row>
    <row r="10913" spans="6:6">
      <c r="F10913" s="61"/>
    </row>
    <row r="10914" spans="6:6">
      <c r="F10914" s="61"/>
    </row>
    <row r="10915" spans="6:6">
      <c r="F10915" s="61"/>
    </row>
    <row r="10916" spans="6:6">
      <c r="F10916" s="61"/>
    </row>
    <row r="10917" spans="6:6">
      <c r="F10917" s="61"/>
    </row>
    <row r="10918" spans="6:6">
      <c r="F10918" s="61"/>
    </row>
    <row r="10919" spans="6:6">
      <c r="F10919" s="61"/>
    </row>
    <row r="10920" spans="6:6">
      <c r="F10920" s="61"/>
    </row>
    <row r="10921" spans="6:6">
      <c r="F10921" s="61"/>
    </row>
    <row r="10922" spans="6:6">
      <c r="F10922" s="61"/>
    </row>
    <row r="10923" spans="6:6">
      <c r="F10923" s="61"/>
    </row>
    <row r="10924" spans="6:6">
      <c r="F10924" s="61"/>
    </row>
    <row r="10925" spans="6:6">
      <c r="F10925" s="61"/>
    </row>
    <row r="10926" spans="6:6">
      <c r="F10926" s="61"/>
    </row>
    <row r="10927" spans="6:6">
      <c r="F10927" s="61"/>
    </row>
    <row r="10928" spans="6:6">
      <c r="F10928" s="61"/>
    </row>
    <row r="10929" spans="6:6">
      <c r="F10929" s="61"/>
    </row>
    <row r="10930" spans="6:6">
      <c r="F10930" s="61"/>
    </row>
    <row r="10931" spans="6:6">
      <c r="F10931" s="61"/>
    </row>
    <row r="10932" spans="6:6">
      <c r="F10932" s="61"/>
    </row>
    <row r="10933" spans="6:6">
      <c r="F10933" s="61"/>
    </row>
    <row r="10934" spans="6:6">
      <c r="F10934" s="61"/>
    </row>
    <row r="10935" spans="6:6">
      <c r="F10935" s="61"/>
    </row>
    <row r="10936" spans="6:6">
      <c r="F10936" s="61"/>
    </row>
    <row r="10937" spans="6:6">
      <c r="F10937" s="61"/>
    </row>
    <row r="10938" spans="6:6">
      <c r="F10938" s="61"/>
    </row>
    <row r="10939" spans="6:6">
      <c r="F10939" s="61"/>
    </row>
    <row r="10940" spans="6:6">
      <c r="F10940" s="61"/>
    </row>
    <row r="10941" spans="6:6">
      <c r="F10941" s="61"/>
    </row>
    <row r="10942" spans="6:6">
      <c r="F10942" s="61"/>
    </row>
    <row r="10943" spans="6:6">
      <c r="F10943" s="61"/>
    </row>
    <row r="10944" spans="6:6">
      <c r="F10944" s="61"/>
    </row>
    <row r="10945" spans="6:6">
      <c r="F10945" s="61"/>
    </row>
    <row r="10946" spans="6:6">
      <c r="F10946" s="61"/>
    </row>
    <row r="10947" spans="6:6">
      <c r="F10947" s="61"/>
    </row>
    <row r="10948" spans="6:6">
      <c r="F10948" s="61"/>
    </row>
    <row r="10949" spans="6:6">
      <c r="F10949" s="61"/>
    </row>
    <row r="10950" spans="6:6">
      <c r="F10950" s="61"/>
    </row>
    <row r="10951" spans="6:6">
      <c r="F10951" s="61"/>
    </row>
    <row r="10952" spans="6:6">
      <c r="F10952" s="61"/>
    </row>
    <row r="10953" spans="6:6">
      <c r="F10953" s="61"/>
    </row>
    <row r="10954" spans="6:6">
      <c r="F10954" s="61"/>
    </row>
    <row r="10955" spans="6:6">
      <c r="F10955" s="61"/>
    </row>
    <row r="10956" spans="6:6">
      <c r="F10956" s="61"/>
    </row>
    <row r="10957" spans="6:6">
      <c r="F10957" s="61"/>
    </row>
    <row r="10958" spans="6:6">
      <c r="F10958" s="61"/>
    </row>
    <row r="10959" spans="6:6">
      <c r="F10959" s="61"/>
    </row>
    <row r="10960" spans="6:6">
      <c r="F10960" s="61"/>
    </row>
    <row r="10961" spans="6:6">
      <c r="F10961" s="61"/>
    </row>
    <row r="10962" spans="6:6">
      <c r="F10962" s="61"/>
    </row>
    <row r="10963" spans="6:6">
      <c r="F10963" s="61"/>
    </row>
    <row r="10964" spans="6:6">
      <c r="F10964" s="61"/>
    </row>
    <row r="10965" spans="6:6">
      <c r="F10965" s="61"/>
    </row>
    <row r="10966" spans="6:6">
      <c r="F10966" s="61"/>
    </row>
    <row r="10967" spans="6:6">
      <c r="F10967" s="61"/>
    </row>
    <row r="10968" spans="6:6">
      <c r="F10968" s="61"/>
    </row>
    <row r="10969" spans="6:6">
      <c r="F10969" s="61"/>
    </row>
    <row r="10970" spans="6:6">
      <c r="F10970" s="61"/>
    </row>
    <row r="10971" spans="6:6">
      <c r="F10971" s="61"/>
    </row>
    <row r="10972" spans="6:6">
      <c r="F10972" s="61"/>
    </row>
    <row r="10973" spans="6:6">
      <c r="F10973" s="61"/>
    </row>
    <row r="10974" spans="6:6">
      <c r="F10974" s="61"/>
    </row>
    <row r="10975" spans="6:6">
      <c r="F10975" s="61"/>
    </row>
    <row r="10976" spans="6:6">
      <c r="F10976" s="61"/>
    </row>
    <row r="10977" spans="6:6">
      <c r="F10977" s="61"/>
    </row>
    <row r="10978" spans="6:6">
      <c r="F10978" s="61"/>
    </row>
    <row r="10979" spans="6:6">
      <c r="F10979" s="61"/>
    </row>
    <row r="10980" spans="6:6">
      <c r="F10980" s="61"/>
    </row>
    <row r="10981" spans="6:6">
      <c r="F10981" s="61"/>
    </row>
    <row r="10982" spans="6:6">
      <c r="F10982" s="61"/>
    </row>
    <row r="10983" spans="6:6">
      <c r="F10983" s="61"/>
    </row>
    <row r="10984" spans="6:6">
      <c r="F10984" s="61"/>
    </row>
    <row r="10985" spans="6:6">
      <c r="F10985" s="61"/>
    </row>
    <row r="10986" spans="6:6">
      <c r="F10986" s="61"/>
    </row>
    <row r="10987" spans="6:6">
      <c r="F10987" s="61"/>
    </row>
    <row r="10988" spans="6:6">
      <c r="F10988" s="61"/>
    </row>
    <row r="10989" spans="6:6">
      <c r="F10989" s="61"/>
    </row>
    <row r="10990" spans="6:6">
      <c r="F10990" s="61"/>
    </row>
    <row r="10991" spans="6:6">
      <c r="F10991" s="61"/>
    </row>
    <row r="10992" spans="6:6">
      <c r="F10992" s="61"/>
    </row>
    <row r="10993" spans="6:6">
      <c r="F10993" s="61"/>
    </row>
    <row r="10994" spans="6:6">
      <c r="F10994" s="61"/>
    </row>
    <row r="10995" spans="6:6">
      <c r="F10995" s="61"/>
    </row>
    <row r="10996" spans="6:6">
      <c r="F10996" s="61"/>
    </row>
    <row r="10997" spans="6:6">
      <c r="F10997" s="61"/>
    </row>
    <row r="10998" spans="6:6">
      <c r="F10998" s="61"/>
    </row>
    <row r="10999" spans="6:6">
      <c r="F10999" s="61"/>
    </row>
    <row r="11000" spans="6:6">
      <c r="F11000" s="61"/>
    </row>
    <row r="11001" spans="6:6">
      <c r="F11001" s="61"/>
    </row>
    <row r="11002" spans="6:6">
      <c r="F11002" s="61"/>
    </row>
    <row r="11003" spans="6:6">
      <c r="F11003" s="61"/>
    </row>
    <row r="11004" spans="6:6">
      <c r="F11004" s="61"/>
    </row>
    <row r="11005" spans="6:6">
      <c r="F11005" s="61"/>
    </row>
    <row r="11006" spans="6:6">
      <c r="F11006" s="61"/>
    </row>
    <row r="11007" spans="6:6">
      <c r="F11007" s="61"/>
    </row>
    <row r="11008" spans="6:6">
      <c r="F11008" s="61"/>
    </row>
    <row r="11009" spans="6:6">
      <c r="F11009" s="61"/>
    </row>
    <row r="11010" spans="6:6">
      <c r="F11010" s="61"/>
    </row>
    <row r="11011" spans="6:6">
      <c r="F11011" s="61"/>
    </row>
    <row r="11012" spans="6:6">
      <c r="F11012" s="61"/>
    </row>
    <row r="11013" spans="6:6">
      <c r="F11013" s="61"/>
    </row>
    <row r="11014" spans="6:6">
      <c r="F11014" s="61"/>
    </row>
    <row r="11015" spans="6:6">
      <c r="F11015" s="61"/>
    </row>
    <row r="11016" spans="6:6">
      <c r="F11016" s="61"/>
    </row>
    <row r="11017" spans="6:6">
      <c r="F11017" s="61"/>
    </row>
    <row r="11018" spans="6:6">
      <c r="F11018" s="61"/>
    </row>
    <row r="11019" spans="6:6">
      <c r="F11019" s="61"/>
    </row>
    <row r="11020" spans="6:6">
      <c r="F11020" s="61"/>
    </row>
    <row r="11021" spans="6:6">
      <c r="F11021" s="61"/>
    </row>
    <row r="11022" spans="6:6">
      <c r="F11022" s="61"/>
    </row>
    <row r="11023" spans="6:6">
      <c r="F11023" s="61"/>
    </row>
    <row r="11024" spans="6:6">
      <c r="F11024" s="61"/>
    </row>
    <row r="11025" spans="6:6">
      <c r="F11025" s="61"/>
    </row>
    <row r="11026" spans="6:6">
      <c r="F11026" s="61"/>
    </row>
    <row r="11027" spans="6:6">
      <c r="F11027" s="61"/>
    </row>
    <row r="11028" spans="6:6">
      <c r="F11028" s="61"/>
    </row>
    <row r="11029" spans="6:6">
      <c r="F11029" s="61"/>
    </row>
    <row r="11030" spans="6:6">
      <c r="F11030" s="61"/>
    </row>
    <row r="11031" spans="6:6">
      <c r="F11031" s="61"/>
    </row>
    <row r="11032" spans="6:6">
      <c r="F11032" s="61"/>
    </row>
    <row r="11033" spans="6:6">
      <c r="F11033" s="61"/>
    </row>
    <row r="11034" spans="6:6">
      <c r="F11034" s="61"/>
    </row>
    <row r="11035" spans="6:6">
      <c r="F11035" s="61"/>
    </row>
    <row r="11036" spans="6:6">
      <c r="F11036" s="61"/>
    </row>
    <row r="11037" spans="6:6">
      <c r="F11037" s="61"/>
    </row>
    <row r="11038" spans="6:6">
      <c r="F11038" s="61"/>
    </row>
    <row r="11039" spans="6:6">
      <c r="F11039" s="61"/>
    </row>
    <row r="11040" spans="6:6">
      <c r="F11040" s="61"/>
    </row>
    <row r="11041" spans="6:6">
      <c r="F11041" s="61"/>
    </row>
    <row r="11042" spans="6:6">
      <c r="F11042" s="61"/>
    </row>
    <row r="11043" spans="6:6">
      <c r="F11043" s="61"/>
    </row>
    <row r="11044" spans="6:6">
      <c r="F11044" s="61"/>
    </row>
    <row r="11045" spans="6:6">
      <c r="F11045" s="61"/>
    </row>
    <row r="11046" spans="6:6">
      <c r="F11046" s="61"/>
    </row>
    <row r="11047" spans="6:6">
      <c r="F11047" s="61"/>
    </row>
    <row r="11048" spans="6:6">
      <c r="F11048" s="61"/>
    </row>
    <row r="11049" spans="6:6">
      <c r="F11049" s="61"/>
    </row>
    <row r="11050" spans="6:6">
      <c r="F11050" s="61"/>
    </row>
    <row r="11051" spans="6:6">
      <c r="F11051" s="61"/>
    </row>
    <row r="11052" spans="6:6">
      <c r="F11052" s="61"/>
    </row>
    <row r="11053" spans="6:6">
      <c r="F11053" s="61"/>
    </row>
    <row r="11054" spans="6:6">
      <c r="F11054" s="61"/>
    </row>
    <row r="11055" spans="6:6">
      <c r="F11055" s="61"/>
    </row>
    <row r="11056" spans="6:6">
      <c r="F11056" s="61"/>
    </row>
    <row r="11057" spans="6:6">
      <c r="F11057" s="61"/>
    </row>
    <row r="11058" spans="6:6">
      <c r="F11058" s="61"/>
    </row>
    <row r="11059" spans="6:6">
      <c r="F11059" s="61"/>
    </row>
    <row r="11060" spans="6:6">
      <c r="F11060" s="61"/>
    </row>
    <row r="11061" spans="6:6">
      <c r="F11061" s="61"/>
    </row>
    <row r="11062" spans="6:6">
      <c r="F11062" s="61"/>
    </row>
    <row r="11063" spans="6:6">
      <c r="F11063" s="61"/>
    </row>
    <row r="11064" spans="6:6">
      <c r="F11064" s="61"/>
    </row>
    <row r="11065" spans="6:6">
      <c r="F11065" s="61"/>
    </row>
    <row r="11066" spans="6:6">
      <c r="F11066" s="61"/>
    </row>
    <row r="11067" spans="6:6">
      <c r="F11067" s="61"/>
    </row>
    <row r="11068" spans="6:6">
      <c r="F11068" s="61"/>
    </row>
    <row r="11069" spans="6:6">
      <c r="F11069" s="61"/>
    </row>
    <row r="11070" spans="6:6">
      <c r="F11070" s="61"/>
    </row>
    <row r="11071" spans="6:6">
      <c r="F11071" s="61"/>
    </row>
    <row r="11072" spans="6:6">
      <c r="F11072" s="61"/>
    </row>
    <row r="11073" spans="6:6">
      <c r="F11073" s="61"/>
    </row>
    <row r="11074" spans="6:6">
      <c r="F11074" s="61"/>
    </row>
    <row r="11075" spans="6:6">
      <c r="F11075" s="61"/>
    </row>
    <row r="11076" spans="6:6">
      <c r="F11076" s="61"/>
    </row>
    <row r="11077" spans="6:6">
      <c r="F11077" s="61"/>
    </row>
    <row r="11078" spans="6:6">
      <c r="F11078" s="61"/>
    </row>
    <row r="11079" spans="6:6">
      <c r="F11079" s="61"/>
    </row>
    <row r="11080" spans="6:6">
      <c r="F11080" s="61"/>
    </row>
    <row r="11081" spans="6:6">
      <c r="F11081" s="61"/>
    </row>
    <row r="11082" spans="6:6">
      <c r="F11082" s="61"/>
    </row>
    <row r="11083" spans="6:6">
      <c r="F11083" s="61"/>
    </row>
    <row r="11084" spans="6:6">
      <c r="F11084" s="61"/>
    </row>
    <row r="11085" spans="6:6">
      <c r="F11085" s="61"/>
    </row>
    <row r="11086" spans="6:6">
      <c r="F11086" s="61"/>
    </row>
    <row r="11087" spans="6:6">
      <c r="F11087" s="61"/>
    </row>
    <row r="11088" spans="6:6">
      <c r="F11088" s="61"/>
    </row>
    <row r="11089" spans="6:6">
      <c r="F11089" s="61"/>
    </row>
    <row r="11090" spans="6:6">
      <c r="F11090" s="61"/>
    </row>
    <row r="11091" spans="6:6">
      <c r="F11091" s="61"/>
    </row>
    <row r="11092" spans="6:6">
      <c r="F11092" s="61"/>
    </row>
    <row r="11093" spans="6:6">
      <c r="F11093" s="61"/>
    </row>
    <row r="11094" spans="6:6">
      <c r="F11094" s="61"/>
    </row>
    <row r="11095" spans="6:6">
      <c r="F11095" s="61"/>
    </row>
    <row r="11096" spans="6:6">
      <c r="F11096" s="61"/>
    </row>
    <row r="11097" spans="6:6">
      <c r="F11097" s="61"/>
    </row>
    <row r="11098" spans="6:6">
      <c r="F11098" s="61"/>
    </row>
    <row r="11099" spans="6:6">
      <c r="F11099" s="61"/>
    </row>
    <row r="11100" spans="6:6">
      <c r="F11100" s="61"/>
    </row>
    <row r="11101" spans="6:6">
      <c r="F11101" s="61"/>
    </row>
    <row r="11102" spans="6:6">
      <c r="F11102" s="61"/>
    </row>
    <row r="11103" spans="6:6">
      <c r="F11103" s="61"/>
    </row>
    <row r="11104" spans="6:6">
      <c r="F11104" s="61"/>
    </row>
    <row r="11105" spans="6:6">
      <c r="F11105" s="61"/>
    </row>
    <row r="11106" spans="6:6">
      <c r="F11106" s="61"/>
    </row>
    <row r="11107" spans="6:6">
      <c r="F11107" s="61"/>
    </row>
    <row r="11108" spans="6:6">
      <c r="F11108" s="61"/>
    </row>
    <row r="11109" spans="6:6">
      <c r="F11109" s="61"/>
    </row>
    <row r="11110" spans="6:6">
      <c r="F11110" s="61"/>
    </row>
    <row r="11111" spans="6:6">
      <c r="F11111" s="61"/>
    </row>
    <row r="11112" spans="6:6">
      <c r="F11112" s="61"/>
    </row>
    <row r="11113" spans="6:6">
      <c r="F11113" s="61"/>
    </row>
    <row r="11114" spans="6:6">
      <c r="F11114" s="61"/>
    </row>
    <row r="11115" spans="6:6">
      <c r="F11115" s="61"/>
    </row>
    <row r="11116" spans="6:6">
      <c r="F11116" s="61"/>
    </row>
    <row r="11117" spans="6:6">
      <c r="F11117" s="61"/>
    </row>
    <row r="11118" spans="6:6">
      <c r="F11118" s="61"/>
    </row>
    <row r="11119" spans="6:6">
      <c r="F11119" s="61"/>
    </row>
    <row r="11120" spans="6:6">
      <c r="F11120" s="61"/>
    </row>
    <row r="11121" spans="6:6">
      <c r="F11121" s="61"/>
    </row>
    <row r="11122" spans="6:6">
      <c r="F11122" s="61"/>
    </row>
    <row r="11123" spans="6:6">
      <c r="F11123" s="61"/>
    </row>
    <row r="11124" spans="6:6">
      <c r="F11124" s="61"/>
    </row>
    <row r="11125" spans="6:6">
      <c r="F11125" s="61"/>
    </row>
    <row r="11126" spans="6:6">
      <c r="F11126" s="61"/>
    </row>
    <row r="11127" spans="6:6">
      <c r="F11127" s="61"/>
    </row>
    <row r="11128" spans="6:6">
      <c r="F11128" s="61"/>
    </row>
    <row r="11129" spans="6:6">
      <c r="F11129" s="61"/>
    </row>
    <row r="11130" spans="6:6">
      <c r="F11130" s="61"/>
    </row>
    <row r="11131" spans="6:6">
      <c r="F11131" s="61"/>
    </row>
    <row r="11132" spans="6:6">
      <c r="F11132" s="61"/>
    </row>
    <row r="11133" spans="6:6">
      <c r="F11133" s="61"/>
    </row>
    <row r="11134" spans="6:6">
      <c r="F11134" s="61"/>
    </row>
    <row r="11135" spans="6:6">
      <c r="F11135" s="61"/>
    </row>
    <row r="11136" spans="6:6">
      <c r="F11136" s="61"/>
    </row>
    <row r="11137" spans="6:6">
      <c r="F11137" s="61"/>
    </row>
    <row r="11138" spans="6:6">
      <c r="F11138" s="61"/>
    </row>
    <row r="11139" spans="6:6">
      <c r="F11139" s="61"/>
    </row>
    <row r="11140" spans="6:6">
      <c r="F11140" s="61"/>
    </row>
    <row r="11141" spans="6:6">
      <c r="F11141" s="61"/>
    </row>
    <row r="11142" spans="6:6">
      <c r="F11142" s="61"/>
    </row>
    <row r="11143" spans="6:6">
      <c r="F11143" s="61"/>
    </row>
    <row r="11144" spans="6:6">
      <c r="F11144" s="61"/>
    </row>
    <row r="11145" spans="6:6">
      <c r="F11145" s="61"/>
    </row>
    <row r="11146" spans="6:6">
      <c r="F11146" s="61"/>
    </row>
    <row r="11147" spans="6:6">
      <c r="F11147" s="61"/>
    </row>
    <row r="11148" spans="6:6">
      <c r="F11148" s="61"/>
    </row>
    <row r="11149" spans="6:6">
      <c r="F11149" s="61"/>
    </row>
    <row r="11150" spans="6:6">
      <c r="F11150" s="61"/>
    </row>
    <row r="11151" spans="6:6">
      <c r="F11151" s="61"/>
    </row>
    <row r="11152" spans="6:6">
      <c r="F11152" s="61"/>
    </row>
    <row r="11153" spans="6:6">
      <c r="F11153" s="61"/>
    </row>
    <row r="11154" spans="6:6">
      <c r="F11154" s="61"/>
    </row>
    <row r="11155" spans="6:6">
      <c r="F11155" s="61"/>
    </row>
    <row r="11156" spans="6:6">
      <c r="F11156" s="61"/>
    </row>
    <row r="11157" spans="6:6">
      <c r="F11157" s="61"/>
    </row>
    <row r="11158" spans="6:6">
      <c r="F11158" s="61"/>
    </row>
    <row r="11159" spans="6:6">
      <c r="F11159" s="61"/>
    </row>
    <row r="11160" spans="6:6">
      <c r="F11160" s="61"/>
    </row>
    <row r="11161" spans="6:6">
      <c r="F11161" s="61"/>
    </row>
    <row r="11162" spans="6:6">
      <c r="F11162" s="61"/>
    </row>
    <row r="11163" spans="6:6">
      <c r="F11163" s="61"/>
    </row>
    <row r="11164" spans="6:6">
      <c r="F11164" s="61"/>
    </row>
    <row r="11165" spans="6:6">
      <c r="F11165" s="61"/>
    </row>
    <row r="11166" spans="6:6">
      <c r="F11166" s="61"/>
    </row>
    <row r="11167" spans="6:6">
      <c r="F11167" s="61"/>
    </row>
    <row r="11168" spans="6:6">
      <c r="F11168" s="61"/>
    </row>
    <row r="11169" spans="6:6">
      <c r="F11169" s="61"/>
    </row>
    <row r="11170" spans="6:6">
      <c r="F11170" s="61"/>
    </row>
    <row r="11171" spans="6:6">
      <c r="F11171" s="61"/>
    </row>
    <row r="11172" spans="6:6">
      <c r="F11172" s="61"/>
    </row>
    <row r="11173" spans="6:6">
      <c r="F11173" s="61"/>
    </row>
    <row r="11174" spans="6:6">
      <c r="F11174" s="61"/>
    </row>
    <row r="11175" spans="6:6">
      <c r="F11175" s="61"/>
    </row>
    <row r="11176" spans="6:6">
      <c r="F11176" s="61"/>
    </row>
    <row r="11177" spans="6:6">
      <c r="F11177" s="61"/>
    </row>
    <row r="11178" spans="6:6">
      <c r="F11178" s="61"/>
    </row>
    <row r="11179" spans="6:6">
      <c r="F11179" s="61"/>
    </row>
    <row r="11180" spans="6:6">
      <c r="F11180" s="61"/>
    </row>
    <row r="11181" spans="6:6">
      <c r="F11181" s="61"/>
    </row>
    <row r="11182" spans="6:6">
      <c r="F11182" s="61"/>
    </row>
    <row r="11183" spans="6:6">
      <c r="F11183" s="61"/>
    </row>
    <row r="11184" spans="6:6">
      <c r="F11184" s="61"/>
    </row>
    <row r="11185" spans="6:6">
      <c r="F11185" s="61"/>
    </row>
    <row r="11186" spans="6:6">
      <c r="F11186" s="61"/>
    </row>
    <row r="11187" spans="6:6">
      <c r="F11187" s="61"/>
    </row>
    <row r="11188" spans="6:6">
      <c r="F11188" s="61"/>
    </row>
    <row r="11189" spans="6:6">
      <c r="F11189" s="61"/>
    </row>
    <row r="11190" spans="6:6">
      <c r="F11190" s="61"/>
    </row>
    <row r="11191" spans="6:6">
      <c r="F11191" s="61"/>
    </row>
    <row r="11192" spans="6:6">
      <c r="F11192" s="61"/>
    </row>
    <row r="11193" spans="6:6">
      <c r="F11193" s="61"/>
    </row>
    <row r="11194" spans="6:6">
      <c r="F11194" s="61"/>
    </row>
    <row r="11195" spans="6:6">
      <c r="F11195" s="61"/>
    </row>
    <row r="11196" spans="6:6">
      <c r="F11196" s="61"/>
    </row>
    <row r="11197" spans="6:6">
      <c r="F11197" s="61"/>
    </row>
    <row r="11198" spans="6:6">
      <c r="F11198" s="61"/>
    </row>
    <row r="11199" spans="6:6">
      <c r="F11199" s="61"/>
    </row>
    <row r="11200" spans="6:6">
      <c r="F11200" s="61"/>
    </row>
    <row r="11201" spans="6:6">
      <c r="F11201" s="61"/>
    </row>
    <row r="11202" spans="6:6">
      <c r="F11202" s="61"/>
    </row>
    <row r="11203" spans="6:6">
      <c r="F11203" s="61"/>
    </row>
    <row r="11204" spans="6:6">
      <c r="F11204" s="61"/>
    </row>
    <row r="11205" spans="6:6">
      <c r="F11205" s="61"/>
    </row>
    <row r="11206" spans="6:6">
      <c r="F11206" s="61"/>
    </row>
    <row r="11207" spans="6:6">
      <c r="F11207" s="61"/>
    </row>
    <row r="11208" spans="6:6">
      <c r="F11208" s="61"/>
    </row>
    <row r="11209" spans="6:6">
      <c r="F11209" s="61"/>
    </row>
    <row r="11210" spans="6:6">
      <c r="F11210" s="61"/>
    </row>
    <row r="11211" spans="6:6">
      <c r="F11211" s="61"/>
    </row>
    <row r="11212" spans="6:6">
      <c r="F11212" s="61"/>
    </row>
    <row r="11213" spans="6:6">
      <c r="F11213" s="61"/>
    </row>
    <row r="11214" spans="6:6">
      <c r="F11214" s="61"/>
    </row>
    <row r="11215" spans="6:6">
      <c r="F11215" s="61"/>
    </row>
    <row r="11216" spans="6:6">
      <c r="F11216" s="61"/>
    </row>
    <row r="11217" spans="6:6">
      <c r="F11217" s="61"/>
    </row>
    <row r="11218" spans="6:6">
      <c r="F11218" s="61"/>
    </row>
    <row r="11219" spans="6:6">
      <c r="F11219" s="61"/>
    </row>
    <row r="11220" spans="6:6">
      <c r="F11220" s="61"/>
    </row>
    <row r="11221" spans="6:6">
      <c r="F11221" s="61"/>
    </row>
    <row r="11222" spans="6:6">
      <c r="F11222" s="61"/>
    </row>
    <row r="11223" spans="6:6">
      <c r="F11223" s="61"/>
    </row>
    <row r="11224" spans="6:6">
      <c r="F11224" s="61"/>
    </row>
    <row r="11225" spans="6:6">
      <c r="F11225" s="61"/>
    </row>
    <row r="11226" spans="6:6">
      <c r="F11226" s="61"/>
    </row>
    <row r="11227" spans="6:6">
      <c r="F11227" s="61"/>
    </row>
    <row r="11228" spans="6:6">
      <c r="F11228" s="61"/>
    </row>
    <row r="11229" spans="6:6">
      <c r="F11229" s="61"/>
    </row>
    <row r="11230" spans="6:6">
      <c r="F11230" s="61"/>
    </row>
    <row r="11231" spans="6:6">
      <c r="F11231" s="61"/>
    </row>
    <row r="11232" spans="6:6">
      <c r="F11232" s="61"/>
    </row>
    <row r="11233" spans="6:6">
      <c r="F11233" s="61"/>
    </row>
    <row r="11234" spans="6:6">
      <c r="F11234" s="61"/>
    </row>
    <row r="11235" spans="6:6">
      <c r="F11235" s="61"/>
    </row>
    <row r="11236" spans="6:6">
      <c r="F11236" s="61"/>
    </row>
    <row r="11237" spans="6:6">
      <c r="F11237" s="61"/>
    </row>
    <row r="11238" spans="6:6">
      <c r="F11238" s="61"/>
    </row>
    <row r="11239" spans="6:6">
      <c r="F11239" s="61"/>
    </row>
    <row r="11240" spans="6:6">
      <c r="F11240" s="61"/>
    </row>
    <row r="11241" spans="6:6">
      <c r="F11241" s="61"/>
    </row>
    <row r="11242" spans="6:6">
      <c r="F11242" s="61"/>
    </row>
    <row r="11243" spans="6:6">
      <c r="F11243" s="61"/>
    </row>
    <row r="11244" spans="6:6">
      <c r="F11244" s="61"/>
    </row>
    <row r="11245" spans="6:6">
      <c r="F11245" s="61"/>
    </row>
    <row r="11246" spans="6:6">
      <c r="F11246" s="61"/>
    </row>
    <row r="11247" spans="6:6">
      <c r="F11247" s="61"/>
    </row>
    <row r="11248" spans="6:6">
      <c r="F11248" s="61"/>
    </row>
    <row r="11249" spans="6:6">
      <c r="F11249" s="61"/>
    </row>
    <row r="11250" spans="6:6">
      <c r="F11250" s="61"/>
    </row>
    <row r="11251" spans="6:6">
      <c r="F11251" s="61"/>
    </row>
    <row r="11252" spans="6:6">
      <c r="F11252" s="61"/>
    </row>
    <row r="11253" spans="6:6">
      <c r="F11253" s="61"/>
    </row>
    <row r="11254" spans="6:6">
      <c r="F11254" s="61"/>
    </row>
    <row r="11255" spans="6:6">
      <c r="F11255" s="61"/>
    </row>
    <row r="11256" spans="6:6">
      <c r="F11256" s="61"/>
    </row>
    <row r="11257" spans="6:6">
      <c r="F11257" s="61"/>
    </row>
    <row r="11258" spans="6:6">
      <c r="F11258" s="61"/>
    </row>
    <row r="11259" spans="6:6">
      <c r="F11259" s="61"/>
    </row>
    <row r="11260" spans="6:6">
      <c r="F11260" s="61"/>
    </row>
    <row r="11261" spans="6:6">
      <c r="F11261" s="61"/>
    </row>
    <row r="11262" spans="6:6">
      <c r="F11262" s="61"/>
    </row>
    <row r="11263" spans="6:6">
      <c r="F11263" s="61"/>
    </row>
    <row r="11264" spans="6:6">
      <c r="F11264" s="61"/>
    </row>
    <row r="11265" spans="6:6">
      <c r="F11265" s="61"/>
    </row>
    <row r="11266" spans="6:6">
      <c r="F11266" s="61"/>
    </row>
    <row r="11267" spans="6:6">
      <c r="F11267" s="61"/>
    </row>
    <row r="11268" spans="6:6">
      <c r="F11268" s="61"/>
    </row>
    <row r="11269" spans="6:6">
      <c r="F11269" s="61"/>
    </row>
    <row r="11270" spans="6:6">
      <c r="F11270" s="61"/>
    </row>
    <row r="11271" spans="6:6">
      <c r="F11271" s="61"/>
    </row>
    <row r="11272" spans="6:6">
      <c r="F11272" s="61"/>
    </row>
    <row r="11273" spans="6:6">
      <c r="F11273" s="61"/>
    </row>
    <row r="11274" spans="6:6">
      <c r="F11274" s="61"/>
    </row>
    <row r="11275" spans="6:6">
      <c r="F11275" s="61"/>
    </row>
    <row r="11276" spans="6:6">
      <c r="F11276" s="61"/>
    </row>
    <row r="11277" spans="6:6">
      <c r="F11277" s="61"/>
    </row>
    <row r="11278" spans="6:6">
      <c r="F11278" s="61"/>
    </row>
    <row r="11279" spans="6:6">
      <c r="F11279" s="61"/>
    </row>
    <row r="11280" spans="6:6">
      <c r="F11280" s="61"/>
    </row>
    <row r="11281" spans="6:6">
      <c r="F11281" s="61"/>
    </row>
    <row r="11282" spans="6:6">
      <c r="F11282" s="61"/>
    </row>
    <row r="11283" spans="6:6">
      <c r="F11283" s="61"/>
    </row>
    <row r="11284" spans="6:6">
      <c r="F11284" s="61"/>
    </row>
    <row r="11285" spans="6:6">
      <c r="F11285" s="61"/>
    </row>
    <row r="11286" spans="6:6">
      <c r="F11286" s="61"/>
    </row>
    <row r="11287" spans="6:6">
      <c r="F11287" s="61"/>
    </row>
    <row r="11288" spans="6:6">
      <c r="F11288" s="61"/>
    </row>
    <row r="11289" spans="6:6">
      <c r="F11289" s="61"/>
    </row>
    <row r="11290" spans="6:6">
      <c r="F11290" s="61"/>
    </row>
    <row r="11291" spans="6:6">
      <c r="F11291" s="61"/>
    </row>
    <row r="11292" spans="6:6">
      <c r="F11292" s="61"/>
    </row>
    <row r="11293" spans="6:6">
      <c r="F11293" s="61"/>
    </row>
    <row r="11294" spans="6:6">
      <c r="F11294" s="61"/>
    </row>
    <row r="11295" spans="6:6">
      <c r="F11295" s="61"/>
    </row>
    <row r="11296" spans="6:6">
      <c r="F11296" s="61"/>
    </row>
    <row r="11297" spans="6:6">
      <c r="F11297" s="61"/>
    </row>
    <row r="11298" spans="6:6">
      <c r="F11298" s="61"/>
    </row>
    <row r="11299" spans="6:6">
      <c r="F11299" s="61"/>
    </row>
    <row r="11300" spans="6:6">
      <c r="F11300" s="61"/>
    </row>
    <row r="11301" spans="6:6">
      <c r="F11301" s="61"/>
    </row>
    <row r="11302" spans="6:6">
      <c r="F11302" s="61"/>
    </row>
    <row r="11303" spans="6:6">
      <c r="F11303" s="61"/>
    </row>
    <row r="11304" spans="6:6">
      <c r="F11304" s="61"/>
    </row>
    <row r="11305" spans="6:6">
      <c r="F11305" s="61"/>
    </row>
    <row r="11306" spans="6:6">
      <c r="F11306" s="61"/>
    </row>
    <row r="11307" spans="6:6">
      <c r="F11307" s="61"/>
    </row>
    <row r="11308" spans="6:6">
      <c r="F11308" s="61"/>
    </row>
    <row r="11309" spans="6:6">
      <c r="F11309" s="61"/>
    </row>
    <row r="11310" spans="6:6">
      <c r="F11310" s="61"/>
    </row>
    <row r="11311" spans="6:6">
      <c r="F11311" s="61"/>
    </row>
    <row r="11312" spans="6:6">
      <c r="F11312" s="61"/>
    </row>
    <row r="11313" spans="6:6">
      <c r="F11313" s="61"/>
    </row>
    <row r="11314" spans="6:6">
      <c r="F11314" s="61"/>
    </row>
    <row r="11315" spans="6:6">
      <c r="F11315" s="61"/>
    </row>
    <row r="11316" spans="6:6">
      <c r="F11316" s="61"/>
    </row>
    <row r="11317" spans="6:6">
      <c r="F11317" s="61"/>
    </row>
    <row r="11318" spans="6:6">
      <c r="F11318" s="61"/>
    </row>
    <row r="11319" spans="6:6">
      <c r="F11319" s="61"/>
    </row>
    <row r="11320" spans="6:6">
      <c r="F11320" s="61"/>
    </row>
    <row r="11321" spans="6:6">
      <c r="F11321" s="61"/>
    </row>
    <row r="11322" spans="6:6">
      <c r="F11322" s="61"/>
    </row>
    <row r="11323" spans="6:6">
      <c r="F11323" s="61"/>
    </row>
    <row r="11324" spans="6:6">
      <c r="F11324" s="61"/>
    </row>
    <row r="11325" spans="6:6">
      <c r="F11325" s="61"/>
    </row>
    <row r="11326" spans="6:6">
      <c r="F11326" s="61"/>
    </row>
    <row r="11327" spans="6:6">
      <c r="F11327" s="61"/>
    </row>
    <row r="11328" spans="6:6">
      <c r="F11328" s="61"/>
    </row>
    <row r="11329" spans="6:6">
      <c r="F11329" s="61"/>
    </row>
    <row r="11330" spans="6:6">
      <c r="F11330" s="61"/>
    </row>
    <row r="11331" spans="6:6">
      <c r="F11331" s="61"/>
    </row>
    <row r="11332" spans="6:6">
      <c r="F11332" s="61"/>
    </row>
    <row r="11333" spans="6:6">
      <c r="F11333" s="61"/>
    </row>
    <row r="11334" spans="6:6">
      <c r="F11334" s="61"/>
    </row>
    <row r="11335" spans="6:6">
      <c r="F11335" s="61"/>
    </row>
    <row r="11336" spans="6:6">
      <c r="F11336" s="61"/>
    </row>
    <row r="11337" spans="6:6">
      <c r="F11337" s="61"/>
    </row>
    <row r="11338" spans="6:6">
      <c r="F11338" s="61"/>
    </row>
    <row r="11339" spans="6:6">
      <c r="F11339" s="61"/>
    </row>
    <row r="11340" spans="6:6">
      <c r="F11340" s="61"/>
    </row>
    <row r="11341" spans="6:6">
      <c r="F11341" s="61"/>
    </row>
    <row r="11342" spans="6:6">
      <c r="F11342" s="61"/>
    </row>
    <row r="11343" spans="6:6">
      <c r="F11343" s="61"/>
    </row>
    <row r="11344" spans="6:6">
      <c r="F11344" s="61"/>
    </row>
    <row r="11345" spans="6:6">
      <c r="F11345" s="61"/>
    </row>
    <row r="11346" spans="6:6">
      <c r="F11346" s="61"/>
    </row>
    <row r="11347" spans="6:6">
      <c r="F11347" s="61"/>
    </row>
    <row r="11348" spans="6:6">
      <c r="F11348" s="61"/>
    </row>
    <row r="11349" spans="6:6">
      <c r="F11349" s="61"/>
    </row>
    <row r="11350" spans="6:6">
      <c r="F11350" s="61"/>
    </row>
    <row r="11351" spans="6:6">
      <c r="F11351" s="61"/>
    </row>
    <row r="11352" spans="6:6">
      <c r="F11352" s="61"/>
    </row>
    <row r="11353" spans="6:6">
      <c r="F11353" s="61"/>
    </row>
    <row r="11354" spans="6:6">
      <c r="F11354" s="61"/>
    </row>
    <row r="11355" spans="6:6">
      <c r="F11355" s="61"/>
    </row>
    <row r="11356" spans="6:6">
      <c r="F11356" s="61"/>
    </row>
    <row r="11357" spans="6:6">
      <c r="F11357" s="61"/>
    </row>
    <row r="11358" spans="6:6">
      <c r="F11358" s="61"/>
    </row>
    <row r="11359" spans="6:6">
      <c r="F11359" s="61"/>
    </row>
    <row r="11360" spans="6:6">
      <c r="F11360" s="61"/>
    </row>
    <row r="11361" spans="6:6">
      <c r="F11361" s="61"/>
    </row>
    <row r="11362" spans="6:6">
      <c r="F11362" s="61"/>
    </row>
    <row r="11363" spans="6:6">
      <c r="F11363" s="61"/>
    </row>
    <row r="11364" spans="6:6">
      <c r="F11364" s="61"/>
    </row>
    <row r="11365" spans="6:6">
      <c r="F11365" s="61"/>
    </row>
    <row r="11366" spans="6:6">
      <c r="F11366" s="61"/>
    </row>
    <row r="11367" spans="6:6">
      <c r="F11367" s="61"/>
    </row>
    <row r="11368" spans="6:6">
      <c r="F11368" s="61"/>
    </row>
    <row r="11369" spans="6:6">
      <c r="F11369" s="61"/>
    </row>
    <row r="11370" spans="6:6">
      <c r="F11370" s="61"/>
    </row>
    <row r="11371" spans="6:6">
      <c r="F11371" s="61"/>
    </row>
    <row r="11372" spans="6:6">
      <c r="F11372" s="61"/>
    </row>
    <row r="11373" spans="6:6">
      <c r="F11373" s="61"/>
    </row>
    <row r="11374" spans="6:6">
      <c r="F11374" s="61"/>
    </row>
    <row r="11375" spans="6:6">
      <c r="F11375" s="61"/>
    </row>
    <row r="11376" spans="6:6">
      <c r="F11376" s="61"/>
    </row>
    <row r="11377" spans="6:6">
      <c r="F11377" s="61"/>
    </row>
    <row r="11378" spans="6:6">
      <c r="F11378" s="61"/>
    </row>
    <row r="11379" spans="6:6">
      <c r="F11379" s="61"/>
    </row>
    <row r="11380" spans="6:6">
      <c r="F11380" s="61"/>
    </row>
    <row r="11381" spans="6:6">
      <c r="F11381" s="61"/>
    </row>
    <row r="11382" spans="6:6">
      <c r="F11382" s="61"/>
    </row>
    <row r="11383" spans="6:6">
      <c r="F11383" s="61"/>
    </row>
    <row r="11384" spans="6:6">
      <c r="F11384" s="61"/>
    </row>
    <row r="11385" spans="6:6">
      <c r="F11385" s="61"/>
    </row>
    <row r="11386" spans="6:6">
      <c r="F11386" s="61"/>
    </row>
    <row r="11387" spans="6:6">
      <c r="F11387" s="61"/>
    </row>
    <row r="11388" spans="6:6">
      <c r="F11388" s="61"/>
    </row>
    <row r="11389" spans="6:6">
      <c r="F11389" s="61"/>
    </row>
    <row r="11390" spans="6:6">
      <c r="F11390" s="61"/>
    </row>
    <row r="11391" spans="6:6">
      <c r="F11391" s="61"/>
    </row>
    <row r="11392" spans="6:6">
      <c r="F11392" s="61"/>
    </row>
    <row r="11393" spans="6:6">
      <c r="F11393" s="61"/>
    </row>
    <row r="11394" spans="6:6">
      <c r="F11394" s="61"/>
    </row>
    <row r="11395" spans="6:6">
      <c r="F11395" s="61"/>
    </row>
    <row r="11396" spans="6:6">
      <c r="F11396" s="61"/>
    </row>
    <row r="11397" spans="6:6">
      <c r="F11397" s="61"/>
    </row>
    <row r="11398" spans="6:6">
      <c r="F11398" s="61"/>
    </row>
    <row r="11399" spans="6:6">
      <c r="F11399" s="61"/>
    </row>
    <row r="11400" spans="6:6">
      <c r="F11400" s="61"/>
    </row>
    <row r="11401" spans="6:6">
      <c r="F11401" s="61"/>
    </row>
    <row r="11402" spans="6:6">
      <c r="F11402" s="61"/>
    </row>
    <row r="11403" spans="6:6">
      <c r="F11403" s="61"/>
    </row>
    <row r="11404" spans="6:6">
      <c r="F11404" s="61"/>
    </row>
    <row r="11405" spans="6:6">
      <c r="F11405" s="61"/>
    </row>
    <row r="11406" spans="6:6">
      <c r="F11406" s="61"/>
    </row>
    <row r="11407" spans="6:6">
      <c r="F11407" s="61"/>
    </row>
    <row r="11408" spans="6:6">
      <c r="F11408" s="61"/>
    </row>
    <row r="11409" spans="6:6">
      <c r="F11409" s="61"/>
    </row>
    <row r="11410" spans="6:6">
      <c r="F11410" s="61"/>
    </row>
    <row r="11411" spans="6:6">
      <c r="F11411" s="61"/>
    </row>
    <row r="11412" spans="6:6">
      <c r="F11412" s="61"/>
    </row>
    <row r="11413" spans="6:6">
      <c r="F11413" s="61"/>
    </row>
    <row r="11414" spans="6:6">
      <c r="F11414" s="61"/>
    </row>
    <row r="11415" spans="6:6">
      <c r="F11415" s="61"/>
    </row>
    <row r="11416" spans="6:6">
      <c r="F11416" s="61"/>
    </row>
    <row r="11417" spans="6:6">
      <c r="F11417" s="61"/>
    </row>
    <row r="11418" spans="6:6">
      <c r="F11418" s="61"/>
    </row>
    <row r="11419" spans="6:6">
      <c r="F11419" s="61"/>
    </row>
    <row r="11420" spans="6:6">
      <c r="F11420" s="61"/>
    </row>
    <row r="11421" spans="6:6">
      <c r="F11421" s="61"/>
    </row>
    <row r="11422" spans="6:6">
      <c r="F11422" s="61"/>
    </row>
    <row r="11423" spans="6:6">
      <c r="F11423" s="61"/>
    </row>
    <row r="11424" spans="6:6">
      <c r="F11424" s="61"/>
    </row>
    <row r="11425" spans="6:6">
      <c r="F11425" s="61"/>
    </row>
    <row r="11426" spans="6:6">
      <c r="F11426" s="61"/>
    </row>
    <row r="11427" spans="6:6">
      <c r="F11427" s="61"/>
    </row>
    <row r="11428" spans="6:6">
      <c r="F11428" s="61"/>
    </row>
    <row r="11429" spans="6:6">
      <c r="F11429" s="61"/>
    </row>
    <row r="11430" spans="6:6">
      <c r="F11430" s="61"/>
    </row>
    <row r="11431" spans="6:6">
      <c r="F11431" s="61"/>
    </row>
    <row r="11432" spans="6:6">
      <c r="F11432" s="61"/>
    </row>
    <row r="11433" spans="6:6">
      <c r="F11433" s="61"/>
    </row>
    <row r="11434" spans="6:6">
      <c r="F11434" s="61"/>
    </row>
    <row r="11435" spans="6:6">
      <c r="F11435" s="61"/>
    </row>
    <row r="11436" spans="6:6">
      <c r="F11436" s="61"/>
    </row>
    <row r="11437" spans="6:6">
      <c r="F11437" s="61"/>
    </row>
    <row r="11438" spans="6:6">
      <c r="F11438" s="61"/>
    </row>
    <row r="11439" spans="6:6">
      <c r="F11439" s="61"/>
    </row>
    <row r="11440" spans="6:6">
      <c r="F11440" s="61"/>
    </row>
    <row r="11441" spans="6:6">
      <c r="F11441" s="61"/>
    </row>
    <row r="11442" spans="6:6">
      <c r="F11442" s="61"/>
    </row>
    <row r="11443" spans="6:6">
      <c r="F11443" s="61"/>
    </row>
    <row r="11444" spans="6:6">
      <c r="F11444" s="61"/>
    </row>
    <row r="11445" spans="6:6">
      <c r="F11445" s="61"/>
    </row>
    <row r="11446" spans="6:6">
      <c r="F11446" s="61"/>
    </row>
    <row r="11447" spans="6:6">
      <c r="F11447" s="61"/>
    </row>
    <row r="11448" spans="6:6">
      <c r="F11448" s="61"/>
    </row>
    <row r="11449" spans="6:6">
      <c r="F11449" s="61"/>
    </row>
    <row r="11450" spans="6:6">
      <c r="F11450" s="61"/>
    </row>
    <row r="11451" spans="6:6">
      <c r="F11451" s="61"/>
    </row>
    <row r="11452" spans="6:6">
      <c r="F11452" s="61"/>
    </row>
    <row r="11453" spans="6:6">
      <c r="F11453" s="61"/>
    </row>
    <row r="11454" spans="6:6">
      <c r="F11454" s="61"/>
    </row>
    <row r="11455" spans="6:6">
      <c r="F11455" s="61"/>
    </row>
    <row r="11456" spans="6:6">
      <c r="F11456" s="61"/>
    </row>
    <row r="11457" spans="6:6">
      <c r="F11457" s="61"/>
    </row>
    <row r="11458" spans="6:6">
      <c r="F11458" s="61"/>
    </row>
    <row r="11459" spans="6:6">
      <c r="F11459" s="61"/>
    </row>
    <row r="11460" spans="6:6">
      <c r="F11460" s="61"/>
    </row>
    <row r="11461" spans="6:6">
      <c r="F11461" s="61"/>
    </row>
    <row r="11462" spans="6:6">
      <c r="F11462" s="61"/>
    </row>
    <row r="11463" spans="6:6">
      <c r="F11463" s="61"/>
    </row>
    <row r="11464" spans="6:6">
      <c r="F11464" s="61"/>
    </row>
    <row r="11465" spans="6:6">
      <c r="F11465" s="61"/>
    </row>
    <row r="11466" spans="6:6">
      <c r="F11466" s="61"/>
    </row>
    <row r="11467" spans="6:6">
      <c r="F11467" s="61"/>
    </row>
    <row r="11468" spans="6:6">
      <c r="F11468" s="61"/>
    </row>
    <row r="11469" spans="6:6">
      <c r="F11469" s="61"/>
    </row>
    <row r="11470" spans="6:6">
      <c r="F11470" s="61"/>
    </row>
    <row r="11471" spans="6:6">
      <c r="F11471" s="61"/>
    </row>
    <row r="11472" spans="6:6">
      <c r="F11472" s="61"/>
    </row>
    <row r="11473" spans="6:6">
      <c r="F11473" s="61"/>
    </row>
    <row r="11474" spans="6:6">
      <c r="F11474" s="61"/>
    </row>
    <row r="11475" spans="6:6">
      <c r="F11475" s="61"/>
    </row>
    <row r="11476" spans="6:6">
      <c r="F11476" s="61"/>
    </row>
    <row r="11477" spans="6:6">
      <c r="F11477" s="61"/>
    </row>
    <row r="11478" spans="6:6">
      <c r="F11478" s="61"/>
    </row>
    <row r="11479" spans="6:6">
      <c r="F11479" s="61"/>
    </row>
    <row r="11480" spans="6:6">
      <c r="F11480" s="61"/>
    </row>
    <row r="11481" spans="6:6">
      <c r="F11481" s="61"/>
    </row>
    <row r="11482" spans="6:6">
      <c r="F11482" s="61"/>
    </row>
    <row r="11483" spans="6:6">
      <c r="F11483" s="61"/>
    </row>
    <row r="11484" spans="6:6">
      <c r="F11484" s="61"/>
    </row>
    <row r="11485" spans="6:6">
      <c r="F11485" s="61"/>
    </row>
    <row r="11486" spans="6:6">
      <c r="F11486" s="61"/>
    </row>
    <row r="11487" spans="6:6">
      <c r="F11487" s="61"/>
    </row>
    <row r="11488" spans="6:6">
      <c r="F11488" s="61"/>
    </row>
    <row r="11489" spans="6:6">
      <c r="F11489" s="61"/>
    </row>
    <row r="11490" spans="6:6">
      <c r="F11490" s="61"/>
    </row>
    <row r="11491" spans="6:6">
      <c r="F11491" s="61"/>
    </row>
    <row r="11492" spans="6:6">
      <c r="F11492" s="61"/>
    </row>
    <row r="11493" spans="6:6">
      <c r="F11493" s="61"/>
    </row>
    <row r="11494" spans="6:6">
      <c r="F11494" s="61"/>
    </row>
    <row r="11495" spans="6:6">
      <c r="F11495" s="61"/>
    </row>
    <row r="11496" spans="6:6">
      <c r="F11496" s="61"/>
    </row>
    <row r="11497" spans="6:6">
      <c r="F11497" s="61"/>
    </row>
    <row r="11498" spans="6:6">
      <c r="F11498" s="61"/>
    </row>
    <row r="11499" spans="6:6">
      <c r="F11499" s="61"/>
    </row>
    <row r="11500" spans="6:6">
      <c r="F11500" s="61"/>
    </row>
    <row r="11501" spans="6:6">
      <c r="F11501" s="61"/>
    </row>
    <row r="11502" spans="6:6">
      <c r="F11502" s="61"/>
    </row>
    <row r="11503" spans="6:6">
      <c r="F11503" s="61"/>
    </row>
    <row r="11504" spans="6:6">
      <c r="F11504" s="61"/>
    </row>
    <row r="11505" spans="6:6">
      <c r="F11505" s="61"/>
    </row>
    <row r="11506" spans="6:6">
      <c r="F11506" s="61"/>
    </row>
    <row r="11507" spans="6:6">
      <c r="F11507" s="61"/>
    </row>
    <row r="11508" spans="6:6">
      <c r="F11508" s="61"/>
    </row>
    <row r="11509" spans="6:6">
      <c r="F11509" s="61"/>
    </row>
    <row r="11510" spans="6:6">
      <c r="F11510" s="61"/>
    </row>
    <row r="11511" spans="6:6">
      <c r="F11511" s="61"/>
    </row>
    <row r="11512" spans="6:6">
      <c r="F11512" s="61"/>
    </row>
    <row r="11513" spans="6:6">
      <c r="F11513" s="61"/>
    </row>
    <row r="11514" spans="6:6">
      <c r="F11514" s="61"/>
    </row>
    <row r="11515" spans="6:6">
      <c r="F11515" s="61"/>
    </row>
    <row r="11516" spans="6:6">
      <c r="F11516" s="61"/>
    </row>
    <row r="11517" spans="6:6">
      <c r="F11517" s="61"/>
    </row>
    <row r="11518" spans="6:6">
      <c r="F11518" s="61"/>
    </row>
    <row r="11519" spans="6:6">
      <c r="F11519" s="61"/>
    </row>
    <row r="11520" spans="6:6">
      <c r="F11520" s="61"/>
    </row>
    <row r="11521" spans="6:6">
      <c r="F11521" s="61"/>
    </row>
    <row r="11522" spans="6:6">
      <c r="F11522" s="61"/>
    </row>
    <row r="11523" spans="6:6">
      <c r="F11523" s="61"/>
    </row>
    <row r="11524" spans="6:6">
      <c r="F11524" s="61"/>
    </row>
    <row r="11525" spans="6:6">
      <c r="F11525" s="61"/>
    </row>
    <row r="11526" spans="6:6">
      <c r="F11526" s="61"/>
    </row>
    <row r="11527" spans="6:6">
      <c r="F11527" s="61"/>
    </row>
    <row r="11528" spans="6:6">
      <c r="F11528" s="61"/>
    </row>
    <row r="11529" spans="6:6">
      <c r="F11529" s="61"/>
    </row>
    <row r="11530" spans="6:6">
      <c r="F11530" s="61"/>
    </row>
    <row r="11531" spans="6:6">
      <c r="F11531" s="61"/>
    </row>
    <row r="11532" spans="6:6">
      <c r="F11532" s="61"/>
    </row>
    <row r="11533" spans="6:6">
      <c r="F11533" s="61"/>
    </row>
    <row r="11534" spans="6:6">
      <c r="F11534" s="61"/>
    </row>
    <row r="11535" spans="6:6">
      <c r="F11535" s="61"/>
    </row>
    <row r="11536" spans="6:6">
      <c r="F11536" s="61"/>
    </row>
    <row r="11537" spans="6:6">
      <c r="F11537" s="61"/>
    </row>
    <row r="11538" spans="6:6">
      <c r="F11538" s="61"/>
    </row>
    <row r="11539" spans="6:6">
      <c r="F11539" s="61"/>
    </row>
    <row r="11540" spans="6:6">
      <c r="F11540" s="61"/>
    </row>
    <row r="11541" spans="6:6">
      <c r="F11541" s="61"/>
    </row>
    <row r="11542" spans="6:6">
      <c r="F11542" s="61"/>
    </row>
    <row r="11543" spans="6:6">
      <c r="F11543" s="61"/>
    </row>
    <row r="11544" spans="6:6">
      <c r="F11544" s="61"/>
    </row>
    <row r="11545" spans="6:6">
      <c r="F11545" s="61"/>
    </row>
    <row r="11546" spans="6:6">
      <c r="F11546" s="61"/>
    </row>
    <row r="11547" spans="6:6">
      <c r="F11547" s="61"/>
    </row>
    <row r="11548" spans="6:6">
      <c r="F11548" s="61"/>
    </row>
    <row r="11549" spans="6:6">
      <c r="F11549" s="61"/>
    </row>
    <row r="11550" spans="6:6">
      <c r="F11550" s="61"/>
    </row>
    <row r="11551" spans="6:6">
      <c r="F11551" s="61"/>
    </row>
    <row r="11552" spans="6:6">
      <c r="F11552" s="61"/>
    </row>
    <row r="11553" spans="6:6">
      <c r="F11553" s="61"/>
    </row>
    <row r="11554" spans="6:6">
      <c r="F11554" s="61"/>
    </row>
    <row r="11555" spans="6:6">
      <c r="F11555" s="61"/>
    </row>
    <row r="11556" spans="6:6">
      <c r="F11556" s="61"/>
    </row>
    <row r="11557" spans="6:6">
      <c r="F11557" s="61"/>
    </row>
    <row r="11558" spans="6:6">
      <c r="F11558" s="61"/>
    </row>
    <row r="11559" spans="6:6">
      <c r="F11559" s="61"/>
    </row>
    <row r="11560" spans="6:6">
      <c r="F11560" s="61"/>
    </row>
    <row r="11561" spans="6:6">
      <c r="F11561" s="61"/>
    </row>
    <row r="11562" spans="6:6">
      <c r="F11562" s="61"/>
    </row>
    <row r="11563" spans="6:6">
      <c r="F11563" s="61"/>
    </row>
    <row r="11564" spans="6:6">
      <c r="F11564" s="61"/>
    </row>
    <row r="11565" spans="6:6">
      <c r="F11565" s="61"/>
    </row>
    <row r="11566" spans="6:6">
      <c r="F11566" s="61"/>
    </row>
    <row r="11567" spans="6:6">
      <c r="F11567" s="61"/>
    </row>
    <row r="11568" spans="6:6">
      <c r="F11568" s="61"/>
    </row>
    <row r="11569" spans="6:6">
      <c r="F11569" s="61"/>
    </row>
    <row r="11570" spans="6:6">
      <c r="F11570" s="61"/>
    </row>
    <row r="11571" spans="6:6">
      <c r="F11571" s="61"/>
    </row>
    <row r="11572" spans="6:6">
      <c r="F11572" s="61"/>
    </row>
    <row r="11573" spans="6:6">
      <c r="F11573" s="61"/>
    </row>
    <row r="11574" spans="6:6">
      <c r="F11574" s="61"/>
    </row>
    <row r="11575" spans="6:6">
      <c r="F11575" s="61"/>
    </row>
    <row r="11576" spans="6:6">
      <c r="F11576" s="61"/>
    </row>
    <row r="11577" spans="6:6">
      <c r="F11577" s="61"/>
    </row>
    <row r="11578" spans="6:6">
      <c r="F11578" s="61"/>
    </row>
    <row r="11579" spans="6:6">
      <c r="F11579" s="61"/>
    </row>
    <row r="11580" spans="6:6">
      <c r="F11580" s="61"/>
    </row>
    <row r="11581" spans="6:6">
      <c r="F11581" s="61"/>
    </row>
    <row r="11582" spans="6:6">
      <c r="F11582" s="61"/>
    </row>
    <row r="11583" spans="6:6">
      <c r="F11583" s="61"/>
    </row>
    <row r="11584" spans="6:6">
      <c r="F11584" s="61"/>
    </row>
    <row r="11585" spans="6:6">
      <c r="F11585" s="61"/>
    </row>
    <row r="11586" spans="6:6">
      <c r="F11586" s="61"/>
    </row>
    <row r="11587" spans="6:6">
      <c r="F11587" s="61"/>
    </row>
    <row r="11588" spans="6:6">
      <c r="F11588" s="61"/>
    </row>
    <row r="11589" spans="6:6">
      <c r="F11589" s="61"/>
    </row>
    <row r="11590" spans="6:6">
      <c r="F11590" s="61"/>
    </row>
    <row r="11591" spans="6:6">
      <c r="F11591" s="61"/>
    </row>
    <row r="11592" spans="6:6">
      <c r="F11592" s="61"/>
    </row>
    <row r="11593" spans="6:6">
      <c r="F11593" s="61"/>
    </row>
    <row r="11594" spans="6:6">
      <c r="F11594" s="61"/>
    </row>
    <row r="11595" spans="6:6">
      <c r="F11595" s="61"/>
    </row>
    <row r="11596" spans="6:6">
      <c r="F11596" s="61"/>
    </row>
    <row r="11597" spans="6:6">
      <c r="F11597" s="61"/>
    </row>
    <row r="11598" spans="6:6">
      <c r="F11598" s="61"/>
    </row>
    <row r="11599" spans="6:6">
      <c r="F11599" s="61"/>
    </row>
    <row r="11600" spans="6:6">
      <c r="F11600" s="61"/>
    </row>
    <row r="11601" spans="6:6">
      <c r="F11601" s="61"/>
    </row>
    <row r="11602" spans="6:6">
      <c r="F11602" s="61"/>
    </row>
    <row r="11603" spans="6:6">
      <c r="F11603" s="61"/>
    </row>
    <row r="11604" spans="6:6">
      <c r="F11604" s="61"/>
    </row>
    <row r="11605" spans="6:6">
      <c r="F11605" s="61"/>
    </row>
    <row r="11606" spans="6:6">
      <c r="F11606" s="61"/>
    </row>
    <row r="11607" spans="6:6">
      <c r="F11607" s="61"/>
    </row>
    <row r="11608" spans="6:6">
      <c r="F11608" s="61"/>
    </row>
    <row r="11609" spans="6:6">
      <c r="F11609" s="61"/>
    </row>
    <row r="11610" spans="6:6">
      <c r="F11610" s="61"/>
    </row>
    <row r="11611" spans="6:6">
      <c r="F11611" s="61"/>
    </row>
    <row r="11612" spans="6:6">
      <c r="F11612" s="61"/>
    </row>
    <row r="11613" spans="6:6">
      <c r="F11613" s="61"/>
    </row>
    <row r="11614" spans="6:6">
      <c r="F11614" s="61"/>
    </row>
    <row r="11615" spans="6:6">
      <c r="F11615" s="61"/>
    </row>
    <row r="11616" spans="6:6">
      <c r="F11616" s="61"/>
    </row>
    <row r="11617" spans="6:6">
      <c r="F11617" s="61"/>
    </row>
    <row r="11618" spans="6:6">
      <c r="F11618" s="61"/>
    </row>
    <row r="11619" spans="6:6">
      <c r="F11619" s="61"/>
    </row>
    <row r="11620" spans="6:6">
      <c r="F11620" s="61"/>
    </row>
    <row r="11621" spans="6:6">
      <c r="F11621" s="61"/>
    </row>
    <row r="11622" spans="6:6">
      <c r="F11622" s="61"/>
    </row>
    <row r="11623" spans="6:6">
      <c r="F11623" s="61"/>
    </row>
    <row r="11624" spans="6:6">
      <c r="F11624" s="61"/>
    </row>
    <row r="11625" spans="6:6">
      <c r="F11625" s="61"/>
    </row>
    <row r="11626" spans="6:6">
      <c r="F11626" s="61"/>
    </row>
    <row r="11627" spans="6:6">
      <c r="F11627" s="61"/>
    </row>
    <row r="11628" spans="6:6">
      <c r="F11628" s="61"/>
    </row>
    <row r="11629" spans="6:6">
      <c r="F11629" s="61"/>
    </row>
    <row r="11630" spans="6:6">
      <c r="F11630" s="61"/>
    </row>
    <row r="11631" spans="6:6">
      <c r="F11631" s="61"/>
    </row>
    <row r="11632" spans="6:6">
      <c r="F11632" s="61"/>
    </row>
    <row r="11633" spans="6:6">
      <c r="F11633" s="61"/>
    </row>
    <row r="11634" spans="6:6">
      <c r="F11634" s="61"/>
    </row>
    <row r="11635" spans="6:6">
      <c r="F11635" s="61"/>
    </row>
    <row r="11636" spans="6:6">
      <c r="F11636" s="61"/>
    </row>
    <row r="11637" spans="6:6">
      <c r="F11637" s="61"/>
    </row>
    <row r="11638" spans="6:6">
      <c r="F11638" s="61"/>
    </row>
    <row r="11639" spans="6:6">
      <c r="F11639" s="61"/>
    </row>
    <row r="11640" spans="6:6">
      <c r="F11640" s="61"/>
    </row>
    <row r="11641" spans="6:6">
      <c r="F11641" s="61"/>
    </row>
    <row r="11642" spans="6:6">
      <c r="F11642" s="61"/>
    </row>
    <row r="11643" spans="6:6">
      <c r="F11643" s="61"/>
    </row>
    <row r="11644" spans="6:6">
      <c r="F11644" s="61"/>
    </row>
    <row r="11645" spans="6:6">
      <c r="F11645" s="61"/>
    </row>
    <row r="11646" spans="6:6">
      <c r="F11646" s="61"/>
    </row>
    <row r="11647" spans="6:6">
      <c r="F11647" s="61"/>
    </row>
    <row r="11648" spans="6:6">
      <c r="F11648" s="61"/>
    </row>
    <row r="11649" spans="6:6">
      <c r="F11649" s="61"/>
    </row>
    <row r="11650" spans="6:6">
      <c r="F11650" s="61"/>
    </row>
    <row r="11651" spans="6:6">
      <c r="F11651" s="61"/>
    </row>
    <row r="11652" spans="6:6">
      <c r="F11652" s="61"/>
    </row>
    <row r="11653" spans="6:6">
      <c r="F11653" s="61"/>
    </row>
    <row r="11654" spans="6:6">
      <c r="F11654" s="61"/>
    </row>
    <row r="11655" spans="6:6">
      <c r="F11655" s="61"/>
    </row>
    <row r="11656" spans="6:6">
      <c r="F11656" s="61"/>
    </row>
    <row r="11657" spans="6:6">
      <c r="F11657" s="61"/>
    </row>
    <row r="11658" spans="6:6">
      <c r="F11658" s="61"/>
    </row>
    <row r="11659" spans="6:6">
      <c r="F11659" s="61"/>
    </row>
    <row r="11660" spans="6:6">
      <c r="F11660" s="61"/>
    </row>
    <row r="11661" spans="6:6">
      <c r="F11661" s="61"/>
    </row>
    <row r="11662" spans="6:6">
      <c r="F11662" s="61"/>
    </row>
    <row r="11663" spans="6:6">
      <c r="F11663" s="61"/>
    </row>
    <row r="11664" spans="6:6">
      <c r="F11664" s="61"/>
    </row>
    <row r="11665" spans="6:6">
      <c r="F11665" s="61"/>
    </row>
    <row r="11666" spans="6:6">
      <c r="F11666" s="61"/>
    </row>
    <row r="11667" spans="6:6">
      <c r="F11667" s="61"/>
    </row>
    <row r="11668" spans="6:6">
      <c r="F11668" s="61"/>
    </row>
    <row r="11669" spans="6:6">
      <c r="F11669" s="61"/>
    </row>
    <row r="11670" spans="6:6">
      <c r="F11670" s="61"/>
    </row>
    <row r="11671" spans="6:6">
      <c r="F11671" s="61"/>
    </row>
    <row r="11672" spans="6:6">
      <c r="F11672" s="61"/>
    </row>
    <row r="11673" spans="6:6">
      <c r="F11673" s="61"/>
    </row>
    <row r="11674" spans="6:6">
      <c r="F11674" s="61"/>
    </row>
    <row r="11675" spans="6:6">
      <c r="F11675" s="61"/>
    </row>
    <row r="11676" spans="6:6">
      <c r="F11676" s="61"/>
    </row>
    <row r="11677" spans="6:6">
      <c r="F11677" s="61"/>
    </row>
    <row r="11678" spans="6:6">
      <c r="F11678" s="61"/>
    </row>
    <row r="11679" spans="6:6">
      <c r="F11679" s="61"/>
    </row>
    <row r="11680" spans="6:6">
      <c r="F11680" s="61"/>
    </row>
    <row r="11681" spans="6:6">
      <c r="F11681" s="61"/>
    </row>
    <row r="11682" spans="6:6">
      <c r="F11682" s="61"/>
    </row>
    <row r="11683" spans="6:6">
      <c r="F11683" s="61"/>
    </row>
    <row r="11684" spans="6:6">
      <c r="F11684" s="61"/>
    </row>
    <row r="11685" spans="6:6">
      <c r="F11685" s="61"/>
    </row>
    <row r="11686" spans="6:6">
      <c r="F11686" s="61"/>
    </row>
    <row r="11687" spans="6:6">
      <c r="F11687" s="61"/>
    </row>
    <row r="11688" spans="6:6">
      <c r="F11688" s="61"/>
    </row>
    <row r="11689" spans="6:6">
      <c r="F11689" s="61"/>
    </row>
    <row r="11690" spans="6:6">
      <c r="F11690" s="61"/>
    </row>
    <row r="11691" spans="6:6">
      <c r="F11691" s="61"/>
    </row>
    <row r="11692" spans="6:6">
      <c r="F11692" s="61"/>
    </row>
    <row r="11693" spans="6:6">
      <c r="F11693" s="61"/>
    </row>
    <row r="11694" spans="6:6">
      <c r="F11694" s="61"/>
    </row>
    <row r="11695" spans="6:6">
      <c r="F11695" s="61"/>
    </row>
    <row r="11696" spans="6:6">
      <c r="F11696" s="61"/>
    </row>
    <row r="11697" spans="6:6">
      <c r="F11697" s="61"/>
    </row>
    <row r="11698" spans="6:6">
      <c r="F11698" s="61"/>
    </row>
    <row r="11699" spans="6:6">
      <c r="F11699" s="61"/>
    </row>
    <row r="11700" spans="6:6">
      <c r="F11700" s="61"/>
    </row>
    <row r="11701" spans="6:6">
      <c r="F11701" s="61"/>
    </row>
    <row r="11702" spans="6:6">
      <c r="F11702" s="61"/>
    </row>
    <row r="11703" spans="6:6">
      <c r="F11703" s="61"/>
    </row>
    <row r="11704" spans="6:6">
      <c r="F11704" s="61"/>
    </row>
    <row r="11705" spans="6:6">
      <c r="F11705" s="61"/>
    </row>
    <row r="11706" spans="6:6">
      <c r="F11706" s="61"/>
    </row>
    <row r="11707" spans="6:6">
      <c r="F11707" s="61"/>
    </row>
    <row r="11708" spans="6:6">
      <c r="F11708" s="61"/>
    </row>
    <row r="11709" spans="6:6">
      <c r="F11709" s="61"/>
    </row>
    <row r="11710" spans="6:6">
      <c r="F11710" s="61"/>
    </row>
    <row r="11711" spans="6:6">
      <c r="F11711" s="61"/>
    </row>
    <row r="11712" spans="6:6">
      <c r="F11712" s="61"/>
    </row>
    <row r="11713" spans="6:6">
      <c r="F11713" s="61"/>
    </row>
    <row r="11714" spans="6:6">
      <c r="F11714" s="61"/>
    </row>
    <row r="11715" spans="6:6">
      <c r="F11715" s="61"/>
    </row>
    <row r="11716" spans="6:6">
      <c r="F11716" s="61"/>
    </row>
    <row r="11717" spans="6:6">
      <c r="F11717" s="61"/>
    </row>
    <row r="11718" spans="6:6">
      <c r="F11718" s="61"/>
    </row>
    <row r="11719" spans="6:6">
      <c r="F11719" s="61"/>
    </row>
    <row r="11720" spans="6:6">
      <c r="F11720" s="61"/>
    </row>
    <row r="11721" spans="6:6">
      <c r="F11721" s="61"/>
    </row>
    <row r="11722" spans="6:6">
      <c r="F11722" s="61"/>
    </row>
    <row r="11723" spans="6:6">
      <c r="F11723" s="61"/>
    </row>
    <row r="11724" spans="6:6">
      <c r="F11724" s="61"/>
    </row>
    <row r="11725" spans="6:6">
      <c r="F11725" s="61"/>
    </row>
    <row r="11726" spans="6:6">
      <c r="F11726" s="61"/>
    </row>
    <row r="11727" spans="6:6">
      <c r="F11727" s="61"/>
    </row>
    <row r="11728" spans="6:6">
      <c r="F11728" s="61"/>
    </row>
    <row r="11729" spans="6:6">
      <c r="F11729" s="61"/>
    </row>
    <row r="11730" spans="6:6">
      <c r="F11730" s="61"/>
    </row>
    <row r="11731" spans="6:6">
      <c r="F11731" s="61"/>
    </row>
    <row r="11732" spans="6:6">
      <c r="F11732" s="61"/>
    </row>
    <row r="11733" spans="6:6">
      <c r="F11733" s="61"/>
    </row>
    <row r="11734" spans="6:6">
      <c r="F11734" s="61"/>
    </row>
    <row r="11735" spans="6:6">
      <c r="F11735" s="61"/>
    </row>
    <row r="11736" spans="6:6">
      <c r="F11736" s="61"/>
    </row>
    <row r="11737" spans="6:6">
      <c r="F11737" s="61"/>
    </row>
    <row r="11738" spans="6:6">
      <c r="F11738" s="61"/>
    </row>
    <row r="11739" spans="6:6">
      <c r="F11739" s="61"/>
    </row>
    <row r="11740" spans="6:6">
      <c r="F11740" s="61"/>
    </row>
    <row r="11741" spans="6:6">
      <c r="F11741" s="61"/>
    </row>
    <row r="11742" spans="6:6">
      <c r="F11742" s="61"/>
    </row>
    <row r="11743" spans="6:6">
      <c r="F11743" s="61"/>
    </row>
    <row r="11744" spans="6:6">
      <c r="F11744" s="61"/>
    </row>
    <row r="11745" spans="6:6">
      <c r="F11745" s="61"/>
    </row>
    <row r="11746" spans="6:6">
      <c r="F11746" s="61"/>
    </row>
    <row r="11747" spans="6:6">
      <c r="F11747" s="61"/>
    </row>
    <row r="11748" spans="6:6">
      <c r="F11748" s="61"/>
    </row>
    <row r="11749" spans="6:6">
      <c r="F11749" s="61"/>
    </row>
    <row r="11750" spans="6:6">
      <c r="F11750" s="61"/>
    </row>
    <row r="11751" spans="6:6">
      <c r="F11751" s="61"/>
    </row>
    <row r="11752" spans="6:6">
      <c r="F11752" s="61"/>
    </row>
    <row r="11753" spans="6:6">
      <c r="F11753" s="61"/>
    </row>
    <row r="11754" spans="6:6">
      <c r="F11754" s="61"/>
    </row>
    <row r="11755" spans="6:6">
      <c r="F11755" s="61"/>
    </row>
    <row r="11756" spans="6:6">
      <c r="F11756" s="61"/>
    </row>
    <row r="11757" spans="6:6">
      <c r="F11757" s="61"/>
    </row>
    <row r="11758" spans="6:6">
      <c r="F11758" s="61"/>
    </row>
    <row r="11759" spans="6:6">
      <c r="F11759" s="61"/>
    </row>
    <row r="11760" spans="6:6">
      <c r="F11760" s="61"/>
    </row>
    <row r="11761" spans="6:6">
      <c r="F11761" s="61"/>
    </row>
    <row r="11762" spans="6:6">
      <c r="F11762" s="61"/>
    </row>
    <row r="11763" spans="6:6">
      <c r="F11763" s="61"/>
    </row>
    <row r="11764" spans="6:6">
      <c r="F11764" s="61"/>
    </row>
    <row r="11765" spans="6:6">
      <c r="F11765" s="61"/>
    </row>
    <row r="11766" spans="6:6">
      <c r="F11766" s="61"/>
    </row>
    <row r="11767" spans="6:6">
      <c r="F11767" s="61"/>
    </row>
    <row r="11768" spans="6:6">
      <c r="F11768" s="61"/>
    </row>
    <row r="11769" spans="6:6">
      <c r="F11769" s="61"/>
    </row>
    <row r="11770" spans="6:6">
      <c r="F11770" s="61"/>
    </row>
    <row r="11771" spans="6:6">
      <c r="F11771" s="61"/>
    </row>
    <row r="11772" spans="6:6">
      <c r="F11772" s="61"/>
    </row>
    <row r="11773" spans="6:6">
      <c r="F11773" s="61"/>
    </row>
    <row r="11774" spans="6:6">
      <c r="F11774" s="61"/>
    </row>
    <row r="11775" spans="6:6">
      <c r="F11775" s="61"/>
    </row>
    <row r="11776" spans="6:6">
      <c r="F11776" s="61"/>
    </row>
    <row r="11777" spans="6:6">
      <c r="F11777" s="61"/>
    </row>
    <row r="11778" spans="6:6">
      <c r="F11778" s="61"/>
    </row>
    <row r="11779" spans="6:6">
      <c r="F11779" s="61"/>
    </row>
    <row r="11780" spans="6:6">
      <c r="F11780" s="61"/>
    </row>
    <row r="11781" spans="6:6">
      <c r="F11781" s="61"/>
    </row>
    <row r="11782" spans="6:6">
      <c r="F11782" s="61"/>
    </row>
    <row r="11783" spans="6:6">
      <c r="F11783" s="61"/>
    </row>
    <row r="11784" spans="6:6">
      <c r="F11784" s="61"/>
    </row>
    <row r="11785" spans="6:6">
      <c r="F11785" s="61"/>
    </row>
    <row r="11786" spans="6:6">
      <c r="F11786" s="61"/>
    </row>
    <row r="11787" spans="6:6">
      <c r="F11787" s="61"/>
    </row>
    <row r="11788" spans="6:6">
      <c r="F11788" s="61"/>
    </row>
    <row r="11789" spans="6:6">
      <c r="F11789" s="61"/>
    </row>
    <row r="11790" spans="6:6">
      <c r="F11790" s="61"/>
    </row>
    <row r="11791" spans="6:6">
      <c r="F11791" s="61"/>
    </row>
    <row r="11792" spans="6:6">
      <c r="F11792" s="61"/>
    </row>
    <row r="11793" spans="6:6">
      <c r="F11793" s="61"/>
    </row>
    <row r="11794" spans="6:6">
      <c r="F11794" s="61"/>
    </row>
    <row r="11795" spans="6:6">
      <c r="F11795" s="61"/>
    </row>
    <row r="11796" spans="6:6">
      <c r="F11796" s="61"/>
    </row>
    <row r="11797" spans="6:6">
      <c r="F11797" s="61"/>
    </row>
    <row r="11798" spans="6:6">
      <c r="F11798" s="61"/>
    </row>
    <row r="11799" spans="6:6">
      <c r="F11799" s="61"/>
    </row>
    <row r="11800" spans="6:6">
      <c r="F11800" s="61"/>
    </row>
    <row r="11801" spans="6:6">
      <c r="F11801" s="61"/>
    </row>
    <row r="11802" spans="6:6">
      <c r="F11802" s="61"/>
    </row>
    <row r="11803" spans="6:6">
      <c r="F11803" s="61"/>
    </row>
    <row r="11804" spans="6:6">
      <c r="F11804" s="61"/>
    </row>
    <row r="11805" spans="6:6">
      <c r="F11805" s="61"/>
    </row>
    <row r="11806" spans="6:6">
      <c r="F11806" s="61"/>
    </row>
    <row r="11807" spans="6:6">
      <c r="F11807" s="61"/>
    </row>
    <row r="11808" spans="6:6">
      <c r="F11808" s="61"/>
    </row>
    <row r="11809" spans="6:6">
      <c r="F11809" s="61"/>
    </row>
    <row r="11810" spans="6:6">
      <c r="F11810" s="61"/>
    </row>
    <row r="11811" spans="6:6">
      <c r="F11811" s="61"/>
    </row>
    <row r="11812" spans="6:6">
      <c r="F11812" s="61"/>
    </row>
    <row r="11813" spans="6:6">
      <c r="F11813" s="61"/>
    </row>
    <row r="11814" spans="6:6">
      <c r="F11814" s="61"/>
    </row>
    <row r="11815" spans="6:6">
      <c r="F11815" s="61"/>
    </row>
    <row r="11816" spans="6:6">
      <c r="F11816" s="61"/>
    </row>
    <row r="11817" spans="6:6">
      <c r="F11817" s="61"/>
    </row>
    <row r="11818" spans="6:6">
      <c r="F11818" s="61"/>
    </row>
    <row r="11819" spans="6:6">
      <c r="F11819" s="61"/>
    </row>
    <row r="11820" spans="6:6">
      <c r="F11820" s="61"/>
    </row>
    <row r="11821" spans="6:6">
      <c r="F11821" s="61"/>
    </row>
    <row r="11822" spans="6:6">
      <c r="F11822" s="61"/>
    </row>
    <row r="11823" spans="6:6">
      <c r="F11823" s="61"/>
    </row>
    <row r="11824" spans="6:6">
      <c r="F11824" s="61"/>
    </row>
    <row r="11825" spans="6:6">
      <c r="F11825" s="61"/>
    </row>
    <row r="11826" spans="6:6">
      <c r="F11826" s="61"/>
    </row>
    <row r="11827" spans="6:6">
      <c r="F11827" s="61"/>
    </row>
    <row r="11828" spans="6:6">
      <c r="F11828" s="61"/>
    </row>
    <row r="11829" spans="6:6">
      <c r="F11829" s="61"/>
    </row>
    <row r="11830" spans="6:6">
      <c r="F11830" s="61"/>
    </row>
    <row r="11831" spans="6:6">
      <c r="F11831" s="61"/>
    </row>
    <row r="11832" spans="6:6">
      <c r="F11832" s="61"/>
    </row>
    <row r="11833" spans="6:6">
      <c r="F11833" s="61"/>
    </row>
    <row r="11834" spans="6:6">
      <c r="F11834" s="61"/>
    </row>
    <row r="11835" spans="6:6">
      <c r="F11835" s="61"/>
    </row>
    <row r="11836" spans="6:6">
      <c r="F11836" s="61"/>
    </row>
    <row r="11837" spans="6:6">
      <c r="F11837" s="61"/>
    </row>
    <row r="11838" spans="6:6">
      <c r="F11838" s="61"/>
    </row>
    <row r="11839" spans="6:6">
      <c r="F11839" s="61"/>
    </row>
    <row r="11840" spans="6:6">
      <c r="F11840" s="61"/>
    </row>
    <row r="11841" spans="6:6">
      <c r="F11841" s="61"/>
    </row>
    <row r="11842" spans="6:6">
      <c r="F11842" s="61"/>
    </row>
    <row r="11843" spans="6:6">
      <c r="F11843" s="61"/>
    </row>
    <row r="11844" spans="6:6">
      <c r="F11844" s="61"/>
    </row>
    <row r="11845" spans="6:6">
      <c r="F11845" s="61"/>
    </row>
    <row r="11846" spans="6:6">
      <c r="F11846" s="61"/>
    </row>
    <row r="11847" spans="6:6">
      <c r="F11847" s="61"/>
    </row>
    <row r="11848" spans="6:6">
      <c r="F11848" s="61"/>
    </row>
    <row r="11849" spans="6:6">
      <c r="F11849" s="61"/>
    </row>
    <row r="11850" spans="6:6">
      <c r="F11850" s="61"/>
    </row>
    <row r="11851" spans="6:6">
      <c r="F11851" s="61"/>
    </row>
    <row r="11852" spans="6:6">
      <c r="F11852" s="61"/>
    </row>
    <row r="11853" spans="6:6">
      <c r="F11853" s="61"/>
    </row>
    <row r="11854" spans="6:6">
      <c r="F11854" s="61"/>
    </row>
    <row r="11855" spans="6:6">
      <c r="F11855" s="61"/>
    </row>
    <row r="11856" spans="6:6">
      <c r="F11856" s="61"/>
    </row>
    <row r="11857" spans="6:6">
      <c r="F11857" s="61"/>
    </row>
    <row r="11858" spans="6:6">
      <c r="F11858" s="61"/>
    </row>
    <row r="11859" spans="6:6">
      <c r="F11859" s="61"/>
    </row>
    <row r="11860" spans="6:6">
      <c r="F11860" s="61"/>
    </row>
    <row r="11861" spans="6:6">
      <c r="F11861" s="61"/>
    </row>
    <row r="11862" spans="6:6">
      <c r="F11862" s="61"/>
    </row>
    <row r="11863" spans="6:6">
      <c r="F11863" s="61"/>
    </row>
    <row r="11864" spans="6:6">
      <c r="F11864" s="61"/>
    </row>
    <row r="11865" spans="6:6">
      <c r="F11865" s="61"/>
    </row>
    <row r="11866" spans="6:6">
      <c r="F11866" s="61"/>
    </row>
    <row r="11867" spans="6:6">
      <c r="F11867" s="61"/>
    </row>
    <row r="11868" spans="6:6">
      <c r="F11868" s="61"/>
    </row>
    <row r="11869" spans="6:6">
      <c r="F11869" s="61"/>
    </row>
    <row r="11870" spans="6:6">
      <c r="F11870" s="61"/>
    </row>
    <row r="11871" spans="6:6">
      <c r="F11871" s="61"/>
    </row>
    <row r="11872" spans="6:6">
      <c r="F11872" s="61"/>
    </row>
    <row r="11873" spans="6:6">
      <c r="F11873" s="61"/>
    </row>
    <row r="11874" spans="6:6">
      <c r="F11874" s="61"/>
    </row>
    <row r="11875" spans="6:6">
      <c r="F11875" s="61"/>
    </row>
    <row r="11876" spans="6:6">
      <c r="F11876" s="61"/>
    </row>
    <row r="11877" spans="6:6">
      <c r="F11877" s="61"/>
    </row>
    <row r="11878" spans="6:6">
      <c r="F11878" s="61"/>
    </row>
    <row r="11879" spans="6:6">
      <c r="F11879" s="61"/>
    </row>
    <row r="11880" spans="6:6">
      <c r="F11880" s="61"/>
    </row>
    <row r="11881" spans="6:6">
      <c r="F11881" s="61"/>
    </row>
    <row r="11882" spans="6:6">
      <c r="F11882" s="61"/>
    </row>
    <row r="11883" spans="6:6">
      <c r="F11883" s="61"/>
    </row>
    <row r="11884" spans="6:6">
      <c r="F11884" s="61"/>
    </row>
    <row r="11885" spans="6:6">
      <c r="F11885" s="61"/>
    </row>
    <row r="11886" spans="6:6">
      <c r="F11886" s="61"/>
    </row>
    <row r="11887" spans="6:6">
      <c r="F11887" s="61"/>
    </row>
    <row r="11888" spans="6:6">
      <c r="F11888" s="61"/>
    </row>
    <row r="11889" spans="6:6">
      <c r="F11889" s="61"/>
    </row>
    <row r="11890" spans="6:6">
      <c r="F11890" s="61"/>
    </row>
    <row r="11891" spans="6:6">
      <c r="F11891" s="61"/>
    </row>
    <row r="11892" spans="6:6">
      <c r="F11892" s="61"/>
    </row>
    <row r="11893" spans="6:6">
      <c r="F11893" s="61"/>
    </row>
    <row r="11894" spans="6:6">
      <c r="F11894" s="61"/>
    </row>
    <row r="11895" spans="6:6">
      <c r="F11895" s="61"/>
    </row>
    <row r="11896" spans="6:6">
      <c r="F11896" s="61"/>
    </row>
    <row r="11897" spans="6:6">
      <c r="F11897" s="61"/>
    </row>
    <row r="11898" spans="6:6">
      <c r="F11898" s="61"/>
    </row>
    <row r="11899" spans="6:6">
      <c r="F11899" s="61"/>
    </row>
    <row r="11900" spans="6:6">
      <c r="F11900" s="61"/>
    </row>
    <row r="11901" spans="6:6">
      <c r="F11901" s="61"/>
    </row>
    <row r="11902" spans="6:6">
      <c r="F11902" s="61"/>
    </row>
    <row r="11903" spans="6:6">
      <c r="F11903" s="61"/>
    </row>
    <row r="11904" spans="6:6">
      <c r="F11904" s="61"/>
    </row>
    <row r="11905" spans="6:6">
      <c r="F11905" s="61"/>
    </row>
    <row r="11906" spans="6:6">
      <c r="F11906" s="61"/>
    </row>
    <row r="11907" spans="6:6">
      <c r="F11907" s="61"/>
    </row>
    <row r="11908" spans="6:6">
      <c r="F11908" s="61"/>
    </row>
    <row r="11909" spans="6:6">
      <c r="F11909" s="61"/>
    </row>
    <row r="11910" spans="6:6">
      <c r="F11910" s="61"/>
    </row>
    <row r="11911" spans="6:6">
      <c r="F11911" s="61"/>
    </row>
    <row r="11912" spans="6:6">
      <c r="F11912" s="61"/>
    </row>
    <row r="11913" spans="6:6">
      <c r="F11913" s="61"/>
    </row>
    <row r="11914" spans="6:6">
      <c r="F11914" s="61"/>
    </row>
    <row r="11915" spans="6:6">
      <c r="F11915" s="61"/>
    </row>
    <row r="11916" spans="6:6">
      <c r="F11916" s="61"/>
    </row>
    <row r="11917" spans="6:6">
      <c r="F11917" s="61"/>
    </row>
    <row r="11918" spans="6:6">
      <c r="F11918" s="61"/>
    </row>
    <row r="11919" spans="6:6">
      <c r="F11919" s="61"/>
    </row>
    <row r="11920" spans="6:6">
      <c r="F11920" s="61"/>
    </row>
    <row r="11921" spans="6:6">
      <c r="F11921" s="61"/>
    </row>
    <row r="11922" spans="6:6">
      <c r="F11922" s="61"/>
    </row>
    <row r="11923" spans="6:6">
      <c r="F11923" s="61"/>
    </row>
    <row r="11924" spans="6:6">
      <c r="F11924" s="61"/>
    </row>
    <row r="11925" spans="6:6">
      <c r="F11925" s="61"/>
    </row>
    <row r="11926" spans="6:6">
      <c r="F11926" s="61"/>
    </row>
    <row r="11927" spans="6:6">
      <c r="F11927" s="61"/>
    </row>
    <row r="11928" spans="6:6">
      <c r="F11928" s="61"/>
    </row>
    <row r="11929" spans="6:6">
      <c r="F11929" s="61"/>
    </row>
    <row r="11930" spans="6:6">
      <c r="F11930" s="61"/>
    </row>
    <row r="11931" spans="6:6">
      <c r="F11931" s="61"/>
    </row>
    <row r="11932" spans="6:6">
      <c r="F11932" s="61"/>
    </row>
    <row r="11933" spans="6:6">
      <c r="F11933" s="61"/>
    </row>
    <row r="11934" spans="6:6">
      <c r="F11934" s="61"/>
    </row>
    <row r="11935" spans="6:6">
      <c r="F11935" s="61"/>
    </row>
    <row r="11936" spans="6:6">
      <c r="F11936" s="61"/>
    </row>
    <row r="11937" spans="6:6">
      <c r="F11937" s="61"/>
    </row>
    <row r="11938" spans="6:6">
      <c r="F11938" s="61"/>
    </row>
    <row r="11939" spans="6:6">
      <c r="F11939" s="61"/>
    </row>
    <row r="11940" spans="6:6">
      <c r="F11940" s="61"/>
    </row>
    <row r="11941" spans="6:6">
      <c r="F11941" s="61"/>
    </row>
    <row r="11942" spans="6:6">
      <c r="F11942" s="61"/>
    </row>
    <row r="11943" spans="6:6">
      <c r="F11943" s="61"/>
    </row>
    <row r="11944" spans="6:6">
      <c r="F11944" s="61"/>
    </row>
    <row r="11945" spans="6:6">
      <c r="F11945" s="61"/>
    </row>
    <row r="11946" spans="6:6">
      <c r="F11946" s="61"/>
    </row>
    <row r="11947" spans="6:6">
      <c r="F11947" s="61"/>
    </row>
    <row r="11948" spans="6:6">
      <c r="F11948" s="61"/>
    </row>
    <row r="11949" spans="6:6">
      <c r="F11949" s="61"/>
    </row>
    <row r="11950" spans="6:6">
      <c r="F11950" s="61"/>
    </row>
    <row r="11951" spans="6:6">
      <c r="F11951" s="61"/>
    </row>
    <row r="11952" spans="6:6">
      <c r="F11952" s="61"/>
    </row>
    <row r="11953" spans="6:6">
      <c r="F11953" s="61"/>
    </row>
    <row r="11954" spans="6:6">
      <c r="F11954" s="61"/>
    </row>
    <row r="11955" spans="6:6">
      <c r="F11955" s="61"/>
    </row>
    <row r="11956" spans="6:6">
      <c r="F11956" s="61"/>
    </row>
    <row r="11957" spans="6:6">
      <c r="F11957" s="61"/>
    </row>
    <row r="11958" spans="6:6">
      <c r="F11958" s="61"/>
    </row>
    <row r="11959" spans="6:6">
      <c r="F11959" s="61"/>
    </row>
    <row r="11960" spans="6:6">
      <c r="F11960" s="61"/>
    </row>
    <row r="11961" spans="6:6">
      <c r="F11961" s="61"/>
    </row>
    <row r="11962" spans="6:6">
      <c r="F11962" s="61"/>
    </row>
    <row r="11963" spans="6:6">
      <c r="F11963" s="61"/>
    </row>
    <row r="11964" spans="6:6">
      <c r="F11964" s="61"/>
    </row>
    <row r="11965" spans="6:6">
      <c r="F11965" s="61"/>
    </row>
    <row r="11966" spans="6:6">
      <c r="F11966" s="61"/>
    </row>
    <row r="11967" spans="6:6">
      <c r="F11967" s="61"/>
    </row>
    <row r="11968" spans="6:6">
      <c r="F11968" s="61"/>
    </row>
    <row r="11969" spans="6:6">
      <c r="F11969" s="61"/>
    </row>
    <row r="11970" spans="6:6">
      <c r="F11970" s="61"/>
    </row>
    <row r="11971" spans="6:6">
      <c r="F11971" s="61"/>
    </row>
    <row r="11972" spans="6:6">
      <c r="F11972" s="61"/>
    </row>
    <row r="11973" spans="6:6">
      <c r="F11973" s="61"/>
    </row>
    <row r="11974" spans="6:6">
      <c r="F11974" s="61"/>
    </row>
    <row r="11975" spans="6:6">
      <c r="F11975" s="61"/>
    </row>
    <row r="11976" spans="6:6">
      <c r="F11976" s="61"/>
    </row>
    <row r="11977" spans="6:6">
      <c r="F11977" s="61"/>
    </row>
    <row r="11978" spans="6:6">
      <c r="F11978" s="61"/>
    </row>
    <row r="11979" spans="6:6">
      <c r="F11979" s="61"/>
    </row>
    <row r="11980" spans="6:6">
      <c r="F11980" s="61"/>
    </row>
    <row r="11981" spans="6:6">
      <c r="F11981" s="61"/>
    </row>
    <row r="11982" spans="6:6">
      <c r="F11982" s="61"/>
    </row>
    <row r="11983" spans="6:6">
      <c r="F11983" s="61"/>
    </row>
    <row r="11984" spans="6:6">
      <c r="F11984" s="61"/>
    </row>
    <row r="11985" spans="6:6">
      <c r="F11985" s="61"/>
    </row>
    <row r="11986" spans="6:6">
      <c r="F11986" s="61"/>
    </row>
    <row r="11987" spans="6:6">
      <c r="F11987" s="61"/>
    </row>
    <row r="11988" spans="6:6">
      <c r="F11988" s="61"/>
    </row>
    <row r="11989" spans="6:6">
      <c r="F11989" s="61"/>
    </row>
    <row r="11990" spans="6:6">
      <c r="F11990" s="61"/>
    </row>
    <row r="11991" spans="6:6">
      <c r="F11991" s="61"/>
    </row>
    <row r="11992" spans="6:6">
      <c r="F11992" s="61"/>
    </row>
    <row r="11993" spans="6:6">
      <c r="F11993" s="61"/>
    </row>
    <row r="11994" spans="6:6">
      <c r="F11994" s="61"/>
    </row>
    <row r="11995" spans="6:6">
      <c r="F11995" s="61"/>
    </row>
    <row r="11996" spans="6:6">
      <c r="F11996" s="61"/>
    </row>
    <row r="11997" spans="6:6">
      <c r="F11997" s="61"/>
    </row>
    <row r="11998" spans="6:6">
      <c r="F11998" s="61"/>
    </row>
    <row r="11999" spans="6:6">
      <c r="F11999" s="61"/>
    </row>
    <row r="12000" spans="6:6">
      <c r="F12000" s="61"/>
    </row>
    <row r="12001" spans="6:6">
      <c r="F12001" s="61"/>
    </row>
    <row r="12002" spans="6:6">
      <c r="F12002" s="61"/>
    </row>
    <row r="12003" spans="6:6">
      <c r="F12003" s="61"/>
    </row>
    <row r="12004" spans="6:6">
      <c r="F12004" s="61"/>
    </row>
    <row r="12005" spans="6:6">
      <c r="F12005" s="61"/>
    </row>
    <row r="12006" spans="6:6">
      <c r="F12006" s="61"/>
    </row>
    <row r="12007" spans="6:6">
      <c r="F12007" s="61"/>
    </row>
    <row r="12008" spans="6:6">
      <c r="F12008" s="61"/>
    </row>
    <row r="12009" spans="6:6">
      <c r="F12009" s="61"/>
    </row>
    <row r="12010" spans="6:6">
      <c r="F12010" s="61"/>
    </row>
    <row r="12011" spans="6:6">
      <c r="F12011" s="61"/>
    </row>
    <row r="12012" spans="6:6">
      <c r="F12012" s="61"/>
    </row>
    <row r="12013" spans="6:6">
      <c r="F12013" s="61"/>
    </row>
    <row r="12014" spans="6:6">
      <c r="F12014" s="61"/>
    </row>
    <row r="12015" spans="6:6">
      <c r="F12015" s="61"/>
    </row>
    <row r="12016" spans="6:6">
      <c r="F12016" s="61"/>
    </row>
    <row r="12017" spans="6:6">
      <c r="F12017" s="61"/>
    </row>
    <row r="12018" spans="6:6">
      <c r="F12018" s="61"/>
    </row>
    <row r="12019" spans="6:6">
      <c r="F12019" s="61"/>
    </row>
    <row r="12020" spans="6:6">
      <c r="F12020" s="61"/>
    </row>
    <row r="12021" spans="6:6">
      <c r="F12021" s="61"/>
    </row>
    <row r="12022" spans="6:6">
      <c r="F12022" s="61"/>
    </row>
    <row r="12023" spans="6:6">
      <c r="F12023" s="61"/>
    </row>
    <row r="12024" spans="6:6">
      <c r="F12024" s="61"/>
    </row>
    <row r="12025" spans="6:6">
      <c r="F12025" s="61"/>
    </row>
    <row r="12026" spans="6:6">
      <c r="F12026" s="61"/>
    </row>
    <row r="12027" spans="6:6">
      <c r="F12027" s="61"/>
    </row>
    <row r="12028" spans="6:6">
      <c r="F12028" s="61"/>
    </row>
    <row r="12029" spans="6:6">
      <c r="F12029" s="61"/>
    </row>
    <row r="12030" spans="6:6">
      <c r="F12030" s="61"/>
    </row>
    <row r="12031" spans="6:6">
      <c r="F12031" s="61"/>
    </row>
    <row r="12032" spans="6:6">
      <c r="F12032" s="61"/>
    </row>
    <row r="12033" spans="6:6">
      <c r="F12033" s="61"/>
    </row>
    <row r="12034" spans="6:6">
      <c r="F12034" s="61"/>
    </row>
    <row r="12035" spans="6:6">
      <c r="F12035" s="61"/>
    </row>
    <row r="12036" spans="6:6">
      <c r="F12036" s="61"/>
    </row>
    <row r="12037" spans="6:6">
      <c r="F12037" s="61"/>
    </row>
    <row r="12038" spans="6:6">
      <c r="F12038" s="61"/>
    </row>
    <row r="12039" spans="6:6">
      <c r="F12039" s="61"/>
    </row>
    <row r="12040" spans="6:6">
      <c r="F12040" s="61"/>
    </row>
    <row r="12041" spans="6:6">
      <c r="F12041" s="61"/>
    </row>
    <row r="12042" spans="6:6">
      <c r="F12042" s="61"/>
    </row>
    <row r="12043" spans="6:6">
      <c r="F12043" s="61"/>
    </row>
    <row r="12044" spans="6:6">
      <c r="F12044" s="61"/>
    </row>
    <row r="12045" spans="6:6">
      <c r="F12045" s="61"/>
    </row>
    <row r="12046" spans="6:6">
      <c r="F12046" s="61"/>
    </row>
    <row r="12047" spans="6:6">
      <c r="F12047" s="61"/>
    </row>
    <row r="12048" spans="6:6">
      <c r="F12048" s="61"/>
    </row>
    <row r="12049" spans="6:6">
      <c r="F12049" s="61"/>
    </row>
    <row r="12050" spans="6:6">
      <c r="F12050" s="61"/>
    </row>
    <row r="12051" spans="6:6">
      <c r="F12051" s="61"/>
    </row>
    <row r="12052" spans="6:6">
      <c r="F12052" s="61"/>
    </row>
    <row r="12053" spans="6:6">
      <c r="F12053" s="61"/>
    </row>
    <row r="12054" spans="6:6">
      <c r="F12054" s="61"/>
    </row>
    <row r="12055" spans="6:6">
      <c r="F12055" s="61"/>
    </row>
    <row r="12056" spans="6:6">
      <c r="F12056" s="61"/>
    </row>
    <row r="12057" spans="6:6">
      <c r="F12057" s="61"/>
    </row>
    <row r="12058" spans="6:6">
      <c r="F12058" s="61"/>
    </row>
    <row r="12059" spans="6:6">
      <c r="F12059" s="61"/>
    </row>
    <row r="12060" spans="6:6">
      <c r="F12060" s="61"/>
    </row>
    <row r="12061" spans="6:6">
      <c r="F12061" s="61"/>
    </row>
    <row r="12062" spans="6:6">
      <c r="F12062" s="61"/>
    </row>
    <row r="12063" spans="6:6">
      <c r="F12063" s="61"/>
    </row>
    <row r="12064" spans="6:6">
      <c r="F12064" s="61"/>
    </row>
    <row r="12065" spans="6:6">
      <c r="F12065" s="61"/>
    </row>
    <row r="12066" spans="6:6">
      <c r="F12066" s="61"/>
    </row>
    <row r="12067" spans="6:6">
      <c r="F12067" s="61"/>
    </row>
    <row r="12068" spans="6:6">
      <c r="F12068" s="61"/>
    </row>
    <row r="12069" spans="6:6">
      <c r="F12069" s="61"/>
    </row>
    <row r="12070" spans="6:6">
      <c r="F12070" s="61"/>
    </row>
    <row r="12071" spans="6:6">
      <c r="F12071" s="61"/>
    </row>
    <row r="12072" spans="6:6">
      <c r="F12072" s="61"/>
    </row>
    <row r="12073" spans="6:6">
      <c r="F12073" s="61"/>
    </row>
    <row r="12074" spans="6:6">
      <c r="F12074" s="61"/>
    </row>
    <row r="12075" spans="6:6">
      <c r="F12075" s="61"/>
    </row>
    <row r="12076" spans="6:6">
      <c r="F12076" s="61"/>
    </row>
    <row r="12077" spans="6:6">
      <c r="F12077" s="61"/>
    </row>
    <row r="12078" spans="6:6">
      <c r="F12078" s="61"/>
    </row>
    <row r="12079" spans="6:6">
      <c r="F12079" s="61"/>
    </row>
    <row r="12080" spans="6:6">
      <c r="F12080" s="61"/>
    </row>
    <row r="12081" spans="6:6">
      <c r="F12081" s="61"/>
    </row>
    <row r="12082" spans="6:6">
      <c r="F12082" s="61"/>
    </row>
    <row r="12083" spans="6:6">
      <c r="F12083" s="61"/>
    </row>
    <row r="12084" spans="6:6">
      <c r="F12084" s="61"/>
    </row>
    <row r="12085" spans="6:6">
      <c r="F12085" s="61"/>
    </row>
    <row r="12086" spans="6:6">
      <c r="F12086" s="61"/>
    </row>
    <row r="12087" spans="6:6">
      <c r="F12087" s="61"/>
    </row>
    <row r="12088" spans="6:6">
      <c r="F12088" s="61"/>
    </row>
    <row r="12089" spans="6:6">
      <c r="F12089" s="61"/>
    </row>
    <row r="12090" spans="6:6">
      <c r="F12090" s="61"/>
    </row>
    <row r="12091" spans="6:6">
      <c r="F12091" s="61"/>
    </row>
    <row r="12092" spans="6:6">
      <c r="F12092" s="61"/>
    </row>
    <row r="12093" spans="6:6">
      <c r="F12093" s="61"/>
    </row>
    <row r="12094" spans="6:6">
      <c r="F12094" s="61"/>
    </row>
    <row r="12095" spans="6:6">
      <c r="F12095" s="61"/>
    </row>
    <row r="12096" spans="6:6">
      <c r="F12096" s="61"/>
    </row>
    <row r="12097" spans="6:6">
      <c r="F12097" s="61"/>
    </row>
    <row r="12098" spans="6:6">
      <c r="F12098" s="61"/>
    </row>
    <row r="12099" spans="6:6">
      <c r="F12099" s="61"/>
    </row>
    <row r="12100" spans="6:6">
      <c r="F12100" s="61"/>
    </row>
    <row r="12101" spans="6:6">
      <c r="F12101" s="61"/>
    </row>
    <row r="12102" spans="6:6">
      <c r="F12102" s="61"/>
    </row>
    <row r="12103" spans="6:6">
      <c r="F12103" s="61"/>
    </row>
    <row r="12104" spans="6:6">
      <c r="F12104" s="61"/>
    </row>
    <row r="12105" spans="6:6">
      <c r="F12105" s="61"/>
    </row>
    <row r="12106" spans="6:6">
      <c r="F12106" s="61"/>
    </row>
    <row r="12107" spans="6:6">
      <c r="F12107" s="61"/>
    </row>
    <row r="12108" spans="6:6">
      <c r="F12108" s="61"/>
    </row>
    <row r="12109" spans="6:6">
      <c r="F12109" s="61"/>
    </row>
    <row r="12110" spans="6:6">
      <c r="F12110" s="61"/>
    </row>
    <row r="12111" spans="6:6">
      <c r="F12111" s="61"/>
    </row>
    <row r="12112" spans="6:6">
      <c r="F12112" s="61"/>
    </row>
    <row r="12113" spans="6:6">
      <c r="F12113" s="61"/>
    </row>
    <row r="12114" spans="6:6">
      <c r="F12114" s="61"/>
    </row>
    <row r="12115" spans="6:6">
      <c r="F12115" s="61"/>
    </row>
    <row r="12116" spans="6:6">
      <c r="F12116" s="61"/>
    </row>
    <row r="12117" spans="6:6">
      <c r="F12117" s="61"/>
    </row>
    <row r="12118" spans="6:6">
      <c r="F12118" s="61"/>
    </row>
    <row r="12119" spans="6:6">
      <c r="F12119" s="61"/>
    </row>
    <row r="12120" spans="6:6">
      <c r="F12120" s="61"/>
    </row>
    <row r="12121" spans="6:6">
      <c r="F12121" s="61"/>
    </row>
    <row r="12122" spans="6:6">
      <c r="F12122" s="61"/>
    </row>
    <row r="12123" spans="6:6">
      <c r="F12123" s="61"/>
    </row>
    <row r="12124" spans="6:6">
      <c r="F12124" s="61"/>
    </row>
    <row r="12125" spans="6:6">
      <c r="F12125" s="61"/>
    </row>
    <row r="12126" spans="6:6">
      <c r="F12126" s="61"/>
    </row>
    <row r="12127" spans="6:6">
      <c r="F12127" s="61"/>
    </row>
    <row r="12128" spans="6:6">
      <c r="F12128" s="61"/>
    </row>
    <row r="12129" spans="6:6">
      <c r="F12129" s="61"/>
    </row>
    <row r="12130" spans="6:6">
      <c r="F12130" s="61"/>
    </row>
    <row r="12131" spans="6:6">
      <c r="F12131" s="61"/>
    </row>
    <row r="12132" spans="6:6">
      <c r="F12132" s="61"/>
    </row>
    <row r="12133" spans="6:6">
      <c r="F12133" s="61"/>
    </row>
    <row r="12134" spans="6:6">
      <c r="F12134" s="61"/>
    </row>
    <row r="12135" spans="6:6">
      <c r="F12135" s="61"/>
    </row>
    <row r="12136" spans="6:6">
      <c r="F12136" s="61"/>
    </row>
    <row r="12137" spans="6:6">
      <c r="F12137" s="61"/>
    </row>
    <row r="12138" spans="6:6">
      <c r="F12138" s="61"/>
    </row>
    <row r="12139" spans="6:6">
      <c r="F12139" s="61"/>
    </row>
    <row r="12140" spans="6:6">
      <c r="F12140" s="61"/>
    </row>
    <row r="12141" spans="6:6">
      <c r="F12141" s="61"/>
    </row>
    <row r="12142" spans="6:6">
      <c r="F12142" s="61"/>
    </row>
    <row r="12143" spans="6:6">
      <c r="F12143" s="61"/>
    </row>
    <row r="12144" spans="6:6">
      <c r="F12144" s="61"/>
    </row>
    <row r="12145" spans="6:6">
      <c r="F12145" s="61"/>
    </row>
    <row r="12146" spans="6:6">
      <c r="F12146" s="61"/>
    </row>
    <row r="12147" spans="6:6">
      <c r="F12147" s="61"/>
    </row>
    <row r="12148" spans="6:6">
      <c r="F12148" s="61"/>
    </row>
    <row r="12149" spans="6:6">
      <c r="F12149" s="61"/>
    </row>
    <row r="12150" spans="6:6">
      <c r="F12150" s="61"/>
    </row>
    <row r="12151" spans="6:6">
      <c r="F12151" s="61"/>
    </row>
    <row r="12152" spans="6:6">
      <c r="F12152" s="61"/>
    </row>
    <row r="12153" spans="6:6">
      <c r="F12153" s="61"/>
    </row>
    <row r="12154" spans="6:6">
      <c r="F12154" s="61"/>
    </row>
    <row r="12155" spans="6:6">
      <c r="F12155" s="61"/>
    </row>
    <row r="12156" spans="6:6">
      <c r="F12156" s="61"/>
    </row>
    <row r="12157" spans="6:6">
      <c r="F12157" s="61"/>
    </row>
    <row r="12158" spans="6:6">
      <c r="F12158" s="61"/>
    </row>
    <row r="12159" spans="6:6">
      <c r="F12159" s="61"/>
    </row>
    <row r="12160" spans="6:6">
      <c r="F12160" s="61"/>
    </row>
    <row r="12161" spans="6:6">
      <c r="F12161" s="61"/>
    </row>
    <row r="12162" spans="6:6">
      <c r="F12162" s="61"/>
    </row>
    <row r="12163" spans="6:6">
      <c r="F12163" s="61"/>
    </row>
    <row r="12164" spans="6:6">
      <c r="F12164" s="61"/>
    </row>
    <row r="12165" spans="6:6">
      <c r="F12165" s="61"/>
    </row>
    <row r="12166" spans="6:6">
      <c r="F12166" s="61"/>
    </row>
    <row r="12167" spans="6:6">
      <c r="F12167" s="61"/>
    </row>
    <row r="12168" spans="6:6">
      <c r="F12168" s="61"/>
    </row>
    <row r="12169" spans="6:6">
      <c r="F12169" s="61"/>
    </row>
    <row r="12170" spans="6:6">
      <c r="F12170" s="61"/>
    </row>
    <row r="12171" spans="6:6">
      <c r="F12171" s="61"/>
    </row>
    <row r="12172" spans="6:6">
      <c r="F12172" s="61"/>
    </row>
    <row r="12173" spans="6:6">
      <c r="F12173" s="61"/>
    </row>
    <row r="12174" spans="6:6">
      <c r="F12174" s="61"/>
    </row>
    <row r="12175" spans="6:6">
      <c r="F12175" s="61"/>
    </row>
    <row r="12176" spans="6:6">
      <c r="F12176" s="61"/>
    </row>
    <row r="12177" spans="6:6">
      <c r="F12177" s="61"/>
    </row>
    <row r="12178" spans="6:6">
      <c r="F12178" s="61"/>
    </row>
    <row r="12179" spans="6:6">
      <c r="F12179" s="61"/>
    </row>
    <row r="12180" spans="6:6">
      <c r="F12180" s="61"/>
    </row>
    <row r="12181" spans="6:6">
      <c r="F12181" s="61"/>
    </row>
    <row r="12182" spans="6:6">
      <c r="F12182" s="61"/>
    </row>
    <row r="12183" spans="6:6">
      <c r="F12183" s="61"/>
    </row>
    <row r="12184" spans="6:6">
      <c r="F12184" s="61"/>
    </row>
    <row r="12185" spans="6:6">
      <c r="F12185" s="61"/>
    </row>
    <row r="12186" spans="6:6">
      <c r="F12186" s="61"/>
    </row>
    <row r="12187" spans="6:6">
      <c r="F12187" s="61"/>
    </row>
    <row r="12188" spans="6:6">
      <c r="F12188" s="61"/>
    </row>
    <row r="12189" spans="6:6">
      <c r="F12189" s="61"/>
    </row>
    <row r="12190" spans="6:6">
      <c r="F12190" s="61"/>
    </row>
    <row r="12191" spans="6:6">
      <c r="F12191" s="61"/>
    </row>
    <row r="12192" spans="6:6">
      <c r="F12192" s="61"/>
    </row>
    <row r="12193" spans="6:6">
      <c r="F12193" s="61"/>
    </row>
    <row r="12194" spans="6:6">
      <c r="F12194" s="61"/>
    </row>
    <row r="12195" spans="6:6">
      <c r="F12195" s="61"/>
    </row>
    <row r="12196" spans="6:6">
      <c r="F12196" s="61"/>
    </row>
    <row r="12197" spans="6:6">
      <c r="F12197" s="61"/>
    </row>
    <row r="12198" spans="6:6">
      <c r="F12198" s="61"/>
    </row>
    <row r="12199" spans="6:6">
      <c r="F12199" s="61"/>
    </row>
    <row r="12200" spans="6:6">
      <c r="F12200" s="61"/>
    </row>
    <row r="12201" spans="6:6">
      <c r="F12201" s="61"/>
    </row>
    <row r="12202" spans="6:6">
      <c r="F12202" s="61"/>
    </row>
    <row r="12203" spans="6:6">
      <c r="F12203" s="61"/>
    </row>
    <row r="12204" spans="6:6">
      <c r="F12204" s="61"/>
    </row>
    <row r="12205" spans="6:6">
      <c r="F12205" s="61"/>
    </row>
    <row r="12206" spans="6:6">
      <c r="F12206" s="61"/>
    </row>
    <row r="12207" spans="6:6">
      <c r="F12207" s="61"/>
    </row>
    <row r="12208" spans="6:6">
      <c r="F12208" s="61"/>
    </row>
    <row r="12209" spans="6:6">
      <c r="F12209" s="61"/>
    </row>
    <row r="12210" spans="6:6">
      <c r="F12210" s="61"/>
    </row>
    <row r="12211" spans="6:6">
      <c r="F12211" s="61"/>
    </row>
    <row r="12212" spans="6:6">
      <c r="F12212" s="61"/>
    </row>
    <row r="12213" spans="6:6">
      <c r="F12213" s="61"/>
    </row>
    <row r="12214" spans="6:6">
      <c r="F12214" s="61"/>
    </row>
    <row r="12215" spans="6:6">
      <c r="F12215" s="61"/>
    </row>
    <row r="12216" spans="6:6">
      <c r="F12216" s="61"/>
    </row>
    <row r="12217" spans="6:6">
      <c r="F12217" s="61"/>
    </row>
    <row r="12218" spans="6:6">
      <c r="F12218" s="61"/>
    </row>
    <row r="12219" spans="6:6">
      <c r="F12219" s="61"/>
    </row>
    <row r="12220" spans="6:6">
      <c r="F12220" s="61"/>
    </row>
    <row r="12221" spans="6:6">
      <c r="F12221" s="61"/>
    </row>
    <row r="12222" spans="6:6">
      <c r="F12222" s="61"/>
    </row>
    <row r="12223" spans="6:6">
      <c r="F12223" s="61"/>
    </row>
    <row r="12224" spans="6:6">
      <c r="F12224" s="61"/>
    </row>
    <row r="12225" spans="6:6">
      <c r="F12225" s="61"/>
    </row>
    <row r="12226" spans="6:6">
      <c r="F12226" s="61"/>
    </row>
    <row r="12227" spans="6:6">
      <c r="F12227" s="61"/>
    </row>
    <row r="12228" spans="6:6">
      <c r="F12228" s="61"/>
    </row>
    <row r="12229" spans="6:6">
      <c r="F12229" s="61"/>
    </row>
    <row r="12230" spans="6:6">
      <c r="F12230" s="61"/>
    </row>
    <row r="12231" spans="6:6">
      <c r="F12231" s="61"/>
    </row>
    <row r="12232" spans="6:6">
      <c r="F12232" s="61"/>
    </row>
    <row r="12233" spans="6:6">
      <c r="F12233" s="61"/>
    </row>
    <row r="12234" spans="6:6">
      <c r="F12234" s="61"/>
    </row>
    <row r="12235" spans="6:6">
      <c r="F12235" s="61"/>
    </row>
    <row r="12236" spans="6:6">
      <c r="F12236" s="61"/>
    </row>
    <row r="12237" spans="6:6">
      <c r="F12237" s="61"/>
    </row>
    <row r="12238" spans="6:6">
      <c r="F12238" s="61"/>
    </row>
    <row r="12239" spans="6:6">
      <c r="F12239" s="61"/>
    </row>
    <row r="12240" spans="6:6">
      <c r="F12240" s="61"/>
    </row>
    <row r="12241" spans="6:6">
      <c r="F12241" s="61"/>
    </row>
    <row r="12242" spans="6:6">
      <c r="F12242" s="61"/>
    </row>
    <row r="12243" spans="6:6">
      <c r="F12243" s="61"/>
    </row>
    <row r="12244" spans="6:6">
      <c r="F12244" s="61"/>
    </row>
    <row r="12245" spans="6:6">
      <c r="F12245" s="61"/>
    </row>
    <row r="12246" spans="6:6">
      <c r="F12246" s="61"/>
    </row>
    <row r="12247" spans="6:6">
      <c r="F12247" s="61"/>
    </row>
    <row r="12248" spans="6:6">
      <c r="F12248" s="61"/>
    </row>
    <row r="12249" spans="6:6">
      <c r="F12249" s="61"/>
    </row>
    <row r="12250" spans="6:6">
      <c r="F12250" s="61"/>
    </row>
    <row r="12251" spans="6:6">
      <c r="F12251" s="61"/>
    </row>
    <row r="12252" spans="6:6">
      <c r="F12252" s="61"/>
    </row>
    <row r="12253" spans="6:6">
      <c r="F12253" s="61"/>
    </row>
    <row r="12254" spans="6:6">
      <c r="F12254" s="61"/>
    </row>
    <row r="12255" spans="6:6">
      <c r="F12255" s="61"/>
    </row>
    <row r="12256" spans="6:6">
      <c r="F12256" s="61"/>
    </row>
    <row r="12257" spans="6:6">
      <c r="F12257" s="61"/>
    </row>
    <row r="12258" spans="6:6">
      <c r="F12258" s="61"/>
    </row>
    <row r="12259" spans="6:6">
      <c r="F12259" s="61"/>
    </row>
    <row r="12260" spans="6:6">
      <c r="F12260" s="61"/>
    </row>
    <row r="12261" spans="6:6">
      <c r="F12261" s="61"/>
    </row>
    <row r="12262" spans="6:6">
      <c r="F12262" s="61"/>
    </row>
    <row r="12263" spans="6:6">
      <c r="F12263" s="61"/>
    </row>
    <row r="12264" spans="6:6">
      <c r="F12264" s="61"/>
    </row>
    <row r="12265" spans="6:6">
      <c r="F12265" s="61"/>
    </row>
    <row r="12266" spans="6:6">
      <c r="F12266" s="61"/>
    </row>
    <row r="12267" spans="6:6">
      <c r="F12267" s="61"/>
    </row>
    <row r="12268" spans="6:6">
      <c r="F12268" s="61"/>
    </row>
    <row r="12269" spans="6:6">
      <c r="F12269" s="61"/>
    </row>
    <row r="12270" spans="6:6">
      <c r="F12270" s="61"/>
    </row>
    <row r="12271" spans="6:6">
      <c r="F12271" s="61"/>
    </row>
    <row r="12272" spans="6:6">
      <c r="F12272" s="61"/>
    </row>
    <row r="12273" spans="6:6">
      <c r="F12273" s="61"/>
    </row>
    <row r="12274" spans="6:6">
      <c r="F12274" s="61"/>
    </row>
    <row r="12275" spans="6:6">
      <c r="F12275" s="61"/>
    </row>
    <row r="12276" spans="6:6">
      <c r="F12276" s="61"/>
    </row>
    <row r="12277" spans="6:6">
      <c r="F12277" s="61"/>
    </row>
    <row r="12278" spans="6:6">
      <c r="F12278" s="61"/>
    </row>
    <row r="12279" spans="6:6">
      <c r="F12279" s="61"/>
    </row>
    <row r="12280" spans="6:6">
      <c r="F12280" s="61"/>
    </row>
    <row r="12281" spans="6:6">
      <c r="F12281" s="61"/>
    </row>
    <row r="12282" spans="6:6">
      <c r="F12282" s="61"/>
    </row>
    <row r="12283" spans="6:6">
      <c r="F12283" s="61"/>
    </row>
    <row r="12284" spans="6:6">
      <c r="F12284" s="61"/>
    </row>
    <row r="12285" spans="6:6">
      <c r="F12285" s="61"/>
    </row>
    <row r="12286" spans="6:6">
      <c r="F12286" s="61"/>
    </row>
    <row r="12287" spans="6:6">
      <c r="F12287" s="61"/>
    </row>
    <row r="12288" spans="6:6">
      <c r="F12288" s="61"/>
    </row>
    <row r="12289" spans="6:6">
      <c r="F12289" s="61"/>
    </row>
    <row r="12290" spans="6:6">
      <c r="F12290" s="61"/>
    </row>
    <row r="12291" spans="6:6">
      <c r="F12291" s="61"/>
    </row>
    <row r="12292" spans="6:6">
      <c r="F12292" s="61"/>
    </row>
    <row r="12293" spans="6:6">
      <c r="F12293" s="61"/>
    </row>
    <row r="12294" spans="6:6">
      <c r="F12294" s="61"/>
    </row>
    <row r="12295" spans="6:6">
      <c r="F12295" s="61"/>
    </row>
    <row r="12296" spans="6:6">
      <c r="F12296" s="61"/>
    </row>
    <row r="12297" spans="6:6">
      <c r="F12297" s="61"/>
    </row>
    <row r="12298" spans="6:6">
      <c r="F12298" s="61"/>
    </row>
    <row r="12299" spans="6:6">
      <c r="F12299" s="61"/>
    </row>
    <row r="12300" spans="6:6">
      <c r="F12300" s="61"/>
    </row>
    <row r="12301" spans="6:6">
      <c r="F12301" s="61"/>
    </row>
    <row r="12302" spans="6:6">
      <c r="F12302" s="61"/>
    </row>
    <row r="12303" spans="6:6">
      <c r="F12303" s="61"/>
    </row>
    <row r="12304" spans="6:6">
      <c r="F12304" s="61"/>
    </row>
    <row r="12305" spans="6:6">
      <c r="F12305" s="61"/>
    </row>
    <row r="12306" spans="6:6">
      <c r="F12306" s="61"/>
    </row>
    <row r="12307" spans="6:6">
      <c r="F12307" s="61"/>
    </row>
    <row r="12308" spans="6:6">
      <c r="F12308" s="61"/>
    </row>
    <row r="12309" spans="6:6">
      <c r="F12309" s="61"/>
    </row>
    <row r="12310" spans="6:6">
      <c r="F12310" s="61"/>
    </row>
    <row r="12311" spans="6:6">
      <c r="F12311" s="61"/>
    </row>
    <row r="12312" spans="6:6">
      <c r="F12312" s="61"/>
    </row>
    <row r="12313" spans="6:6">
      <c r="F12313" s="61"/>
    </row>
    <row r="12314" spans="6:6">
      <c r="F12314" s="61"/>
    </row>
    <row r="12315" spans="6:6">
      <c r="F12315" s="61"/>
    </row>
    <row r="12316" spans="6:6">
      <c r="F12316" s="61"/>
    </row>
    <row r="12317" spans="6:6">
      <c r="F12317" s="61"/>
    </row>
    <row r="12318" spans="6:6">
      <c r="F12318" s="61"/>
    </row>
    <row r="12319" spans="6:6">
      <c r="F12319" s="61"/>
    </row>
    <row r="12320" spans="6:6">
      <c r="F12320" s="61"/>
    </row>
    <row r="12321" spans="6:6">
      <c r="F12321" s="61"/>
    </row>
    <row r="12322" spans="6:6">
      <c r="F12322" s="61"/>
    </row>
    <row r="12323" spans="6:6">
      <c r="F12323" s="61"/>
    </row>
    <row r="12324" spans="6:6">
      <c r="F12324" s="61"/>
    </row>
    <row r="12325" spans="6:6">
      <c r="F12325" s="61"/>
    </row>
    <row r="12326" spans="6:6">
      <c r="F12326" s="61"/>
    </row>
    <row r="12327" spans="6:6">
      <c r="F12327" s="61"/>
    </row>
    <row r="12328" spans="6:6">
      <c r="F12328" s="61"/>
    </row>
    <row r="12329" spans="6:6">
      <c r="F12329" s="61"/>
    </row>
    <row r="12330" spans="6:6">
      <c r="F12330" s="61"/>
    </row>
    <row r="12331" spans="6:6">
      <c r="F12331" s="61"/>
    </row>
    <row r="12332" spans="6:6">
      <c r="F12332" s="61"/>
    </row>
    <row r="12333" spans="6:6">
      <c r="F12333" s="61"/>
    </row>
    <row r="12334" spans="6:6">
      <c r="F12334" s="61"/>
    </row>
    <row r="12335" spans="6:6">
      <c r="F12335" s="61"/>
    </row>
    <row r="12336" spans="6:6">
      <c r="F12336" s="61"/>
    </row>
    <row r="12337" spans="6:6">
      <c r="F12337" s="61"/>
    </row>
    <row r="12338" spans="6:6">
      <c r="F12338" s="61"/>
    </row>
    <row r="12339" spans="6:6">
      <c r="F12339" s="61"/>
    </row>
    <row r="12340" spans="6:6">
      <c r="F12340" s="61"/>
    </row>
    <row r="12341" spans="6:6">
      <c r="F12341" s="61"/>
    </row>
    <row r="12342" spans="6:6">
      <c r="F12342" s="61"/>
    </row>
    <row r="12343" spans="6:6">
      <c r="F12343" s="61"/>
    </row>
    <row r="12344" spans="6:6">
      <c r="F12344" s="61"/>
    </row>
    <row r="12345" spans="6:6">
      <c r="F12345" s="61"/>
    </row>
    <row r="12346" spans="6:6">
      <c r="F12346" s="61"/>
    </row>
    <row r="12347" spans="6:6">
      <c r="F12347" s="61"/>
    </row>
    <row r="12348" spans="6:6">
      <c r="F12348" s="61"/>
    </row>
    <row r="12349" spans="6:6">
      <c r="F12349" s="61"/>
    </row>
    <row r="12350" spans="6:6">
      <c r="F12350" s="61"/>
    </row>
    <row r="12351" spans="6:6">
      <c r="F12351" s="61"/>
    </row>
    <row r="12352" spans="6:6">
      <c r="F12352" s="61"/>
    </row>
    <row r="12353" spans="6:6">
      <c r="F12353" s="61"/>
    </row>
    <row r="12354" spans="6:6">
      <c r="F12354" s="61"/>
    </row>
    <row r="12355" spans="6:6">
      <c r="F12355" s="61"/>
    </row>
    <row r="12356" spans="6:6">
      <c r="F12356" s="61"/>
    </row>
    <row r="12357" spans="6:6">
      <c r="F12357" s="61"/>
    </row>
    <row r="12358" spans="6:6">
      <c r="F12358" s="61"/>
    </row>
    <row r="12359" spans="6:6">
      <c r="F12359" s="61"/>
    </row>
    <row r="12360" spans="6:6">
      <c r="F12360" s="61"/>
    </row>
    <row r="12361" spans="6:6">
      <c r="F12361" s="61"/>
    </row>
    <row r="12362" spans="6:6">
      <c r="F12362" s="61"/>
    </row>
    <row r="12363" spans="6:6">
      <c r="F12363" s="61"/>
    </row>
    <row r="12364" spans="6:6">
      <c r="F12364" s="61"/>
    </row>
    <row r="12365" spans="6:6">
      <c r="F12365" s="61"/>
    </row>
    <row r="12366" spans="6:6">
      <c r="F12366" s="61"/>
    </row>
    <row r="12367" spans="6:6">
      <c r="F12367" s="61"/>
    </row>
    <row r="12368" spans="6:6">
      <c r="F12368" s="61"/>
    </row>
    <row r="12369" spans="6:6">
      <c r="F12369" s="61"/>
    </row>
    <row r="12370" spans="6:6">
      <c r="F12370" s="61"/>
    </row>
    <row r="12371" spans="6:6">
      <c r="F12371" s="61"/>
    </row>
    <row r="12372" spans="6:6">
      <c r="F12372" s="61"/>
    </row>
    <row r="12373" spans="6:6">
      <c r="F12373" s="61"/>
    </row>
    <row r="12374" spans="6:6">
      <c r="F12374" s="61"/>
    </row>
    <row r="12375" spans="6:6">
      <c r="F12375" s="61"/>
    </row>
    <row r="12376" spans="6:6">
      <c r="F12376" s="61"/>
    </row>
    <row r="12377" spans="6:6">
      <c r="F12377" s="61"/>
    </row>
    <row r="12378" spans="6:6">
      <c r="F12378" s="61"/>
    </row>
    <row r="12379" spans="6:6">
      <c r="F12379" s="61"/>
    </row>
    <row r="12380" spans="6:6">
      <c r="F12380" s="61"/>
    </row>
    <row r="12381" spans="6:6">
      <c r="F12381" s="61"/>
    </row>
    <row r="12382" spans="6:6">
      <c r="F12382" s="61"/>
    </row>
    <row r="12383" spans="6:6">
      <c r="F12383" s="61"/>
    </row>
    <row r="12384" spans="6:6">
      <c r="F12384" s="61"/>
    </row>
    <row r="12385" spans="6:6">
      <c r="F12385" s="61"/>
    </row>
    <row r="12386" spans="6:6">
      <c r="F12386" s="61"/>
    </row>
    <row r="12387" spans="6:6">
      <c r="F12387" s="61"/>
    </row>
    <row r="12388" spans="6:6">
      <c r="F12388" s="61"/>
    </row>
    <row r="12389" spans="6:6">
      <c r="F12389" s="61"/>
    </row>
    <row r="12390" spans="6:6">
      <c r="F12390" s="61"/>
    </row>
    <row r="12391" spans="6:6">
      <c r="F12391" s="61"/>
    </row>
    <row r="12392" spans="6:6">
      <c r="F12392" s="61"/>
    </row>
    <row r="12393" spans="6:6">
      <c r="F12393" s="61"/>
    </row>
    <row r="12394" spans="6:6">
      <c r="F12394" s="61"/>
    </row>
    <row r="12395" spans="6:6">
      <c r="F12395" s="61"/>
    </row>
    <row r="12396" spans="6:6">
      <c r="F12396" s="61"/>
    </row>
    <row r="12397" spans="6:6">
      <c r="F12397" s="61"/>
    </row>
    <row r="12398" spans="6:6">
      <c r="F12398" s="61"/>
    </row>
    <row r="12399" spans="6:6">
      <c r="F12399" s="61"/>
    </row>
    <row r="12400" spans="6:6">
      <c r="F12400" s="61"/>
    </row>
    <row r="12401" spans="6:6">
      <c r="F12401" s="61"/>
    </row>
    <row r="12402" spans="6:6">
      <c r="F12402" s="61"/>
    </row>
    <row r="12403" spans="6:6">
      <c r="F12403" s="61"/>
    </row>
    <row r="12404" spans="6:6">
      <c r="F12404" s="61"/>
    </row>
    <row r="12405" spans="6:6">
      <c r="F12405" s="61"/>
    </row>
    <row r="12406" spans="6:6">
      <c r="F12406" s="61"/>
    </row>
    <row r="12407" spans="6:6">
      <c r="F12407" s="61"/>
    </row>
    <row r="12408" spans="6:6">
      <c r="F12408" s="61"/>
    </row>
    <row r="12409" spans="6:6">
      <c r="F12409" s="61"/>
    </row>
    <row r="12410" spans="6:6">
      <c r="F12410" s="61"/>
    </row>
    <row r="12411" spans="6:6">
      <c r="F12411" s="61"/>
    </row>
    <row r="12412" spans="6:6">
      <c r="F12412" s="61"/>
    </row>
    <row r="12413" spans="6:6">
      <c r="F12413" s="61"/>
    </row>
    <row r="12414" spans="6:6">
      <c r="F12414" s="61"/>
    </row>
    <row r="12415" spans="6:6">
      <c r="F12415" s="61"/>
    </row>
    <row r="12416" spans="6:6">
      <c r="F12416" s="61"/>
    </row>
    <row r="12417" spans="6:6">
      <c r="F12417" s="61"/>
    </row>
    <row r="12418" spans="6:6">
      <c r="F12418" s="61"/>
    </row>
    <row r="12419" spans="6:6">
      <c r="F12419" s="61"/>
    </row>
    <row r="12420" spans="6:6">
      <c r="F12420" s="61"/>
    </row>
    <row r="12421" spans="6:6">
      <c r="F12421" s="61"/>
    </row>
    <row r="12422" spans="6:6">
      <c r="F12422" s="61"/>
    </row>
    <row r="12423" spans="6:6">
      <c r="F12423" s="61"/>
    </row>
    <row r="12424" spans="6:6">
      <c r="F12424" s="61"/>
    </row>
    <row r="12425" spans="6:6">
      <c r="F12425" s="61"/>
    </row>
    <row r="12426" spans="6:6">
      <c r="F12426" s="61"/>
    </row>
    <row r="12427" spans="6:6">
      <c r="F12427" s="61"/>
    </row>
    <row r="12428" spans="6:6">
      <c r="F12428" s="61"/>
    </row>
    <row r="12429" spans="6:6">
      <c r="F12429" s="61"/>
    </row>
    <row r="12430" spans="6:6">
      <c r="F12430" s="61"/>
    </row>
    <row r="12431" spans="6:6">
      <c r="F12431" s="61"/>
    </row>
    <row r="12432" spans="6:6">
      <c r="F12432" s="61"/>
    </row>
    <row r="12433" spans="6:6">
      <c r="F12433" s="61"/>
    </row>
    <row r="12434" spans="6:6">
      <c r="F12434" s="61"/>
    </row>
    <row r="12435" spans="6:6">
      <c r="F12435" s="61"/>
    </row>
    <row r="12436" spans="6:6">
      <c r="F12436" s="61"/>
    </row>
    <row r="12437" spans="6:6">
      <c r="F12437" s="61"/>
    </row>
    <row r="12438" spans="6:6">
      <c r="F12438" s="61"/>
    </row>
    <row r="12439" spans="6:6">
      <c r="F12439" s="61"/>
    </row>
    <row r="12440" spans="6:6">
      <c r="F12440" s="61"/>
    </row>
    <row r="12441" spans="6:6">
      <c r="F12441" s="61"/>
    </row>
    <row r="12442" spans="6:6">
      <c r="F12442" s="61"/>
    </row>
    <row r="12443" spans="6:6">
      <c r="F12443" s="61"/>
    </row>
    <row r="12444" spans="6:6">
      <c r="F12444" s="61"/>
    </row>
    <row r="12445" spans="6:6">
      <c r="F12445" s="61"/>
    </row>
    <row r="12446" spans="6:6">
      <c r="F12446" s="61"/>
    </row>
    <row r="12447" spans="6:6">
      <c r="F12447" s="61"/>
    </row>
    <row r="12448" spans="6:6">
      <c r="F12448" s="61"/>
    </row>
    <row r="12449" spans="6:6">
      <c r="F12449" s="61"/>
    </row>
    <row r="12450" spans="6:6">
      <c r="F12450" s="61"/>
    </row>
    <row r="12451" spans="6:6">
      <c r="F12451" s="61"/>
    </row>
    <row r="12452" spans="6:6">
      <c r="F12452" s="61"/>
    </row>
    <row r="12453" spans="6:6">
      <c r="F12453" s="61"/>
    </row>
    <row r="12454" spans="6:6">
      <c r="F12454" s="61"/>
    </row>
    <row r="12455" spans="6:6">
      <c r="F12455" s="61"/>
    </row>
    <row r="12456" spans="6:6">
      <c r="F12456" s="61"/>
    </row>
    <row r="12457" spans="6:6">
      <c r="F12457" s="61"/>
    </row>
    <row r="12458" spans="6:6">
      <c r="F12458" s="61"/>
    </row>
    <row r="12459" spans="6:6">
      <c r="F12459" s="61"/>
    </row>
    <row r="12460" spans="6:6">
      <c r="F12460" s="61"/>
    </row>
    <row r="12461" spans="6:6">
      <c r="F12461" s="61"/>
    </row>
    <row r="12462" spans="6:6">
      <c r="F12462" s="61"/>
    </row>
    <row r="12463" spans="6:6">
      <c r="F12463" s="61"/>
    </row>
    <row r="12464" spans="6:6">
      <c r="F12464" s="61"/>
    </row>
    <row r="12465" spans="6:6">
      <c r="F12465" s="61"/>
    </row>
    <row r="12466" spans="6:6">
      <c r="F12466" s="61"/>
    </row>
    <row r="12467" spans="6:6">
      <c r="F12467" s="61"/>
    </row>
    <row r="12468" spans="6:6">
      <c r="F12468" s="61"/>
    </row>
    <row r="12469" spans="6:6">
      <c r="F12469" s="61"/>
    </row>
    <row r="12470" spans="6:6">
      <c r="F12470" s="61"/>
    </row>
    <row r="12471" spans="6:6">
      <c r="F12471" s="61"/>
    </row>
    <row r="12472" spans="6:6">
      <c r="F12472" s="61"/>
    </row>
    <row r="12473" spans="6:6">
      <c r="F12473" s="61"/>
    </row>
    <row r="12474" spans="6:6">
      <c r="F12474" s="61"/>
    </row>
    <row r="12475" spans="6:6">
      <c r="F12475" s="61"/>
    </row>
    <row r="12476" spans="6:6">
      <c r="F12476" s="61"/>
    </row>
    <row r="12477" spans="6:6">
      <c r="F12477" s="61"/>
    </row>
    <row r="12478" spans="6:6">
      <c r="F12478" s="61"/>
    </row>
    <row r="12479" spans="6:6">
      <c r="F12479" s="61"/>
    </row>
    <row r="12480" spans="6:6">
      <c r="F12480" s="61"/>
    </row>
    <row r="12481" spans="6:6">
      <c r="F12481" s="61"/>
    </row>
    <row r="12482" spans="6:6">
      <c r="F12482" s="61"/>
    </row>
    <row r="12483" spans="6:6">
      <c r="F12483" s="61"/>
    </row>
    <row r="12484" spans="6:6">
      <c r="F12484" s="61"/>
    </row>
    <row r="12485" spans="6:6">
      <c r="F12485" s="61"/>
    </row>
    <row r="12486" spans="6:6">
      <c r="F12486" s="61"/>
    </row>
    <row r="12487" spans="6:6">
      <c r="F12487" s="61"/>
    </row>
    <row r="12488" spans="6:6">
      <c r="F12488" s="61"/>
    </row>
    <row r="12489" spans="6:6">
      <c r="F12489" s="61"/>
    </row>
    <row r="12490" spans="6:6">
      <c r="F12490" s="61"/>
    </row>
    <row r="12491" spans="6:6">
      <c r="F12491" s="61"/>
    </row>
    <row r="12492" spans="6:6">
      <c r="F12492" s="61"/>
    </row>
    <row r="12493" spans="6:6">
      <c r="F12493" s="61"/>
    </row>
    <row r="12494" spans="6:6">
      <c r="F12494" s="61"/>
    </row>
    <row r="12495" spans="6:6">
      <c r="F12495" s="61"/>
    </row>
    <row r="12496" spans="6:6">
      <c r="F12496" s="61"/>
    </row>
    <row r="12497" spans="6:6">
      <c r="F12497" s="61"/>
    </row>
    <row r="12498" spans="6:6">
      <c r="F12498" s="61"/>
    </row>
    <row r="12499" spans="6:6">
      <c r="F12499" s="61"/>
    </row>
    <row r="12500" spans="6:6">
      <c r="F12500" s="61"/>
    </row>
    <row r="12501" spans="6:6">
      <c r="F12501" s="61"/>
    </row>
    <row r="12502" spans="6:6">
      <c r="F12502" s="61"/>
    </row>
    <row r="12503" spans="6:6">
      <c r="F12503" s="61"/>
    </row>
    <row r="12504" spans="6:6">
      <c r="F12504" s="61"/>
    </row>
    <row r="12505" spans="6:6">
      <c r="F12505" s="61"/>
    </row>
    <row r="12506" spans="6:6">
      <c r="F12506" s="61"/>
    </row>
    <row r="12507" spans="6:6">
      <c r="F12507" s="61"/>
    </row>
    <row r="12508" spans="6:6">
      <c r="F12508" s="61"/>
    </row>
    <row r="12509" spans="6:6">
      <c r="F12509" s="61"/>
    </row>
    <row r="12510" spans="6:6">
      <c r="F12510" s="61"/>
    </row>
    <row r="12511" spans="6:6">
      <c r="F12511" s="61"/>
    </row>
    <row r="12512" spans="6:6">
      <c r="F12512" s="61"/>
    </row>
    <row r="12513" spans="6:6">
      <c r="F12513" s="61"/>
    </row>
    <row r="12514" spans="6:6">
      <c r="F12514" s="61"/>
    </row>
    <row r="12515" spans="6:6">
      <c r="F12515" s="61"/>
    </row>
    <row r="12516" spans="6:6">
      <c r="F12516" s="61"/>
    </row>
    <row r="12517" spans="6:6">
      <c r="F12517" s="61"/>
    </row>
    <row r="12518" spans="6:6">
      <c r="F12518" s="61"/>
    </row>
    <row r="12519" spans="6:6">
      <c r="F12519" s="61"/>
    </row>
    <row r="12520" spans="6:6">
      <c r="F12520" s="61"/>
    </row>
    <row r="12521" spans="6:6">
      <c r="F12521" s="61"/>
    </row>
    <row r="12522" spans="6:6">
      <c r="F12522" s="61"/>
    </row>
    <row r="12523" spans="6:6">
      <c r="F12523" s="61"/>
    </row>
    <row r="12524" spans="6:6">
      <c r="F12524" s="61"/>
    </row>
    <row r="12525" spans="6:6">
      <c r="F12525" s="61"/>
    </row>
    <row r="12526" spans="6:6">
      <c r="F12526" s="61"/>
    </row>
    <row r="12527" spans="6:6">
      <c r="F12527" s="61"/>
    </row>
    <row r="12528" spans="6:6">
      <c r="F12528" s="61"/>
    </row>
    <row r="12529" spans="6:6">
      <c r="F12529" s="61"/>
    </row>
    <row r="12530" spans="6:6">
      <c r="F12530" s="61"/>
    </row>
    <row r="12531" spans="6:6">
      <c r="F12531" s="61"/>
    </row>
    <row r="12532" spans="6:6">
      <c r="F12532" s="61"/>
    </row>
    <row r="12533" spans="6:6">
      <c r="F12533" s="61"/>
    </row>
    <row r="12534" spans="6:6">
      <c r="F12534" s="61"/>
    </row>
    <row r="12535" spans="6:6">
      <c r="F12535" s="61"/>
    </row>
    <row r="12536" spans="6:6">
      <c r="F12536" s="61"/>
    </row>
    <row r="12537" spans="6:6">
      <c r="F12537" s="61"/>
    </row>
    <row r="12538" spans="6:6">
      <c r="F12538" s="61"/>
    </row>
    <row r="12539" spans="6:6">
      <c r="F12539" s="61"/>
    </row>
    <row r="12540" spans="6:6">
      <c r="F12540" s="61"/>
    </row>
    <row r="12541" spans="6:6">
      <c r="F12541" s="61"/>
    </row>
    <row r="12542" spans="6:6">
      <c r="F12542" s="61"/>
    </row>
    <row r="12543" spans="6:6">
      <c r="F12543" s="61"/>
    </row>
    <row r="12544" spans="6:6">
      <c r="F12544" s="61"/>
    </row>
    <row r="12545" spans="6:6">
      <c r="F12545" s="61"/>
    </row>
    <row r="12546" spans="6:6">
      <c r="F12546" s="61"/>
    </row>
    <row r="12547" spans="6:6">
      <c r="F12547" s="61"/>
    </row>
    <row r="12548" spans="6:6">
      <c r="F12548" s="61"/>
    </row>
    <row r="12549" spans="6:6">
      <c r="F12549" s="61"/>
    </row>
    <row r="12550" spans="6:6">
      <c r="F12550" s="61"/>
    </row>
    <row r="12551" spans="6:6">
      <c r="F12551" s="61"/>
    </row>
    <row r="12552" spans="6:6">
      <c r="F12552" s="61"/>
    </row>
    <row r="12553" spans="6:6">
      <c r="F12553" s="61"/>
    </row>
    <row r="12554" spans="6:6">
      <c r="F12554" s="61"/>
    </row>
    <row r="12555" spans="6:6">
      <c r="F12555" s="61"/>
    </row>
    <row r="12556" spans="6:6">
      <c r="F12556" s="61"/>
    </row>
    <row r="12557" spans="6:6">
      <c r="F12557" s="61"/>
    </row>
    <row r="12558" spans="6:6">
      <c r="F12558" s="61"/>
    </row>
    <row r="12559" spans="6:6">
      <c r="F12559" s="61"/>
    </row>
    <row r="12560" spans="6:6">
      <c r="F12560" s="61"/>
    </row>
    <row r="12561" spans="6:6">
      <c r="F12561" s="61"/>
    </row>
    <row r="12562" spans="6:6">
      <c r="F12562" s="61"/>
    </row>
    <row r="12563" spans="6:6">
      <c r="F12563" s="61"/>
    </row>
    <row r="12564" spans="6:6">
      <c r="F12564" s="61"/>
    </row>
    <row r="12565" spans="6:6">
      <c r="F12565" s="61"/>
    </row>
    <row r="12566" spans="6:6">
      <c r="F12566" s="61"/>
    </row>
    <row r="12567" spans="6:6">
      <c r="F12567" s="61"/>
    </row>
    <row r="12568" spans="6:6">
      <c r="F12568" s="61"/>
    </row>
    <row r="12569" spans="6:6">
      <c r="F12569" s="61"/>
    </row>
    <row r="12570" spans="6:6">
      <c r="F12570" s="61"/>
    </row>
    <row r="12571" spans="6:6">
      <c r="F12571" s="61"/>
    </row>
    <row r="12572" spans="6:6">
      <c r="F12572" s="61"/>
    </row>
    <row r="12573" spans="6:6">
      <c r="F12573" s="61"/>
    </row>
    <row r="12574" spans="6:6">
      <c r="F12574" s="61"/>
    </row>
    <row r="12575" spans="6:6">
      <c r="F12575" s="61"/>
    </row>
    <row r="12576" spans="6:6">
      <c r="F12576" s="61"/>
    </row>
    <row r="12577" spans="6:6">
      <c r="F12577" s="61"/>
    </row>
    <row r="12578" spans="6:6">
      <c r="F12578" s="61"/>
    </row>
    <row r="12579" spans="6:6">
      <c r="F12579" s="61"/>
    </row>
    <row r="12580" spans="6:6">
      <c r="F12580" s="61"/>
    </row>
    <row r="12581" spans="6:6">
      <c r="F12581" s="61"/>
    </row>
    <row r="12582" spans="6:6">
      <c r="F12582" s="61"/>
    </row>
    <row r="12583" spans="6:6">
      <c r="F12583" s="61"/>
    </row>
    <row r="12584" spans="6:6">
      <c r="F12584" s="61"/>
    </row>
    <row r="12585" spans="6:6">
      <c r="F12585" s="61"/>
    </row>
    <row r="12586" spans="6:6">
      <c r="F12586" s="61"/>
    </row>
    <row r="12587" spans="6:6">
      <c r="F12587" s="61"/>
    </row>
    <row r="12588" spans="6:6">
      <c r="F12588" s="61"/>
    </row>
    <row r="12589" spans="6:6">
      <c r="F12589" s="61"/>
    </row>
    <row r="12590" spans="6:6">
      <c r="F12590" s="61"/>
    </row>
    <row r="12591" spans="6:6">
      <c r="F12591" s="61"/>
    </row>
    <row r="12592" spans="6:6">
      <c r="F12592" s="61"/>
    </row>
    <row r="12593" spans="6:6">
      <c r="F12593" s="61"/>
    </row>
    <row r="12594" spans="6:6">
      <c r="F12594" s="61"/>
    </row>
    <row r="12595" spans="6:6">
      <c r="F12595" s="61"/>
    </row>
    <row r="12596" spans="6:6">
      <c r="F12596" s="61"/>
    </row>
    <row r="12597" spans="6:6">
      <c r="F12597" s="61"/>
    </row>
    <row r="12598" spans="6:6">
      <c r="F12598" s="61"/>
    </row>
    <row r="12599" spans="6:6">
      <c r="F12599" s="61"/>
    </row>
    <row r="12600" spans="6:6">
      <c r="F12600" s="61"/>
    </row>
    <row r="12601" spans="6:6">
      <c r="F12601" s="61"/>
    </row>
    <row r="12602" spans="6:6">
      <c r="F12602" s="61"/>
    </row>
    <row r="12603" spans="6:6">
      <c r="F12603" s="61"/>
    </row>
    <row r="12604" spans="6:6">
      <c r="F12604" s="61"/>
    </row>
    <row r="12605" spans="6:6">
      <c r="F12605" s="61"/>
    </row>
    <row r="12606" spans="6:6">
      <c r="F12606" s="61"/>
    </row>
    <row r="12607" spans="6:6">
      <c r="F12607" s="61"/>
    </row>
    <row r="12608" spans="6:6">
      <c r="F12608" s="61"/>
    </row>
    <row r="12609" spans="6:6">
      <c r="F12609" s="61"/>
    </row>
    <row r="12610" spans="6:6">
      <c r="F12610" s="61"/>
    </row>
    <row r="12611" spans="6:6">
      <c r="F12611" s="61"/>
    </row>
    <row r="12612" spans="6:6">
      <c r="F12612" s="61"/>
    </row>
    <row r="12613" spans="6:6">
      <c r="F12613" s="61"/>
    </row>
    <row r="12614" spans="6:6">
      <c r="F12614" s="61"/>
    </row>
    <row r="12615" spans="6:6">
      <c r="F12615" s="61"/>
    </row>
    <row r="12616" spans="6:6">
      <c r="F12616" s="61"/>
    </row>
    <row r="12617" spans="6:6">
      <c r="F12617" s="61"/>
    </row>
    <row r="12618" spans="6:6">
      <c r="F12618" s="61"/>
    </row>
    <row r="12619" spans="6:6">
      <c r="F12619" s="61"/>
    </row>
    <row r="12620" spans="6:6">
      <c r="F12620" s="61"/>
    </row>
    <row r="12621" spans="6:6">
      <c r="F12621" s="61"/>
    </row>
    <row r="12622" spans="6:6">
      <c r="F12622" s="61"/>
    </row>
    <row r="12623" spans="6:6">
      <c r="F12623" s="61"/>
    </row>
    <row r="12624" spans="6:6">
      <c r="F12624" s="61"/>
    </row>
    <row r="12625" spans="6:6">
      <c r="F12625" s="61"/>
    </row>
    <row r="12626" spans="6:6">
      <c r="F12626" s="61"/>
    </row>
    <row r="12627" spans="6:6">
      <c r="F12627" s="61"/>
    </row>
    <row r="12628" spans="6:6">
      <c r="F12628" s="61"/>
    </row>
    <row r="12629" spans="6:6">
      <c r="F12629" s="61"/>
    </row>
    <row r="12630" spans="6:6">
      <c r="F12630" s="61"/>
    </row>
    <row r="12631" spans="6:6">
      <c r="F12631" s="61"/>
    </row>
    <row r="12632" spans="6:6">
      <c r="F12632" s="61"/>
    </row>
    <row r="12633" spans="6:6">
      <c r="F12633" s="61"/>
    </row>
    <row r="12634" spans="6:6">
      <c r="F12634" s="61"/>
    </row>
    <row r="12635" spans="6:6">
      <c r="F12635" s="61"/>
    </row>
    <row r="12636" spans="6:6">
      <c r="F12636" s="61"/>
    </row>
    <row r="12637" spans="6:6">
      <c r="F12637" s="61"/>
    </row>
    <row r="12638" spans="6:6">
      <c r="F12638" s="61"/>
    </row>
    <row r="12639" spans="6:6">
      <c r="F12639" s="61"/>
    </row>
    <row r="12640" spans="6:6">
      <c r="F12640" s="61"/>
    </row>
    <row r="12641" spans="6:6">
      <c r="F12641" s="61"/>
    </row>
    <row r="12642" spans="6:6">
      <c r="F12642" s="61"/>
    </row>
    <row r="12643" spans="6:6">
      <c r="F12643" s="61"/>
    </row>
    <row r="12644" spans="6:6">
      <c r="F12644" s="61"/>
    </row>
    <row r="12645" spans="6:6">
      <c r="F12645" s="61"/>
    </row>
    <row r="12646" spans="6:6">
      <c r="F12646" s="61"/>
    </row>
    <row r="12647" spans="6:6">
      <c r="F12647" s="61"/>
    </row>
    <row r="12648" spans="6:6">
      <c r="F12648" s="61"/>
    </row>
    <row r="12649" spans="6:6">
      <c r="F12649" s="61"/>
    </row>
    <row r="12650" spans="6:6">
      <c r="F12650" s="61"/>
    </row>
    <row r="12651" spans="6:6">
      <c r="F12651" s="61"/>
    </row>
    <row r="12652" spans="6:6">
      <c r="F12652" s="61"/>
    </row>
    <row r="12653" spans="6:6">
      <c r="F12653" s="61"/>
    </row>
    <row r="12654" spans="6:6">
      <c r="F12654" s="61"/>
    </row>
    <row r="12655" spans="6:6">
      <c r="F12655" s="61"/>
    </row>
    <row r="12656" spans="6:6">
      <c r="F12656" s="61"/>
    </row>
    <row r="12657" spans="6:6">
      <c r="F12657" s="61"/>
    </row>
    <row r="12658" spans="6:6">
      <c r="F12658" s="61"/>
    </row>
    <row r="12659" spans="6:6">
      <c r="F12659" s="61"/>
    </row>
    <row r="12660" spans="6:6">
      <c r="F12660" s="61"/>
    </row>
    <row r="12661" spans="6:6">
      <c r="F12661" s="61"/>
    </row>
    <row r="12662" spans="6:6">
      <c r="F12662" s="61"/>
    </row>
    <row r="12663" spans="6:6">
      <c r="F12663" s="61"/>
    </row>
    <row r="12664" spans="6:6">
      <c r="F12664" s="61"/>
    </row>
    <row r="12665" spans="6:6">
      <c r="F12665" s="61"/>
    </row>
    <row r="12666" spans="6:6">
      <c r="F12666" s="61"/>
    </row>
    <row r="12667" spans="6:6">
      <c r="F12667" s="61"/>
    </row>
    <row r="12668" spans="6:6">
      <c r="F12668" s="61"/>
    </row>
    <row r="12669" spans="6:6">
      <c r="F12669" s="61"/>
    </row>
    <row r="12670" spans="6:6">
      <c r="F12670" s="61"/>
    </row>
    <row r="12671" spans="6:6">
      <c r="F12671" s="61"/>
    </row>
    <row r="12672" spans="6:6">
      <c r="F12672" s="61"/>
    </row>
    <row r="12673" spans="6:6">
      <c r="F12673" s="61"/>
    </row>
    <row r="12674" spans="6:6">
      <c r="F12674" s="61"/>
    </row>
    <row r="12675" spans="6:6">
      <c r="F12675" s="61"/>
    </row>
    <row r="12676" spans="6:6">
      <c r="F12676" s="61"/>
    </row>
    <row r="12677" spans="6:6">
      <c r="F12677" s="61"/>
    </row>
    <row r="12678" spans="6:6">
      <c r="F12678" s="61"/>
    </row>
    <row r="12679" spans="6:6">
      <c r="F12679" s="61"/>
    </row>
    <row r="12680" spans="6:6">
      <c r="F12680" s="61"/>
    </row>
    <row r="12681" spans="6:6">
      <c r="F12681" s="61"/>
    </row>
    <row r="12682" spans="6:6">
      <c r="F12682" s="61"/>
    </row>
    <row r="12683" spans="6:6">
      <c r="F12683" s="61"/>
    </row>
    <row r="12684" spans="6:6">
      <c r="F12684" s="61"/>
    </row>
    <row r="12685" spans="6:6">
      <c r="F12685" s="61"/>
    </row>
    <row r="12686" spans="6:6">
      <c r="F12686" s="61"/>
    </row>
    <row r="12687" spans="6:6">
      <c r="F12687" s="61"/>
    </row>
    <row r="12688" spans="6:6">
      <c r="F12688" s="61"/>
    </row>
    <row r="12689" spans="6:6">
      <c r="F12689" s="61"/>
    </row>
    <row r="12690" spans="6:6">
      <c r="F12690" s="61"/>
    </row>
    <row r="12691" spans="6:6">
      <c r="F12691" s="61"/>
    </row>
    <row r="12692" spans="6:6">
      <c r="F12692" s="61"/>
    </row>
    <row r="12693" spans="6:6">
      <c r="F12693" s="61"/>
    </row>
    <row r="12694" spans="6:6">
      <c r="F12694" s="61"/>
    </row>
    <row r="12695" spans="6:6">
      <c r="F12695" s="61"/>
    </row>
    <row r="12696" spans="6:6">
      <c r="F12696" s="61"/>
    </row>
    <row r="12697" spans="6:6">
      <c r="F12697" s="61"/>
    </row>
    <row r="12698" spans="6:6">
      <c r="F12698" s="61"/>
    </row>
    <row r="12699" spans="6:6">
      <c r="F12699" s="61"/>
    </row>
    <row r="12700" spans="6:6">
      <c r="F12700" s="61"/>
    </row>
    <row r="12701" spans="6:6">
      <c r="F12701" s="61"/>
    </row>
    <row r="12702" spans="6:6">
      <c r="F12702" s="61"/>
    </row>
    <row r="12703" spans="6:6">
      <c r="F12703" s="61"/>
    </row>
    <row r="12704" spans="6:6">
      <c r="F12704" s="61"/>
    </row>
    <row r="12705" spans="6:6">
      <c r="F12705" s="61"/>
    </row>
    <row r="12706" spans="6:6">
      <c r="F12706" s="61"/>
    </row>
    <row r="12707" spans="6:6">
      <c r="F12707" s="61"/>
    </row>
    <row r="12708" spans="6:6">
      <c r="F12708" s="61"/>
    </row>
    <row r="12709" spans="6:6">
      <c r="F12709" s="61"/>
    </row>
    <row r="12710" spans="6:6">
      <c r="F12710" s="61"/>
    </row>
    <row r="12711" spans="6:6">
      <c r="F12711" s="61"/>
    </row>
    <row r="12712" spans="6:6">
      <c r="F12712" s="61"/>
    </row>
    <row r="12713" spans="6:6">
      <c r="F12713" s="61"/>
    </row>
    <row r="12714" spans="6:6">
      <c r="F12714" s="61"/>
    </row>
    <row r="12715" spans="6:6">
      <c r="F12715" s="61"/>
    </row>
    <row r="12716" spans="6:6">
      <c r="F12716" s="61"/>
    </row>
    <row r="12717" spans="6:6">
      <c r="F12717" s="61"/>
    </row>
    <row r="12718" spans="6:6">
      <c r="F12718" s="61"/>
    </row>
    <row r="12719" spans="6:6">
      <c r="F12719" s="61"/>
    </row>
    <row r="12720" spans="6:6">
      <c r="F12720" s="61"/>
    </row>
    <row r="12721" spans="6:6">
      <c r="F12721" s="61"/>
    </row>
    <row r="12722" spans="6:6">
      <c r="F12722" s="61"/>
    </row>
    <row r="12723" spans="6:6">
      <c r="F12723" s="61"/>
    </row>
    <row r="12724" spans="6:6">
      <c r="F12724" s="61"/>
    </row>
    <row r="12725" spans="6:6">
      <c r="F12725" s="61"/>
    </row>
    <row r="12726" spans="6:6">
      <c r="F12726" s="61"/>
    </row>
    <row r="12727" spans="6:6">
      <c r="F12727" s="61"/>
    </row>
    <row r="12728" spans="6:6">
      <c r="F12728" s="61"/>
    </row>
    <row r="12729" spans="6:6">
      <c r="F12729" s="61"/>
    </row>
    <row r="12730" spans="6:6">
      <c r="F12730" s="61"/>
    </row>
    <row r="12731" spans="6:6">
      <c r="F12731" s="61"/>
    </row>
    <row r="12732" spans="6:6">
      <c r="F12732" s="61"/>
    </row>
    <row r="12733" spans="6:6">
      <c r="F12733" s="61"/>
    </row>
    <row r="12734" spans="6:6">
      <c r="F12734" s="61"/>
    </row>
    <row r="12735" spans="6:6">
      <c r="F12735" s="61"/>
    </row>
    <row r="12736" spans="6:6">
      <c r="F12736" s="61"/>
    </row>
    <row r="12737" spans="6:6">
      <c r="F12737" s="61"/>
    </row>
    <row r="12738" spans="6:6">
      <c r="F12738" s="61"/>
    </row>
    <row r="12739" spans="6:6">
      <c r="F12739" s="61"/>
    </row>
    <row r="12740" spans="6:6">
      <c r="F12740" s="61"/>
    </row>
    <row r="12741" spans="6:6">
      <c r="F12741" s="61"/>
    </row>
    <row r="12742" spans="6:6">
      <c r="F12742" s="61"/>
    </row>
    <row r="12743" spans="6:6">
      <c r="F12743" s="61"/>
    </row>
    <row r="12744" spans="6:6">
      <c r="F12744" s="61"/>
    </row>
    <row r="12745" spans="6:6">
      <c r="F12745" s="61"/>
    </row>
    <row r="12746" spans="6:6">
      <c r="F12746" s="61"/>
    </row>
    <row r="12747" spans="6:6">
      <c r="F12747" s="61"/>
    </row>
    <row r="12748" spans="6:6">
      <c r="F12748" s="61"/>
    </row>
    <row r="12749" spans="6:6">
      <c r="F12749" s="61"/>
    </row>
    <row r="12750" spans="6:6">
      <c r="F12750" s="61"/>
    </row>
    <row r="12751" spans="6:6">
      <c r="F12751" s="61"/>
    </row>
    <row r="12752" spans="6:6">
      <c r="F12752" s="61"/>
    </row>
    <row r="12753" spans="6:6">
      <c r="F12753" s="61"/>
    </row>
    <row r="12754" spans="6:6">
      <c r="F12754" s="61"/>
    </row>
    <row r="12755" spans="6:6">
      <c r="F12755" s="61"/>
    </row>
    <row r="12756" spans="6:6">
      <c r="F12756" s="61"/>
    </row>
    <row r="12757" spans="6:6">
      <c r="F12757" s="61"/>
    </row>
    <row r="12758" spans="6:6">
      <c r="F12758" s="61"/>
    </row>
    <row r="12759" spans="6:6">
      <c r="F12759" s="61"/>
    </row>
    <row r="12760" spans="6:6">
      <c r="F12760" s="61"/>
    </row>
    <row r="12761" spans="6:6">
      <c r="F12761" s="61"/>
    </row>
    <row r="12762" spans="6:6">
      <c r="F12762" s="61"/>
    </row>
    <row r="12763" spans="6:6">
      <c r="F12763" s="61"/>
    </row>
    <row r="12764" spans="6:6">
      <c r="F12764" s="61"/>
    </row>
    <row r="12765" spans="6:6">
      <c r="F12765" s="61"/>
    </row>
    <row r="12766" spans="6:6">
      <c r="F12766" s="61"/>
    </row>
    <row r="12767" spans="6:6">
      <c r="F12767" s="61"/>
    </row>
    <row r="12768" spans="6:6">
      <c r="F12768" s="61"/>
    </row>
    <row r="12769" spans="6:6">
      <c r="F12769" s="61"/>
    </row>
    <row r="12770" spans="6:6">
      <c r="F12770" s="61"/>
    </row>
    <row r="12771" spans="6:6">
      <c r="F12771" s="61"/>
    </row>
    <row r="12772" spans="6:6">
      <c r="F12772" s="61"/>
    </row>
    <row r="12773" spans="6:6">
      <c r="F12773" s="61"/>
    </row>
    <row r="12774" spans="6:6">
      <c r="F12774" s="61"/>
    </row>
    <row r="12775" spans="6:6">
      <c r="F12775" s="61"/>
    </row>
    <row r="12776" spans="6:6">
      <c r="F12776" s="61"/>
    </row>
    <row r="12777" spans="6:6">
      <c r="F12777" s="61"/>
    </row>
    <row r="12778" spans="6:6">
      <c r="F12778" s="61"/>
    </row>
    <row r="12779" spans="6:6">
      <c r="F12779" s="61"/>
    </row>
    <row r="12780" spans="6:6">
      <c r="F12780" s="61"/>
    </row>
    <row r="12781" spans="6:6">
      <c r="F12781" s="61"/>
    </row>
    <row r="12782" spans="6:6">
      <c r="F12782" s="61"/>
    </row>
    <row r="12783" spans="6:6">
      <c r="F12783" s="61"/>
    </row>
    <row r="12784" spans="6:6">
      <c r="F12784" s="61"/>
    </row>
    <row r="12785" spans="6:6">
      <c r="F12785" s="61"/>
    </row>
    <row r="12786" spans="6:6">
      <c r="F12786" s="61"/>
    </row>
    <row r="12787" spans="6:6">
      <c r="F12787" s="61"/>
    </row>
    <row r="12788" spans="6:6">
      <c r="F12788" s="61"/>
    </row>
    <row r="12789" spans="6:6">
      <c r="F12789" s="61"/>
    </row>
    <row r="12790" spans="6:6">
      <c r="F12790" s="61"/>
    </row>
    <row r="12791" spans="6:6">
      <c r="F12791" s="61"/>
    </row>
    <row r="12792" spans="6:6">
      <c r="F12792" s="61"/>
    </row>
    <row r="12793" spans="6:6">
      <c r="F12793" s="61"/>
    </row>
    <row r="12794" spans="6:6">
      <c r="F12794" s="61"/>
    </row>
    <row r="12795" spans="6:6">
      <c r="F12795" s="61"/>
    </row>
    <row r="12796" spans="6:6">
      <c r="F12796" s="61"/>
    </row>
    <row r="12797" spans="6:6">
      <c r="F12797" s="61"/>
    </row>
    <row r="12798" spans="6:6">
      <c r="F12798" s="61"/>
    </row>
    <row r="12799" spans="6:6">
      <c r="F12799" s="61"/>
    </row>
    <row r="12800" spans="6:6">
      <c r="F12800" s="61"/>
    </row>
    <row r="12801" spans="6:6">
      <c r="F12801" s="61"/>
    </row>
    <row r="12802" spans="6:6">
      <c r="F12802" s="61"/>
    </row>
    <row r="12803" spans="6:6">
      <c r="F12803" s="61"/>
    </row>
    <row r="12804" spans="6:6">
      <c r="F12804" s="61"/>
    </row>
    <row r="12805" spans="6:6">
      <c r="F12805" s="61"/>
    </row>
    <row r="12806" spans="6:6">
      <c r="F12806" s="61"/>
    </row>
    <row r="12807" spans="6:6">
      <c r="F12807" s="61"/>
    </row>
    <row r="12808" spans="6:6">
      <c r="F12808" s="61"/>
    </row>
    <row r="12809" spans="6:6">
      <c r="F12809" s="61"/>
    </row>
    <row r="12810" spans="6:6">
      <c r="F12810" s="61"/>
    </row>
    <row r="12811" spans="6:6">
      <c r="F12811" s="61"/>
    </row>
    <row r="12812" spans="6:6">
      <c r="F12812" s="61"/>
    </row>
    <row r="12813" spans="6:6">
      <c r="F12813" s="61"/>
    </row>
    <row r="12814" spans="6:6">
      <c r="F12814" s="61"/>
    </row>
    <row r="12815" spans="6:6">
      <c r="F12815" s="61"/>
    </row>
    <row r="12816" spans="6:6">
      <c r="F12816" s="61"/>
    </row>
    <row r="12817" spans="6:6">
      <c r="F12817" s="61"/>
    </row>
    <row r="12818" spans="6:6">
      <c r="F12818" s="61"/>
    </row>
    <row r="12819" spans="6:6">
      <c r="F12819" s="61"/>
    </row>
    <row r="12820" spans="6:6">
      <c r="F12820" s="61"/>
    </row>
    <row r="12821" spans="6:6">
      <c r="F12821" s="61"/>
    </row>
    <row r="12822" spans="6:6">
      <c r="F12822" s="61"/>
    </row>
    <row r="12823" spans="6:6">
      <c r="F12823" s="61"/>
    </row>
    <row r="12824" spans="6:6">
      <c r="F12824" s="61"/>
    </row>
    <row r="12825" spans="6:6">
      <c r="F12825" s="61"/>
    </row>
    <row r="12826" spans="6:6">
      <c r="F12826" s="61"/>
    </row>
    <row r="12827" spans="6:6">
      <c r="F12827" s="61"/>
    </row>
    <row r="12828" spans="6:6">
      <c r="F12828" s="61"/>
    </row>
    <row r="12829" spans="6:6">
      <c r="F12829" s="61"/>
    </row>
    <row r="12830" spans="6:6">
      <c r="F12830" s="61"/>
    </row>
    <row r="12831" spans="6:6">
      <c r="F12831" s="61"/>
    </row>
    <row r="12832" spans="6:6">
      <c r="F12832" s="61"/>
    </row>
    <row r="12833" spans="6:6">
      <c r="F12833" s="61"/>
    </row>
    <row r="12834" spans="6:6">
      <c r="F12834" s="61"/>
    </row>
    <row r="12835" spans="6:6">
      <c r="F12835" s="61"/>
    </row>
    <row r="12836" spans="6:6">
      <c r="F12836" s="61"/>
    </row>
    <row r="12837" spans="6:6">
      <c r="F12837" s="61"/>
    </row>
    <row r="12838" spans="6:6">
      <c r="F12838" s="61"/>
    </row>
    <row r="12839" spans="6:6">
      <c r="F12839" s="61"/>
    </row>
    <row r="12840" spans="6:6">
      <c r="F12840" s="61"/>
    </row>
    <row r="12841" spans="6:6">
      <c r="F12841" s="61"/>
    </row>
    <row r="12842" spans="6:6">
      <c r="F12842" s="61"/>
    </row>
    <row r="12843" spans="6:6">
      <c r="F12843" s="61"/>
    </row>
    <row r="12844" spans="6:6">
      <c r="F12844" s="61"/>
    </row>
    <row r="12845" spans="6:6">
      <c r="F12845" s="61"/>
    </row>
    <row r="12846" spans="6:6">
      <c r="F12846" s="61"/>
    </row>
    <row r="12847" spans="6:6">
      <c r="F12847" s="61"/>
    </row>
    <row r="12848" spans="6:6">
      <c r="F12848" s="61"/>
    </row>
    <row r="12849" spans="6:6">
      <c r="F12849" s="61"/>
    </row>
    <row r="12850" spans="6:6">
      <c r="F12850" s="61"/>
    </row>
    <row r="12851" spans="6:6">
      <c r="F12851" s="61"/>
    </row>
    <row r="12852" spans="6:6">
      <c r="F12852" s="61"/>
    </row>
    <row r="12853" spans="6:6">
      <c r="F12853" s="61"/>
    </row>
    <row r="12854" spans="6:6">
      <c r="F12854" s="61"/>
    </row>
    <row r="12855" spans="6:6">
      <c r="F12855" s="61"/>
    </row>
    <row r="12856" spans="6:6">
      <c r="F12856" s="61"/>
    </row>
    <row r="12857" spans="6:6">
      <c r="F12857" s="61"/>
    </row>
    <row r="12858" spans="6:6">
      <c r="F12858" s="61"/>
    </row>
    <row r="12859" spans="6:6">
      <c r="F12859" s="61"/>
    </row>
    <row r="12860" spans="6:6">
      <c r="F12860" s="61"/>
    </row>
    <row r="12861" spans="6:6">
      <c r="F12861" s="61"/>
    </row>
    <row r="12862" spans="6:6">
      <c r="F12862" s="61"/>
    </row>
    <row r="12863" spans="6:6">
      <c r="F12863" s="61"/>
    </row>
    <row r="12864" spans="6:6">
      <c r="F12864" s="61"/>
    </row>
    <row r="12865" spans="6:6">
      <c r="F12865" s="61"/>
    </row>
    <row r="12866" spans="6:6">
      <c r="F12866" s="61"/>
    </row>
    <row r="12867" spans="6:6">
      <c r="F12867" s="61"/>
    </row>
    <row r="12868" spans="6:6">
      <c r="F12868" s="61"/>
    </row>
    <row r="12869" spans="6:6">
      <c r="F12869" s="61"/>
    </row>
    <row r="12870" spans="6:6">
      <c r="F12870" s="61"/>
    </row>
    <row r="12871" spans="6:6">
      <c r="F12871" s="61"/>
    </row>
    <row r="12872" spans="6:6">
      <c r="F12872" s="61"/>
    </row>
    <row r="12873" spans="6:6">
      <c r="F12873" s="61"/>
    </row>
    <row r="12874" spans="6:6">
      <c r="F12874" s="61"/>
    </row>
    <row r="12875" spans="6:6">
      <c r="F12875" s="61"/>
    </row>
    <row r="12876" spans="6:6">
      <c r="F12876" s="61"/>
    </row>
    <row r="12877" spans="6:6">
      <c r="F12877" s="61"/>
    </row>
    <row r="12878" spans="6:6">
      <c r="F12878" s="61"/>
    </row>
    <row r="12879" spans="6:6">
      <c r="F12879" s="61"/>
    </row>
    <row r="12880" spans="6:6">
      <c r="F12880" s="61"/>
    </row>
    <row r="12881" spans="6:6">
      <c r="F12881" s="61"/>
    </row>
    <row r="12882" spans="6:6">
      <c r="F12882" s="61"/>
    </row>
    <row r="12883" spans="6:6">
      <c r="F12883" s="61"/>
    </row>
    <row r="12884" spans="6:6">
      <c r="F12884" s="61"/>
    </row>
    <row r="12885" spans="6:6">
      <c r="F12885" s="61"/>
    </row>
    <row r="12886" spans="6:6">
      <c r="F12886" s="61"/>
    </row>
    <row r="12887" spans="6:6">
      <c r="F12887" s="61"/>
    </row>
    <row r="12888" spans="6:6">
      <c r="F12888" s="61"/>
    </row>
    <row r="12889" spans="6:6">
      <c r="F12889" s="61"/>
    </row>
    <row r="12890" spans="6:6">
      <c r="F12890" s="61"/>
    </row>
    <row r="12891" spans="6:6">
      <c r="F12891" s="61"/>
    </row>
    <row r="12892" spans="6:6">
      <c r="F12892" s="61"/>
    </row>
    <row r="12893" spans="6:6">
      <c r="F12893" s="61"/>
    </row>
    <row r="12894" spans="6:6">
      <c r="F12894" s="61"/>
    </row>
    <row r="12895" spans="6:6">
      <c r="F12895" s="61"/>
    </row>
    <row r="12896" spans="6:6">
      <c r="F12896" s="61"/>
    </row>
    <row r="12897" spans="6:6">
      <c r="F12897" s="61"/>
    </row>
    <row r="12898" spans="6:6">
      <c r="F12898" s="61"/>
    </row>
    <row r="12899" spans="6:6">
      <c r="F12899" s="61"/>
    </row>
    <row r="12900" spans="6:6">
      <c r="F12900" s="61"/>
    </row>
    <row r="12901" spans="6:6">
      <c r="F12901" s="61"/>
    </row>
    <row r="12902" spans="6:6">
      <c r="F12902" s="61"/>
    </row>
    <row r="12903" spans="6:6">
      <c r="F12903" s="61"/>
    </row>
    <row r="12904" spans="6:6">
      <c r="F12904" s="61"/>
    </row>
    <row r="12905" spans="6:6">
      <c r="F12905" s="61"/>
    </row>
    <row r="12906" spans="6:6">
      <c r="F12906" s="61"/>
    </row>
    <row r="12907" spans="6:6">
      <c r="F12907" s="61"/>
    </row>
    <row r="12908" spans="6:6">
      <c r="F12908" s="61"/>
    </row>
    <row r="12909" spans="6:6">
      <c r="F12909" s="61"/>
    </row>
    <row r="12910" spans="6:6">
      <c r="F12910" s="61"/>
    </row>
    <row r="12911" spans="6:6">
      <c r="F12911" s="61"/>
    </row>
    <row r="12912" spans="6:6">
      <c r="F12912" s="61"/>
    </row>
    <row r="12913" spans="6:6">
      <c r="F12913" s="61"/>
    </row>
    <row r="12914" spans="6:6">
      <c r="F12914" s="61"/>
    </row>
    <row r="12915" spans="6:6">
      <c r="F12915" s="61"/>
    </row>
    <row r="12916" spans="6:6">
      <c r="F12916" s="61"/>
    </row>
    <row r="12917" spans="6:6">
      <c r="F12917" s="61"/>
    </row>
    <row r="12918" spans="6:6">
      <c r="F12918" s="61"/>
    </row>
    <row r="12919" spans="6:6">
      <c r="F12919" s="61"/>
    </row>
    <row r="12920" spans="6:6">
      <c r="F12920" s="61"/>
    </row>
    <row r="12921" spans="6:6">
      <c r="F12921" s="61"/>
    </row>
    <row r="12922" spans="6:6">
      <c r="F12922" s="61"/>
    </row>
    <row r="12923" spans="6:6">
      <c r="F12923" s="61"/>
    </row>
    <row r="12924" spans="6:6">
      <c r="F12924" s="61"/>
    </row>
    <row r="12925" spans="6:6">
      <c r="F12925" s="61"/>
    </row>
    <row r="12926" spans="6:6">
      <c r="F12926" s="61"/>
    </row>
    <row r="12927" spans="6:6">
      <c r="F12927" s="61"/>
    </row>
    <row r="12928" spans="6:6">
      <c r="F12928" s="61"/>
    </row>
    <row r="12929" spans="6:6">
      <c r="F12929" s="61"/>
    </row>
    <row r="12930" spans="6:6">
      <c r="F12930" s="61"/>
    </row>
    <row r="12931" spans="6:6">
      <c r="F12931" s="61"/>
    </row>
    <row r="12932" spans="6:6">
      <c r="F12932" s="61"/>
    </row>
    <row r="12933" spans="6:6">
      <c r="F12933" s="61"/>
    </row>
    <row r="12934" spans="6:6">
      <c r="F12934" s="61"/>
    </row>
    <row r="12935" spans="6:6">
      <c r="F12935" s="61"/>
    </row>
    <row r="12936" spans="6:6">
      <c r="F12936" s="61"/>
    </row>
    <row r="12937" spans="6:6">
      <c r="F12937" s="61"/>
    </row>
    <row r="12938" spans="6:6">
      <c r="F12938" s="61"/>
    </row>
    <row r="12939" spans="6:6">
      <c r="F12939" s="61"/>
    </row>
    <row r="12940" spans="6:6">
      <c r="F12940" s="61"/>
    </row>
    <row r="12941" spans="6:6">
      <c r="F12941" s="61"/>
    </row>
    <row r="12942" spans="6:6">
      <c r="F12942" s="61"/>
    </row>
    <row r="12943" spans="6:6">
      <c r="F12943" s="61"/>
    </row>
    <row r="12944" spans="6:6">
      <c r="F12944" s="61"/>
    </row>
    <row r="12945" spans="6:6">
      <c r="F12945" s="61"/>
    </row>
    <row r="12946" spans="6:6">
      <c r="F12946" s="61"/>
    </row>
    <row r="12947" spans="6:6">
      <c r="F12947" s="61"/>
    </row>
    <row r="12948" spans="6:6">
      <c r="F12948" s="61"/>
    </row>
    <row r="12949" spans="6:6">
      <c r="F12949" s="61"/>
    </row>
    <row r="12950" spans="6:6">
      <c r="F12950" s="61"/>
    </row>
    <row r="12951" spans="6:6">
      <c r="F12951" s="61"/>
    </row>
    <row r="12952" spans="6:6">
      <c r="F12952" s="61"/>
    </row>
    <row r="12953" spans="6:6">
      <c r="F12953" s="61"/>
    </row>
    <row r="12954" spans="6:6">
      <c r="F12954" s="61"/>
    </row>
    <row r="12955" spans="6:6">
      <c r="F12955" s="61"/>
    </row>
    <row r="12956" spans="6:6">
      <c r="F12956" s="61"/>
    </row>
    <row r="12957" spans="6:6">
      <c r="F12957" s="61"/>
    </row>
    <row r="12958" spans="6:6">
      <c r="F12958" s="61"/>
    </row>
    <row r="12959" spans="6:6">
      <c r="F12959" s="61"/>
    </row>
    <row r="12960" spans="6:6">
      <c r="F12960" s="61"/>
    </row>
    <row r="12961" spans="6:6">
      <c r="F12961" s="61"/>
    </row>
    <row r="12962" spans="6:6">
      <c r="F12962" s="61"/>
    </row>
    <row r="12963" spans="6:6">
      <c r="F12963" s="61"/>
    </row>
    <row r="12964" spans="6:6">
      <c r="F12964" s="61"/>
    </row>
    <row r="12965" spans="6:6">
      <c r="F12965" s="61"/>
    </row>
    <row r="12966" spans="6:6">
      <c r="F12966" s="61"/>
    </row>
    <row r="12967" spans="6:6">
      <c r="F12967" s="61"/>
    </row>
    <row r="12968" spans="6:6">
      <c r="F12968" s="61"/>
    </row>
    <row r="12969" spans="6:6">
      <c r="F12969" s="61"/>
    </row>
    <row r="12970" spans="6:6">
      <c r="F12970" s="61"/>
    </row>
    <row r="12971" spans="6:6">
      <c r="F12971" s="61"/>
    </row>
    <row r="12972" spans="6:6">
      <c r="F12972" s="61"/>
    </row>
    <row r="12973" spans="6:6">
      <c r="F12973" s="61"/>
    </row>
    <row r="12974" spans="6:6">
      <c r="F12974" s="61"/>
    </row>
    <row r="12975" spans="6:6">
      <c r="F12975" s="61"/>
    </row>
    <row r="12976" spans="6:6">
      <c r="F12976" s="61"/>
    </row>
    <row r="12977" spans="6:6">
      <c r="F12977" s="61"/>
    </row>
    <row r="12978" spans="6:6">
      <c r="F12978" s="61"/>
    </row>
    <row r="12979" spans="6:6">
      <c r="F12979" s="61"/>
    </row>
    <row r="12980" spans="6:6">
      <c r="F12980" s="61"/>
    </row>
    <row r="12981" spans="6:6">
      <c r="F12981" s="61"/>
    </row>
    <row r="12982" spans="6:6">
      <c r="F12982" s="61"/>
    </row>
    <row r="12983" spans="6:6">
      <c r="F12983" s="61"/>
    </row>
    <row r="12984" spans="6:6">
      <c r="F12984" s="61"/>
    </row>
    <row r="12985" spans="6:6">
      <c r="F12985" s="61"/>
    </row>
    <row r="12986" spans="6:6">
      <c r="F12986" s="61"/>
    </row>
    <row r="12987" spans="6:6">
      <c r="F12987" s="61"/>
    </row>
    <row r="12988" spans="6:6">
      <c r="F12988" s="61"/>
    </row>
    <row r="12989" spans="6:6">
      <c r="F12989" s="61"/>
    </row>
    <row r="12990" spans="6:6">
      <c r="F12990" s="61"/>
    </row>
    <row r="12991" spans="6:6">
      <c r="F12991" s="61"/>
    </row>
    <row r="12992" spans="6:6">
      <c r="F12992" s="61"/>
    </row>
    <row r="12993" spans="6:6">
      <c r="F12993" s="61"/>
    </row>
    <row r="12994" spans="6:6">
      <c r="F12994" s="61"/>
    </row>
    <row r="12995" spans="6:6">
      <c r="F12995" s="61"/>
    </row>
    <row r="12996" spans="6:6">
      <c r="F12996" s="61"/>
    </row>
    <row r="12997" spans="6:6">
      <c r="F12997" s="61"/>
    </row>
    <row r="12998" spans="6:6">
      <c r="F12998" s="61"/>
    </row>
    <row r="12999" spans="6:6">
      <c r="F12999" s="61"/>
    </row>
    <row r="13000" spans="6:6">
      <c r="F13000" s="61"/>
    </row>
    <row r="13001" spans="6:6">
      <c r="F13001" s="61"/>
    </row>
    <row r="13002" spans="6:6">
      <c r="F13002" s="61"/>
    </row>
    <row r="13003" spans="6:6">
      <c r="F13003" s="61"/>
    </row>
    <row r="13004" spans="6:6">
      <c r="F13004" s="61"/>
    </row>
    <row r="13005" spans="6:6">
      <c r="F13005" s="61"/>
    </row>
    <row r="13006" spans="6:6">
      <c r="F13006" s="61"/>
    </row>
    <row r="13007" spans="6:6">
      <c r="F13007" s="61"/>
    </row>
    <row r="13008" spans="6:6">
      <c r="F13008" s="61"/>
    </row>
    <row r="13009" spans="6:6">
      <c r="F13009" s="61"/>
    </row>
    <row r="13010" spans="6:6">
      <c r="F13010" s="61"/>
    </row>
    <row r="13011" spans="6:6">
      <c r="F13011" s="61"/>
    </row>
    <row r="13012" spans="6:6">
      <c r="F13012" s="61"/>
    </row>
    <row r="13013" spans="6:6">
      <c r="F13013" s="61"/>
    </row>
    <row r="13014" spans="6:6">
      <c r="F13014" s="61"/>
    </row>
    <row r="13015" spans="6:6">
      <c r="F13015" s="61"/>
    </row>
    <row r="13016" spans="6:6">
      <c r="F13016" s="61"/>
    </row>
    <row r="13017" spans="6:6">
      <c r="F13017" s="61"/>
    </row>
    <row r="13018" spans="6:6">
      <c r="F13018" s="61"/>
    </row>
    <row r="13019" spans="6:6">
      <c r="F13019" s="61"/>
    </row>
    <row r="13020" spans="6:6">
      <c r="F13020" s="61"/>
    </row>
    <row r="13021" spans="6:6">
      <c r="F13021" s="61"/>
    </row>
    <row r="13022" spans="6:6">
      <c r="F13022" s="61"/>
    </row>
    <row r="13023" spans="6:6">
      <c r="F13023" s="61"/>
    </row>
    <row r="13024" spans="6:6">
      <c r="F13024" s="61"/>
    </row>
    <row r="13025" spans="6:6">
      <c r="F13025" s="61"/>
    </row>
    <row r="13026" spans="6:6">
      <c r="F13026" s="61"/>
    </row>
    <row r="13027" spans="6:6">
      <c r="F13027" s="61"/>
    </row>
    <row r="13028" spans="6:6">
      <c r="F13028" s="61"/>
    </row>
    <row r="13029" spans="6:6">
      <c r="F13029" s="61"/>
    </row>
    <row r="13030" spans="6:6">
      <c r="F13030" s="61"/>
    </row>
    <row r="13031" spans="6:6">
      <c r="F13031" s="61"/>
    </row>
    <row r="13032" spans="6:6">
      <c r="F13032" s="61"/>
    </row>
    <row r="13033" spans="6:6">
      <c r="F13033" s="61"/>
    </row>
    <row r="13034" spans="6:6">
      <c r="F13034" s="61"/>
    </row>
    <row r="13035" spans="6:6">
      <c r="F13035" s="61"/>
    </row>
    <row r="13036" spans="6:6">
      <c r="F13036" s="61"/>
    </row>
    <row r="13037" spans="6:6">
      <c r="F13037" s="61"/>
    </row>
    <row r="13038" spans="6:6">
      <c r="F13038" s="61"/>
    </row>
    <row r="13039" spans="6:6">
      <c r="F13039" s="61"/>
    </row>
    <row r="13040" spans="6:6">
      <c r="F13040" s="61"/>
    </row>
    <row r="13041" spans="6:6">
      <c r="F13041" s="61"/>
    </row>
    <row r="13042" spans="6:6">
      <c r="F13042" s="61"/>
    </row>
    <row r="13043" spans="6:6">
      <c r="F13043" s="61"/>
    </row>
    <row r="13044" spans="6:6">
      <c r="F13044" s="61"/>
    </row>
    <row r="13045" spans="6:6">
      <c r="F13045" s="61"/>
    </row>
    <row r="13046" spans="6:6">
      <c r="F13046" s="61"/>
    </row>
    <row r="13047" spans="6:6">
      <c r="F13047" s="61"/>
    </row>
    <row r="13048" spans="6:6">
      <c r="F13048" s="61"/>
    </row>
    <row r="13049" spans="6:6">
      <c r="F13049" s="61"/>
    </row>
    <row r="13050" spans="6:6">
      <c r="F13050" s="61"/>
    </row>
    <row r="13051" spans="6:6">
      <c r="F13051" s="61"/>
    </row>
    <row r="13052" spans="6:6">
      <c r="F13052" s="61"/>
    </row>
    <row r="13053" spans="6:6">
      <c r="F13053" s="61"/>
    </row>
    <row r="13054" spans="6:6">
      <c r="F13054" s="61"/>
    </row>
    <row r="13055" spans="6:6">
      <c r="F13055" s="61"/>
    </row>
    <row r="13056" spans="6:6">
      <c r="F13056" s="61"/>
    </row>
    <row r="13057" spans="6:6">
      <c r="F13057" s="61"/>
    </row>
    <row r="13058" spans="6:6">
      <c r="F13058" s="61"/>
    </row>
    <row r="13059" spans="6:6">
      <c r="F13059" s="61"/>
    </row>
    <row r="13060" spans="6:6">
      <c r="F13060" s="61"/>
    </row>
    <row r="13061" spans="6:6">
      <c r="F13061" s="61"/>
    </row>
    <row r="13062" spans="6:6">
      <c r="F13062" s="61"/>
    </row>
    <row r="13063" spans="6:6">
      <c r="F13063" s="61"/>
    </row>
    <row r="13064" spans="6:6">
      <c r="F13064" s="61"/>
    </row>
    <row r="13065" spans="6:6">
      <c r="F13065" s="61"/>
    </row>
    <row r="13066" spans="6:6">
      <c r="F13066" s="61"/>
    </row>
    <row r="13067" spans="6:6">
      <c r="F13067" s="61"/>
    </row>
    <row r="13068" spans="6:6">
      <c r="F13068" s="61"/>
    </row>
    <row r="13069" spans="6:6">
      <c r="F13069" s="61"/>
    </row>
    <row r="13070" spans="6:6">
      <c r="F13070" s="61"/>
    </row>
    <row r="13071" spans="6:6">
      <c r="F13071" s="61"/>
    </row>
    <row r="13072" spans="6:6">
      <c r="F13072" s="61"/>
    </row>
    <row r="13073" spans="6:6">
      <c r="F13073" s="61"/>
    </row>
    <row r="13074" spans="6:6">
      <c r="F13074" s="61"/>
    </row>
    <row r="13075" spans="6:6">
      <c r="F13075" s="61"/>
    </row>
    <row r="13076" spans="6:6">
      <c r="F13076" s="61"/>
    </row>
    <row r="13077" spans="6:6">
      <c r="F13077" s="61"/>
    </row>
    <row r="13078" spans="6:6">
      <c r="F13078" s="61"/>
    </row>
    <row r="13079" spans="6:6">
      <c r="F13079" s="61"/>
    </row>
    <row r="13080" spans="6:6">
      <c r="F13080" s="61"/>
    </row>
    <row r="13081" spans="6:6">
      <c r="F13081" s="61"/>
    </row>
    <row r="13082" spans="6:6">
      <c r="F13082" s="61"/>
    </row>
    <row r="13083" spans="6:6">
      <c r="F13083" s="61"/>
    </row>
    <row r="13084" spans="6:6">
      <c r="F13084" s="61"/>
    </row>
    <row r="13085" spans="6:6">
      <c r="F13085" s="61"/>
    </row>
    <row r="13086" spans="6:6">
      <c r="F13086" s="61"/>
    </row>
    <row r="13087" spans="6:6">
      <c r="F13087" s="61"/>
    </row>
    <row r="13088" spans="6:6">
      <c r="F13088" s="61"/>
    </row>
    <row r="13089" spans="6:6">
      <c r="F13089" s="61"/>
    </row>
    <row r="13090" spans="6:6">
      <c r="F13090" s="61"/>
    </row>
    <row r="13091" spans="6:6">
      <c r="F13091" s="61"/>
    </row>
    <row r="13092" spans="6:6">
      <c r="F13092" s="61"/>
    </row>
    <row r="13093" spans="6:6">
      <c r="F13093" s="61"/>
    </row>
    <row r="13094" spans="6:6">
      <c r="F13094" s="61"/>
    </row>
    <row r="13095" spans="6:6">
      <c r="F13095" s="61"/>
    </row>
    <row r="13096" spans="6:6">
      <c r="F13096" s="61"/>
    </row>
    <row r="13097" spans="6:6">
      <c r="F13097" s="61"/>
    </row>
    <row r="13098" spans="6:6">
      <c r="F13098" s="61"/>
    </row>
    <row r="13099" spans="6:6">
      <c r="F13099" s="61"/>
    </row>
    <row r="13100" spans="6:6">
      <c r="F13100" s="61"/>
    </row>
    <row r="13101" spans="6:6">
      <c r="F13101" s="61"/>
    </row>
    <row r="13102" spans="6:6">
      <c r="F13102" s="61"/>
    </row>
    <row r="13103" spans="6:6">
      <c r="F13103" s="61"/>
    </row>
    <row r="13104" spans="6:6">
      <c r="F13104" s="61"/>
    </row>
    <row r="13105" spans="6:6">
      <c r="F13105" s="61"/>
    </row>
    <row r="13106" spans="6:6">
      <c r="F13106" s="61"/>
    </row>
    <row r="13107" spans="6:6">
      <c r="F13107" s="61"/>
    </row>
    <row r="13108" spans="6:6">
      <c r="F13108" s="61"/>
    </row>
    <row r="13109" spans="6:6">
      <c r="F13109" s="61"/>
    </row>
    <row r="13110" spans="6:6">
      <c r="F13110" s="61"/>
    </row>
    <row r="13111" spans="6:6">
      <c r="F13111" s="61"/>
    </row>
    <row r="13112" spans="6:6">
      <c r="F13112" s="61"/>
    </row>
    <row r="13113" spans="6:6">
      <c r="F13113" s="61"/>
    </row>
    <row r="13114" spans="6:6">
      <c r="F13114" s="61"/>
    </row>
    <row r="13115" spans="6:6">
      <c r="F13115" s="61"/>
    </row>
    <row r="13116" spans="6:6">
      <c r="F13116" s="61"/>
    </row>
    <row r="13117" spans="6:6">
      <c r="F13117" s="61"/>
    </row>
    <row r="13118" spans="6:6">
      <c r="F13118" s="61"/>
    </row>
    <row r="13119" spans="6:6">
      <c r="F13119" s="61"/>
    </row>
    <row r="13120" spans="6:6">
      <c r="F13120" s="61"/>
    </row>
    <row r="13121" spans="6:6">
      <c r="F13121" s="61"/>
    </row>
    <row r="13122" spans="6:6">
      <c r="F13122" s="61"/>
    </row>
    <row r="13123" spans="6:6">
      <c r="F13123" s="61"/>
    </row>
    <row r="13124" spans="6:6">
      <c r="F13124" s="61"/>
    </row>
    <row r="13125" spans="6:6">
      <c r="F13125" s="61"/>
    </row>
    <row r="13126" spans="6:6">
      <c r="F13126" s="61"/>
    </row>
    <row r="13127" spans="6:6">
      <c r="F13127" s="61"/>
    </row>
    <row r="13128" spans="6:6">
      <c r="F13128" s="61"/>
    </row>
    <row r="13129" spans="6:6">
      <c r="F13129" s="61"/>
    </row>
    <row r="13130" spans="6:6">
      <c r="F13130" s="61"/>
    </row>
    <row r="13131" spans="6:6">
      <c r="F13131" s="61"/>
    </row>
    <row r="13132" spans="6:6">
      <c r="F13132" s="61"/>
    </row>
    <row r="13133" spans="6:6">
      <c r="F13133" s="61"/>
    </row>
    <row r="13134" spans="6:6">
      <c r="F13134" s="61"/>
    </row>
    <row r="13135" spans="6:6">
      <c r="F13135" s="61"/>
    </row>
    <row r="13136" spans="6:6">
      <c r="F13136" s="61"/>
    </row>
    <row r="13137" spans="6:6">
      <c r="F13137" s="61"/>
    </row>
    <row r="13138" spans="6:6">
      <c r="F13138" s="61"/>
    </row>
    <row r="13139" spans="6:6">
      <c r="F13139" s="61"/>
    </row>
    <row r="13140" spans="6:6">
      <c r="F13140" s="61"/>
    </row>
    <row r="13141" spans="6:6">
      <c r="F13141" s="61"/>
    </row>
    <row r="13142" spans="6:6">
      <c r="F13142" s="61"/>
    </row>
    <row r="13143" spans="6:6">
      <c r="F13143" s="61"/>
    </row>
    <row r="13144" spans="6:6">
      <c r="F13144" s="61"/>
    </row>
    <row r="13145" spans="6:6">
      <c r="F13145" s="61"/>
    </row>
    <row r="13146" spans="6:6">
      <c r="F13146" s="61"/>
    </row>
    <row r="13147" spans="6:6">
      <c r="F13147" s="61"/>
    </row>
    <row r="13148" spans="6:6">
      <c r="F13148" s="61"/>
    </row>
    <row r="13149" spans="6:6">
      <c r="F13149" s="61"/>
    </row>
    <row r="13150" spans="6:6">
      <c r="F13150" s="61"/>
    </row>
    <row r="13151" spans="6:6">
      <c r="F13151" s="61"/>
    </row>
    <row r="13152" spans="6:6">
      <c r="F13152" s="61"/>
    </row>
    <row r="13153" spans="6:6">
      <c r="F13153" s="61"/>
    </row>
    <row r="13154" spans="6:6">
      <c r="F13154" s="61"/>
    </row>
    <row r="13155" spans="6:6">
      <c r="F13155" s="61"/>
    </row>
    <row r="13156" spans="6:6">
      <c r="F13156" s="61"/>
    </row>
    <row r="13157" spans="6:6">
      <c r="F13157" s="61"/>
    </row>
    <row r="13158" spans="6:6">
      <c r="F13158" s="61"/>
    </row>
    <row r="13159" spans="6:6">
      <c r="F13159" s="61"/>
    </row>
    <row r="13160" spans="6:6">
      <c r="F13160" s="61"/>
    </row>
    <row r="13161" spans="6:6">
      <c r="F13161" s="61"/>
    </row>
    <row r="13162" spans="6:6">
      <c r="F13162" s="61"/>
    </row>
    <row r="13163" spans="6:6">
      <c r="F13163" s="61"/>
    </row>
    <row r="13164" spans="6:6">
      <c r="F13164" s="61"/>
    </row>
    <row r="13165" spans="6:6">
      <c r="F13165" s="61"/>
    </row>
    <row r="13166" spans="6:6">
      <c r="F13166" s="61"/>
    </row>
    <row r="13167" spans="6:6">
      <c r="F13167" s="61"/>
    </row>
    <row r="13168" spans="6:6">
      <c r="F13168" s="61"/>
    </row>
    <row r="13169" spans="6:6">
      <c r="F13169" s="61"/>
    </row>
    <row r="13170" spans="6:6">
      <c r="F13170" s="61"/>
    </row>
    <row r="13171" spans="6:6">
      <c r="F13171" s="61"/>
    </row>
    <row r="13172" spans="6:6">
      <c r="F13172" s="61"/>
    </row>
    <row r="13173" spans="6:6">
      <c r="F13173" s="61"/>
    </row>
    <row r="13174" spans="6:6">
      <c r="F13174" s="61"/>
    </row>
    <row r="13175" spans="6:6">
      <c r="F13175" s="61"/>
    </row>
    <row r="13176" spans="6:6">
      <c r="F13176" s="61"/>
    </row>
    <row r="13177" spans="6:6">
      <c r="F13177" s="61"/>
    </row>
    <row r="13178" spans="6:6">
      <c r="F13178" s="61"/>
    </row>
    <row r="13179" spans="6:6">
      <c r="F13179" s="61"/>
    </row>
    <row r="13180" spans="6:6">
      <c r="F13180" s="61"/>
    </row>
    <row r="13181" spans="6:6">
      <c r="F13181" s="61"/>
    </row>
    <row r="13182" spans="6:6">
      <c r="F13182" s="61"/>
    </row>
    <row r="13183" spans="6:6">
      <c r="F13183" s="61"/>
    </row>
    <row r="13184" spans="6:6">
      <c r="F13184" s="61"/>
    </row>
    <row r="13185" spans="6:6">
      <c r="F13185" s="61"/>
    </row>
    <row r="13186" spans="6:6">
      <c r="F13186" s="61"/>
    </row>
    <row r="13187" spans="6:6">
      <c r="F13187" s="61"/>
    </row>
    <row r="13188" spans="6:6">
      <c r="F13188" s="61"/>
    </row>
    <row r="13189" spans="6:6">
      <c r="F13189" s="61"/>
    </row>
    <row r="13190" spans="6:6">
      <c r="F13190" s="61"/>
    </row>
    <row r="13191" spans="6:6">
      <c r="F13191" s="61"/>
    </row>
    <row r="13192" spans="6:6">
      <c r="F13192" s="61"/>
    </row>
    <row r="13193" spans="6:6">
      <c r="F13193" s="61"/>
    </row>
    <row r="13194" spans="6:6">
      <c r="F13194" s="61"/>
    </row>
    <row r="13195" spans="6:6">
      <c r="F13195" s="61"/>
    </row>
    <row r="13196" spans="6:6">
      <c r="F13196" s="61"/>
    </row>
    <row r="13197" spans="6:6">
      <c r="F13197" s="61"/>
    </row>
    <row r="13198" spans="6:6">
      <c r="F13198" s="61"/>
    </row>
    <row r="13199" spans="6:6">
      <c r="F13199" s="61"/>
    </row>
    <row r="13200" spans="6:6">
      <c r="F13200" s="61"/>
    </row>
    <row r="13201" spans="6:6">
      <c r="F13201" s="61"/>
    </row>
    <row r="13202" spans="6:6">
      <c r="F13202" s="61"/>
    </row>
    <row r="13203" spans="6:6">
      <c r="F13203" s="61"/>
    </row>
    <row r="13204" spans="6:6">
      <c r="F13204" s="61"/>
    </row>
    <row r="13205" spans="6:6">
      <c r="F13205" s="61"/>
    </row>
    <row r="13206" spans="6:6">
      <c r="F13206" s="61"/>
    </row>
    <row r="13207" spans="6:6">
      <c r="F13207" s="61"/>
    </row>
    <row r="13208" spans="6:6">
      <c r="F13208" s="61"/>
    </row>
    <row r="13209" spans="6:6">
      <c r="F13209" s="61"/>
    </row>
    <row r="13210" spans="6:6">
      <c r="F13210" s="61"/>
    </row>
    <row r="13211" spans="6:6">
      <c r="F13211" s="61"/>
    </row>
    <row r="13212" spans="6:6">
      <c r="F13212" s="61"/>
    </row>
    <row r="13213" spans="6:6">
      <c r="F13213" s="61"/>
    </row>
    <row r="13214" spans="6:6">
      <c r="F13214" s="61"/>
    </row>
    <row r="13215" spans="6:6">
      <c r="F13215" s="61"/>
    </row>
    <row r="13216" spans="6:6">
      <c r="F13216" s="61"/>
    </row>
    <row r="13217" spans="6:6">
      <c r="F13217" s="61"/>
    </row>
    <row r="13218" spans="6:6">
      <c r="F13218" s="61"/>
    </row>
    <row r="13219" spans="6:6">
      <c r="F13219" s="61"/>
    </row>
    <row r="13220" spans="6:6">
      <c r="F13220" s="61"/>
    </row>
    <row r="13221" spans="6:6">
      <c r="F13221" s="61"/>
    </row>
    <row r="13222" spans="6:6">
      <c r="F13222" s="61"/>
    </row>
    <row r="13223" spans="6:6">
      <c r="F13223" s="61"/>
    </row>
    <row r="13224" spans="6:6">
      <c r="F13224" s="61"/>
    </row>
    <row r="13225" spans="6:6">
      <c r="F13225" s="61"/>
    </row>
    <row r="13226" spans="6:6">
      <c r="F13226" s="61"/>
    </row>
    <row r="13227" spans="6:6">
      <c r="F13227" s="61"/>
    </row>
    <row r="13228" spans="6:6">
      <c r="F13228" s="61"/>
    </row>
    <row r="13229" spans="6:6">
      <c r="F13229" s="61"/>
    </row>
    <row r="13230" spans="6:6">
      <c r="F13230" s="61"/>
    </row>
    <row r="13231" spans="6:6">
      <c r="F13231" s="61"/>
    </row>
    <row r="13232" spans="6:6">
      <c r="F13232" s="61"/>
    </row>
    <row r="13233" spans="6:6">
      <c r="F13233" s="61"/>
    </row>
    <row r="13234" spans="6:6">
      <c r="F13234" s="61"/>
    </row>
    <row r="13235" spans="6:6">
      <c r="F13235" s="61"/>
    </row>
    <row r="13236" spans="6:6">
      <c r="F13236" s="61"/>
    </row>
    <row r="13237" spans="6:6">
      <c r="F13237" s="61"/>
    </row>
    <row r="13238" spans="6:6">
      <c r="F13238" s="61"/>
    </row>
    <row r="13239" spans="6:6">
      <c r="F13239" s="61"/>
    </row>
    <row r="13240" spans="6:6">
      <c r="F13240" s="61"/>
    </row>
    <row r="13241" spans="6:6">
      <c r="F13241" s="61"/>
    </row>
    <row r="13242" spans="6:6">
      <c r="F13242" s="61"/>
    </row>
    <row r="13243" spans="6:6">
      <c r="F13243" s="61"/>
    </row>
    <row r="13244" spans="6:6">
      <c r="F13244" s="61"/>
    </row>
    <row r="13245" spans="6:6">
      <c r="F13245" s="61"/>
    </row>
    <row r="13246" spans="6:6">
      <c r="F13246" s="61"/>
    </row>
    <row r="13247" spans="6:6">
      <c r="F13247" s="61"/>
    </row>
    <row r="13248" spans="6:6">
      <c r="F13248" s="61"/>
    </row>
    <row r="13249" spans="6:6">
      <c r="F13249" s="61"/>
    </row>
    <row r="13250" spans="6:6">
      <c r="F13250" s="61"/>
    </row>
    <row r="13251" spans="6:6">
      <c r="F13251" s="61"/>
    </row>
    <row r="13252" spans="6:6">
      <c r="F13252" s="61"/>
    </row>
    <row r="13253" spans="6:6">
      <c r="F13253" s="61"/>
    </row>
    <row r="13254" spans="6:6">
      <c r="F13254" s="61"/>
    </row>
    <row r="13255" spans="6:6">
      <c r="F13255" s="61"/>
    </row>
    <row r="13256" spans="6:6">
      <c r="F13256" s="61"/>
    </row>
    <row r="13257" spans="6:6">
      <c r="F13257" s="61"/>
    </row>
    <row r="13258" spans="6:6">
      <c r="F13258" s="61"/>
    </row>
    <row r="13259" spans="6:6">
      <c r="F13259" s="61"/>
    </row>
    <row r="13260" spans="6:6">
      <c r="F13260" s="61"/>
    </row>
    <row r="13261" spans="6:6">
      <c r="F13261" s="61"/>
    </row>
    <row r="13262" spans="6:6">
      <c r="F13262" s="61"/>
    </row>
    <row r="13263" spans="6:6">
      <c r="F13263" s="61"/>
    </row>
    <row r="13264" spans="6:6">
      <c r="F13264" s="61"/>
    </row>
    <row r="13265" spans="6:6">
      <c r="F13265" s="61"/>
    </row>
    <row r="13266" spans="6:6">
      <c r="F13266" s="61"/>
    </row>
    <row r="13267" spans="6:6">
      <c r="F13267" s="61"/>
    </row>
    <row r="13268" spans="6:6">
      <c r="F13268" s="61"/>
    </row>
    <row r="13269" spans="6:6">
      <c r="F13269" s="61"/>
    </row>
    <row r="13270" spans="6:6">
      <c r="F13270" s="61"/>
    </row>
    <row r="13271" spans="6:6">
      <c r="F13271" s="61"/>
    </row>
    <row r="13272" spans="6:6">
      <c r="F13272" s="61"/>
    </row>
    <row r="13273" spans="6:6">
      <c r="F13273" s="61"/>
    </row>
    <row r="13274" spans="6:6">
      <c r="F13274" s="61"/>
    </row>
    <row r="13275" spans="6:6">
      <c r="F13275" s="61"/>
    </row>
    <row r="13276" spans="6:6">
      <c r="F13276" s="61"/>
    </row>
    <row r="13277" spans="6:6">
      <c r="F13277" s="61"/>
    </row>
    <row r="13278" spans="6:6">
      <c r="F13278" s="61"/>
    </row>
    <row r="13279" spans="6:6">
      <c r="F13279" s="61"/>
    </row>
    <row r="13280" spans="6:6">
      <c r="F13280" s="61"/>
    </row>
    <row r="13281" spans="6:6">
      <c r="F13281" s="61"/>
    </row>
    <row r="13282" spans="6:6">
      <c r="F13282" s="61"/>
    </row>
    <row r="13283" spans="6:6">
      <c r="F13283" s="61"/>
    </row>
    <row r="13284" spans="6:6">
      <c r="F13284" s="61"/>
    </row>
    <row r="13285" spans="6:6">
      <c r="F13285" s="61"/>
    </row>
    <row r="13286" spans="6:6">
      <c r="F13286" s="61"/>
    </row>
    <row r="13287" spans="6:6">
      <c r="F13287" s="61"/>
    </row>
    <row r="13288" spans="6:6">
      <c r="F13288" s="61"/>
    </row>
    <row r="13289" spans="6:6">
      <c r="F13289" s="61"/>
    </row>
    <row r="13290" spans="6:6">
      <c r="F13290" s="61"/>
    </row>
    <row r="13291" spans="6:6">
      <c r="F13291" s="61"/>
    </row>
    <row r="13292" spans="6:6">
      <c r="F13292" s="61"/>
    </row>
    <row r="13293" spans="6:6">
      <c r="F13293" s="61"/>
    </row>
    <row r="13294" spans="6:6">
      <c r="F13294" s="61"/>
    </row>
    <row r="13295" spans="6:6">
      <c r="F13295" s="61"/>
    </row>
    <row r="13296" spans="6:6">
      <c r="F13296" s="61"/>
    </row>
    <row r="13297" spans="6:6">
      <c r="F13297" s="61"/>
    </row>
    <row r="13298" spans="6:6">
      <c r="F13298" s="61"/>
    </row>
    <row r="13299" spans="6:6">
      <c r="F13299" s="61"/>
    </row>
    <row r="13300" spans="6:6">
      <c r="F13300" s="61"/>
    </row>
    <row r="13301" spans="6:6">
      <c r="F13301" s="61"/>
    </row>
    <row r="13302" spans="6:6">
      <c r="F13302" s="61"/>
    </row>
    <row r="13303" spans="6:6">
      <c r="F13303" s="61"/>
    </row>
    <row r="13304" spans="6:6">
      <c r="F13304" s="61"/>
    </row>
    <row r="13305" spans="6:6">
      <c r="F13305" s="61"/>
    </row>
    <row r="13306" spans="6:6">
      <c r="F13306" s="61"/>
    </row>
    <row r="13307" spans="6:6">
      <c r="F13307" s="61"/>
    </row>
    <row r="13308" spans="6:6">
      <c r="F13308" s="61"/>
    </row>
    <row r="13309" spans="6:6">
      <c r="F13309" s="61"/>
    </row>
    <row r="13310" spans="6:6">
      <c r="F13310" s="61"/>
    </row>
    <row r="13311" spans="6:6">
      <c r="F13311" s="61"/>
    </row>
    <row r="13312" spans="6:6">
      <c r="F13312" s="61"/>
    </row>
    <row r="13313" spans="6:6">
      <c r="F13313" s="61"/>
    </row>
    <row r="13314" spans="6:6">
      <c r="F13314" s="61"/>
    </row>
    <row r="13315" spans="6:6">
      <c r="F13315" s="61"/>
    </row>
    <row r="13316" spans="6:6">
      <c r="F13316" s="61"/>
    </row>
    <row r="13317" spans="6:6">
      <c r="F13317" s="61"/>
    </row>
    <row r="13318" spans="6:6">
      <c r="F13318" s="61"/>
    </row>
    <row r="13319" spans="6:6">
      <c r="F13319" s="61"/>
    </row>
    <row r="13320" spans="6:6">
      <c r="F13320" s="61"/>
    </row>
    <row r="13321" spans="6:6">
      <c r="F13321" s="61"/>
    </row>
    <row r="13322" spans="6:6">
      <c r="F13322" s="61"/>
    </row>
    <row r="13323" spans="6:6">
      <c r="F13323" s="61"/>
    </row>
    <row r="13324" spans="6:6">
      <c r="F13324" s="61"/>
    </row>
    <row r="13325" spans="6:6">
      <c r="F13325" s="61"/>
    </row>
    <row r="13326" spans="6:6">
      <c r="F13326" s="61"/>
    </row>
    <row r="13327" spans="6:6">
      <c r="F13327" s="61"/>
    </row>
    <row r="13328" spans="6:6">
      <c r="F13328" s="61"/>
    </row>
    <row r="13329" spans="6:6">
      <c r="F13329" s="61"/>
    </row>
    <row r="13330" spans="6:6">
      <c r="F13330" s="61"/>
    </row>
    <row r="13331" spans="6:6">
      <c r="F13331" s="61"/>
    </row>
    <row r="13332" spans="6:6">
      <c r="F13332" s="61"/>
    </row>
    <row r="13333" spans="6:6">
      <c r="F13333" s="61"/>
    </row>
    <row r="13334" spans="6:6">
      <c r="F13334" s="61"/>
    </row>
    <row r="13335" spans="6:6">
      <c r="F13335" s="61"/>
    </row>
    <row r="13336" spans="6:6">
      <c r="F13336" s="61"/>
    </row>
    <row r="13337" spans="6:6">
      <c r="F13337" s="61"/>
    </row>
    <row r="13338" spans="6:6">
      <c r="F13338" s="61"/>
    </row>
    <row r="13339" spans="6:6">
      <c r="F13339" s="61"/>
    </row>
    <row r="13340" spans="6:6">
      <c r="F13340" s="61"/>
    </row>
    <row r="13341" spans="6:6">
      <c r="F13341" s="61"/>
    </row>
    <row r="13342" spans="6:6">
      <c r="F13342" s="61"/>
    </row>
    <row r="13343" spans="6:6">
      <c r="F13343" s="61"/>
    </row>
    <row r="13344" spans="6:6">
      <c r="F13344" s="61"/>
    </row>
    <row r="13345" spans="6:6">
      <c r="F13345" s="61"/>
    </row>
    <row r="13346" spans="6:6">
      <c r="F13346" s="61"/>
    </row>
    <row r="13347" spans="6:6">
      <c r="F13347" s="61"/>
    </row>
    <row r="13348" spans="6:6">
      <c r="F13348" s="61"/>
    </row>
    <row r="13349" spans="6:6">
      <c r="F13349" s="61"/>
    </row>
    <row r="13350" spans="6:6">
      <c r="F13350" s="61"/>
    </row>
    <row r="13351" spans="6:6">
      <c r="F13351" s="61"/>
    </row>
    <row r="13352" spans="6:6">
      <c r="F13352" s="61"/>
    </row>
    <row r="13353" spans="6:6">
      <c r="F13353" s="61"/>
    </row>
    <row r="13354" spans="6:6">
      <c r="F13354" s="61"/>
    </row>
    <row r="13355" spans="6:6">
      <c r="F13355" s="61"/>
    </row>
    <row r="13356" spans="6:6">
      <c r="F13356" s="61"/>
    </row>
    <row r="13357" spans="6:6">
      <c r="F13357" s="61"/>
    </row>
    <row r="13358" spans="6:6">
      <c r="F13358" s="61"/>
    </row>
    <row r="13359" spans="6:6">
      <c r="F13359" s="61"/>
    </row>
    <row r="13360" spans="6:6">
      <c r="F13360" s="61"/>
    </row>
    <row r="13361" spans="6:6">
      <c r="F13361" s="61"/>
    </row>
    <row r="13362" spans="6:6">
      <c r="F13362" s="61"/>
    </row>
    <row r="13363" spans="6:6">
      <c r="F13363" s="61"/>
    </row>
    <row r="13364" spans="6:6">
      <c r="F13364" s="61"/>
    </row>
    <row r="13365" spans="6:6">
      <c r="F13365" s="61"/>
    </row>
    <row r="13366" spans="6:6">
      <c r="F13366" s="61"/>
    </row>
    <row r="13367" spans="6:6">
      <c r="F13367" s="61"/>
    </row>
    <row r="13368" spans="6:6">
      <c r="F13368" s="61"/>
    </row>
    <row r="13369" spans="6:6">
      <c r="F13369" s="61"/>
    </row>
    <row r="13370" spans="6:6">
      <c r="F13370" s="61"/>
    </row>
    <row r="13371" spans="6:6">
      <c r="F13371" s="61"/>
    </row>
    <row r="13372" spans="6:6">
      <c r="F13372" s="61"/>
    </row>
    <row r="13373" spans="6:6">
      <c r="F13373" s="61"/>
    </row>
    <row r="13374" spans="6:6">
      <c r="F13374" s="61"/>
    </row>
    <row r="13375" spans="6:6">
      <c r="F13375" s="61"/>
    </row>
    <row r="13376" spans="6:6">
      <c r="F13376" s="61"/>
    </row>
    <row r="13377" spans="6:6">
      <c r="F13377" s="61"/>
    </row>
    <row r="13378" spans="6:6">
      <c r="F13378" s="61"/>
    </row>
    <row r="13379" spans="6:6">
      <c r="F13379" s="61"/>
    </row>
    <row r="13380" spans="6:6">
      <c r="F13380" s="61"/>
    </row>
    <row r="13381" spans="6:6">
      <c r="F13381" s="61"/>
    </row>
    <row r="13382" spans="6:6">
      <c r="F13382" s="61"/>
    </row>
    <row r="13383" spans="6:6">
      <c r="F13383" s="61"/>
    </row>
    <row r="13384" spans="6:6">
      <c r="F13384" s="61"/>
    </row>
    <row r="13385" spans="6:6">
      <c r="F13385" s="61"/>
    </row>
    <row r="13386" spans="6:6">
      <c r="F13386" s="61"/>
    </row>
    <row r="13387" spans="6:6">
      <c r="F13387" s="61"/>
    </row>
    <row r="13388" spans="6:6">
      <c r="F13388" s="61"/>
    </row>
    <row r="13389" spans="6:6">
      <c r="F13389" s="61"/>
    </row>
    <row r="13390" spans="6:6">
      <c r="F13390" s="61"/>
    </row>
    <row r="13391" spans="6:6">
      <c r="F13391" s="61"/>
    </row>
    <row r="13392" spans="6:6">
      <c r="F13392" s="61"/>
    </row>
    <row r="13393" spans="6:6">
      <c r="F13393" s="61"/>
    </row>
    <row r="13394" spans="6:6">
      <c r="F13394" s="61"/>
    </row>
    <row r="13395" spans="6:6">
      <c r="F13395" s="61"/>
    </row>
    <row r="13396" spans="6:6">
      <c r="F13396" s="61"/>
    </row>
    <row r="13397" spans="6:6">
      <c r="F13397" s="61"/>
    </row>
    <row r="13398" spans="6:6">
      <c r="F13398" s="61"/>
    </row>
    <row r="13399" spans="6:6">
      <c r="F13399" s="61"/>
    </row>
    <row r="13400" spans="6:6">
      <c r="F13400" s="61"/>
    </row>
    <row r="13401" spans="6:6">
      <c r="F13401" s="61"/>
    </row>
    <row r="13402" spans="6:6">
      <c r="F13402" s="61"/>
    </row>
    <row r="13403" spans="6:6">
      <c r="F13403" s="61"/>
    </row>
    <row r="13404" spans="6:6">
      <c r="F13404" s="61"/>
    </row>
    <row r="13405" spans="6:6">
      <c r="F13405" s="61"/>
    </row>
    <row r="13406" spans="6:6">
      <c r="F13406" s="61"/>
    </row>
    <row r="13407" spans="6:6">
      <c r="F13407" s="61"/>
    </row>
    <row r="13408" spans="6:6">
      <c r="F13408" s="61"/>
    </row>
    <row r="13409" spans="6:6">
      <c r="F13409" s="61"/>
    </row>
    <row r="13410" spans="6:6">
      <c r="F13410" s="61"/>
    </row>
    <row r="13411" spans="6:6">
      <c r="F13411" s="61"/>
    </row>
    <row r="13412" spans="6:6">
      <c r="F13412" s="61"/>
    </row>
    <row r="13413" spans="6:6">
      <c r="F13413" s="61"/>
    </row>
    <row r="13414" spans="6:6">
      <c r="F13414" s="61"/>
    </row>
    <row r="13415" spans="6:6">
      <c r="F13415" s="61"/>
    </row>
    <row r="13416" spans="6:6">
      <c r="F13416" s="61"/>
    </row>
    <row r="13417" spans="6:6">
      <c r="F13417" s="61"/>
    </row>
    <row r="13418" spans="6:6">
      <c r="F13418" s="61"/>
    </row>
    <row r="13419" spans="6:6">
      <c r="F13419" s="61"/>
    </row>
    <row r="13420" spans="6:6">
      <c r="F13420" s="61"/>
    </row>
    <row r="13421" spans="6:6">
      <c r="F13421" s="61"/>
    </row>
    <row r="13422" spans="6:6">
      <c r="F13422" s="61"/>
    </row>
    <row r="13423" spans="6:6">
      <c r="F13423" s="61"/>
    </row>
    <row r="13424" spans="6:6">
      <c r="F13424" s="61"/>
    </row>
    <row r="13425" spans="6:6">
      <c r="F13425" s="61"/>
    </row>
    <row r="13426" spans="6:6">
      <c r="F13426" s="61"/>
    </row>
    <row r="13427" spans="6:6">
      <c r="F13427" s="61"/>
    </row>
    <row r="13428" spans="6:6">
      <c r="F13428" s="61"/>
    </row>
    <row r="13429" spans="6:6">
      <c r="F13429" s="61"/>
    </row>
    <row r="13430" spans="6:6">
      <c r="F13430" s="61"/>
    </row>
    <row r="13431" spans="6:6">
      <c r="F13431" s="61"/>
    </row>
    <row r="13432" spans="6:6">
      <c r="F13432" s="61"/>
    </row>
    <row r="13433" spans="6:6">
      <c r="F13433" s="61"/>
    </row>
    <row r="13434" spans="6:6">
      <c r="F13434" s="61"/>
    </row>
    <row r="13435" spans="6:6">
      <c r="F13435" s="61"/>
    </row>
    <row r="13436" spans="6:6">
      <c r="F13436" s="61"/>
    </row>
    <row r="13437" spans="6:6">
      <c r="F13437" s="61"/>
    </row>
    <row r="13438" spans="6:6">
      <c r="F13438" s="61"/>
    </row>
    <row r="13439" spans="6:6">
      <c r="F13439" s="61"/>
    </row>
    <row r="13440" spans="6:6">
      <c r="F13440" s="61"/>
    </row>
    <row r="13441" spans="6:6">
      <c r="F13441" s="61"/>
    </row>
    <row r="13442" spans="6:6">
      <c r="F13442" s="61"/>
    </row>
    <row r="13443" spans="6:6">
      <c r="F13443" s="61"/>
    </row>
    <row r="13444" spans="6:6">
      <c r="F13444" s="61"/>
    </row>
    <row r="13445" spans="6:6">
      <c r="F13445" s="61"/>
    </row>
    <row r="13446" spans="6:6">
      <c r="F13446" s="61"/>
    </row>
    <row r="13447" spans="6:6">
      <c r="F13447" s="61"/>
    </row>
    <row r="13448" spans="6:6">
      <c r="F13448" s="61"/>
    </row>
    <row r="13449" spans="6:6">
      <c r="F13449" s="61"/>
    </row>
    <row r="13450" spans="6:6">
      <c r="F13450" s="61"/>
    </row>
    <row r="13451" spans="6:6">
      <c r="F13451" s="61"/>
    </row>
    <row r="13452" spans="6:6">
      <c r="F13452" s="61"/>
    </row>
    <row r="13453" spans="6:6">
      <c r="F13453" s="61"/>
    </row>
    <row r="13454" spans="6:6">
      <c r="F13454" s="61"/>
    </row>
    <row r="13455" spans="6:6">
      <c r="F13455" s="61"/>
    </row>
    <row r="13456" spans="6:6">
      <c r="F13456" s="61"/>
    </row>
    <row r="13457" spans="6:6">
      <c r="F13457" s="61"/>
    </row>
    <row r="13458" spans="6:6">
      <c r="F13458" s="61"/>
    </row>
    <row r="13459" spans="6:6">
      <c r="F13459" s="61"/>
    </row>
    <row r="13460" spans="6:6">
      <c r="F13460" s="61"/>
    </row>
    <row r="13461" spans="6:6">
      <c r="F13461" s="61"/>
    </row>
    <row r="13462" spans="6:6">
      <c r="F13462" s="61"/>
    </row>
    <row r="13463" spans="6:6">
      <c r="F13463" s="61"/>
    </row>
    <row r="13464" spans="6:6">
      <c r="F13464" s="61"/>
    </row>
    <row r="13465" spans="6:6">
      <c r="F13465" s="61"/>
    </row>
    <row r="13466" spans="6:6">
      <c r="F13466" s="61"/>
    </row>
    <row r="13467" spans="6:6">
      <c r="F13467" s="61"/>
    </row>
    <row r="13468" spans="6:6">
      <c r="F13468" s="61"/>
    </row>
    <row r="13469" spans="6:6">
      <c r="F13469" s="61"/>
    </row>
    <row r="13470" spans="6:6">
      <c r="F13470" s="61"/>
    </row>
    <row r="13471" spans="6:6">
      <c r="F13471" s="61"/>
    </row>
    <row r="13472" spans="6:6">
      <c r="F13472" s="61"/>
    </row>
    <row r="13473" spans="6:6">
      <c r="F13473" s="61"/>
    </row>
    <row r="13474" spans="6:6">
      <c r="F13474" s="61"/>
    </row>
    <row r="13475" spans="6:6">
      <c r="F13475" s="61"/>
    </row>
    <row r="13476" spans="6:6">
      <c r="F13476" s="61"/>
    </row>
    <row r="13477" spans="6:6">
      <c r="F13477" s="61"/>
    </row>
    <row r="13478" spans="6:6">
      <c r="F13478" s="61"/>
    </row>
    <row r="13479" spans="6:6">
      <c r="F13479" s="61"/>
    </row>
    <row r="13480" spans="6:6">
      <c r="F13480" s="61"/>
    </row>
    <row r="13481" spans="6:6">
      <c r="F13481" s="61"/>
    </row>
    <row r="13482" spans="6:6">
      <c r="F13482" s="61"/>
    </row>
    <row r="13483" spans="6:6">
      <c r="F13483" s="61"/>
    </row>
    <row r="13484" spans="6:6">
      <c r="F13484" s="61"/>
    </row>
    <row r="13485" spans="6:6">
      <c r="F13485" s="61"/>
    </row>
    <row r="13486" spans="6:6">
      <c r="F13486" s="61"/>
    </row>
    <row r="13487" spans="6:6">
      <c r="F13487" s="61"/>
    </row>
    <row r="13488" spans="6:6">
      <c r="F13488" s="61"/>
    </row>
    <row r="13489" spans="6:6">
      <c r="F13489" s="61"/>
    </row>
    <row r="13490" spans="6:6">
      <c r="F13490" s="61"/>
    </row>
    <row r="13491" spans="6:6">
      <c r="F13491" s="61"/>
    </row>
    <row r="13492" spans="6:6">
      <c r="F13492" s="61"/>
    </row>
    <row r="13493" spans="6:6">
      <c r="F13493" s="61"/>
    </row>
    <row r="13494" spans="6:6">
      <c r="F13494" s="61"/>
    </row>
    <row r="13495" spans="6:6">
      <c r="F13495" s="61"/>
    </row>
    <row r="13496" spans="6:6">
      <c r="F13496" s="61"/>
    </row>
    <row r="13497" spans="6:6">
      <c r="F13497" s="61"/>
    </row>
    <row r="13498" spans="6:6">
      <c r="F13498" s="61"/>
    </row>
    <row r="13499" spans="6:6">
      <c r="F13499" s="61"/>
    </row>
    <row r="13500" spans="6:6">
      <c r="F13500" s="61"/>
    </row>
    <row r="13501" spans="6:6">
      <c r="F13501" s="61"/>
    </row>
    <row r="13502" spans="6:6">
      <c r="F13502" s="61"/>
    </row>
    <row r="13503" spans="6:6">
      <c r="F13503" s="61"/>
    </row>
    <row r="13504" spans="6:6">
      <c r="F13504" s="61"/>
    </row>
    <row r="13505" spans="6:6">
      <c r="F13505" s="61"/>
    </row>
    <row r="13506" spans="6:6">
      <c r="F13506" s="61"/>
    </row>
    <row r="13507" spans="6:6">
      <c r="F13507" s="61"/>
    </row>
    <row r="13508" spans="6:6">
      <c r="F13508" s="61"/>
    </row>
    <row r="13509" spans="6:6">
      <c r="F13509" s="61"/>
    </row>
    <row r="13510" spans="6:6">
      <c r="F13510" s="61"/>
    </row>
    <row r="13511" spans="6:6">
      <c r="F13511" s="61"/>
    </row>
    <row r="13512" spans="6:6">
      <c r="F13512" s="61"/>
    </row>
    <row r="13513" spans="6:6">
      <c r="F13513" s="61"/>
    </row>
    <row r="13514" spans="6:6">
      <c r="F13514" s="61"/>
    </row>
    <row r="13515" spans="6:6">
      <c r="F13515" s="61"/>
    </row>
    <row r="13516" spans="6:6">
      <c r="F13516" s="61"/>
    </row>
    <row r="13517" spans="6:6">
      <c r="F13517" s="61"/>
    </row>
    <row r="13518" spans="6:6">
      <c r="F13518" s="61"/>
    </row>
    <row r="13519" spans="6:6">
      <c r="F13519" s="61"/>
    </row>
    <row r="13520" spans="6:6">
      <c r="F13520" s="61"/>
    </row>
    <row r="13521" spans="6:6">
      <c r="F13521" s="61"/>
    </row>
    <row r="13522" spans="6:6">
      <c r="F13522" s="61"/>
    </row>
    <row r="13523" spans="6:6">
      <c r="F13523" s="61"/>
    </row>
    <row r="13524" spans="6:6">
      <c r="F13524" s="61"/>
    </row>
    <row r="13525" spans="6:6">
      <c r="F13525" s="61"/>
    </row>
    <row r="13526" spans="6:6">
      <c r="F13526" s="61"/>
    </row>
    <row r="13527" spans="6:6">
      <c r="F13527" s="61"/>
    </row>
    <row r="13528" spans="6:6">
      <c r="F13528" s="61"/>
    </row>
    <row r="13529" spans="6:6">
      <c r="F13529" s="61"/>
    </row>
    <row r="13530" spans="6:6">
      <c r="F13530" s="61"/>
    </row>
    <row r="13531" spans="6:6">
      <c r="F13531" s="61"/>
    </row>
    <row r="13532" spans="6:6">
      <c r="F13532" s="61"/>
    </row>
    <row r="13533" spans="6:6">
      <c r="F13533" s="61"/>
    </row>
    <row r="13534" spans="6:6">
      <c r="F13534" s="61"/>
    </row>
    <row r="13535" spans="6:6">
      <c r="F13535" s="61"/>
    </row>
    <row r="13536" spans="6:6">
      <c r="F13536" s="61"/>
    </row>
    <row r="13537" spans="6:6">
      <c r="F13537" s="61"/>
    </row>
    <row r="13538" spans="6:6">
      <c r="F13538" s="61"/>
    </row>
    <row r="13539" spans="6:6">
      <c r="F13539" s="61"/>
    </row>
    <row r="13540" spans="6:6">
      <c r="F13540" s="61"/>
    </row>
    <row r="13541" spans="6:6">
      <c r="F13541" s="61"/>
    </row>
    <row r="13542" spans="6:6">
      <c r="F13542" s="61"/>
    </row>
    <row r="13543" spans="6:6">
      <c r="F13543" s="61"/>
    </row>
    <row r="13544" spans="6:6">
      <c r="F13544" s="61"/>
    </row>
    <row r="13545" spans="6:6">
      <c r="F13545" s="61"/>
    </row>
    <row r="13546" spans="6:6">
      <c r="F13546" s="61"/>
    </row>
    <row r="13547" spans="6:6">
      <c r="F13547" s="61"/>
    </row>
    <row r="13548" spans="6:6">
      <c r="F13548" s="61"/>
    </row>
    <row r="13549" spans="6:6">
      <c r="F13549" s="61"/>
    </row>
    <row r="13550" spans="6:6">
      <c r="F13550" s="61"/>
    </row>
    <row r="13551" spans="6:6">
      <c r="F13551" s="61"/>
    </row>
    <row r="13552" spans="6:6">
      <c r="F13552" s="61"/>
    </row>
    <row r="13553" spans="6:6">
      <c r="F13553" s="61"/>
    </row>
    <row r="13554" spans="6:6">
      <c r="F13554" s="61"/>
    </row>
    <row r="13555" spans="6:6">
      <c r="F13555" s="61"/>
    </row>
    <row r="13556" spans="6:6">
      <c r="F13556" s="61"/>
    </row>
    <row r="13557" spans="6:6">
      <c r="F13557" s="61"/>
    </row>
    <row r="13558" spans="6:6">
      <c r="F13558" s="61"/>
    </row>
    <row r="13559" spans="6:6">
      <c r="F13559" s="61"/>
    </row>
    <row r="13560" spans="6:6">
      <c r="F13560" s="61"/>
    </row>
    <row r="13561" spans="6:6">
      <c r="F13561" s="61"/>
    </row>
    <row r="13562" spans="6:6">
      <c r="F13562" s="61"/>
    </row>
    <row r="13563" spans="6:6">
      <c r="F13563" s="61"/>
    </row>
    <row r="13564" spans="6:6">
      <c r="F13564" s="61"/>
    </row>
    <row r="13565" spans="6:6">
      <c r="F13565" s="61"/>
    </row>
    <row r="13566" spans="6:6">
      <c r="F13566" s="61"/>
    </row>
    <row r="13567" spans="6:6">
      <c r="F13567" s="61"/>
    </row>
    <row r="13568" spans="6:6">
      <c r="F13568" s="61"/>
    </row>
    <row r="13569" spans="6:6">
      <c r="F13569" s="61"/>
    </row>
    <row r="13570" spans="6:6">
      <c r="F13570" s="61"/>
    </row>
    <row r="13571" spans="6:6">
      <c r="F13571" s="61"/>
    </row>
    <row r="13572" spans="6:6">
      <c r="F13572" s="61"/>
    </row>
    <row r="13573" spans="6:6">
      <c r="F13573" s="61"/>
    </row>
    <row r="13574" spans="6:6">
      <c r="F13574" s="61"/>
    </row>
    <row r="13575" spans="6:6">
      <c r="F13575" s="61"/>
    </row>
    <row r="13576" spans="6:6">
      <c r="F13576" s="61"/>
    </row>
    <row r="13577" spans="6:6">
      <c r="F13577" s="61"/>
    </row>
    <row r="13578" spans="6:6">
      <c r="F13578" s="61"/>
    </row>
    <row r="13579" spans="6:6">
      <c r="F13579" s="61"/>
    </row>
    <row r="13580" spans="6:6">
      <c r="F13580" s="61"/>
    </row>
    <row r="13581" spans="6:6">
      <c r="F13581" s="61"/>
    </row>
    <row r="13582" spans="6:6">
      <c r="F13582" s="61"/>
    </row>
    <row r="13583" spans="6:6">
      <c r="F13583" s="61"/>
    </row>
    <row r="13584" spans="6:6">
      <c r="F13584" s="61"/>
    </row>
    <row r="13585" spans="6:6">
      <c r="F13585" s="61"/>
    </row>
    <row r="13586" spans="6:6">
      <c r="F13586" s="61"/>
    </row>
    <row r="13587" spans="6:6">
      <c r="F13587" s="61"/>
    </row>
    <row r="13588" spans="6:6">
      <c r="F13588" s="61"/>
    </row>
    <row r="13589" spans="6:6">
      <c r="F13589" s="61"/>
    </row>
    <row r="13590" spans="6:6">
      <c r="F13590" s="61"/>
    </row>
    <row r="13591" spans="6:6">
      <c r="F13591" s="61"/>
    </row>
    <row r="13592" spans="6:6">
      <c r="F13592" s="61"/>
    </row>
    <row r="13593" spans="6:6">
      <c r="F13593" s="61"/>
    </row>
    <row r="13594" spans="6:6">
      <c r="F13594" s="61"/>
    </row>
    <row r="13595" spans="6:6">
      <c r="F13595" s="61"/>
    </row>
    <row r="13596" spans="6:6">
      <c r="F13596" s="61"/>
    </row>
    <row r="13597" spans="6:6">
      <c r="F13597" s="61"/>
    </row>
    <row r="13598" spans="6:6">
      <c r="F13598" s="61"/>
    </row>
    <row r="13599" spans="6:6">
      <c r="F13599" s="61"/>
    </row>
    <row r="13600" spans="6:6">
      <c r="F13600" s="61"/>
    </row>
    <row r="13601" spans="6:6">
      <c r="F13601" s="61"/>
    </row>
    <row r="13602" spans="6:6">
      <c r="F13602" s="61"/>
    </row>
    <row r="13603" spans="6:6">
      <c r="F13603" s="61"/>
    </row>
    <row r="13604" spans="6:6">
      <c r="F13604" s="61"/>
    </row>
    <row r="13605" spans="6:6">
      <c r="F13605" s="61"/>
    </row>
    <row r="13606" spans="6:6">
      <c r="F13606" s="61"/>
    </row>
    <row r="13607" spans="6:6">
      <c r="F13607" s="61"/>
    </row>
    <row r="13608" spans="6:6">
      <c r="F13608" s="61"/>
    </row>
    <row r="13609" spans="6:6">
      <c r="F13609" s="61"/>
    </row>
    <row r="13610" spans="6:6">
      <c r="F13610" s="61"/>
    </row>
    <row r="13611" spans="6:6">
      <c r="F13611" s="61"/>
    </row>
    <row r="13612" spans="6:6">
      <c r="F13612" s="61"/>
    </row>
    <row r="13613" spans="6:6">
      <c r="F13613" s="61"/>
    </row>
    <row r="13614" spans="6:6">
      <c r="F13614" s="61"/>
    </row>
    <row r="13615" spans="6:6">
      <c r="F13615" s="61"/>
    </row>
    <row r="13616" spans="6:6">
      <c r="F13616" s="61"/>
    </row>
    <row r="13617" spans="6:6">
      <c r="F13617" s="61"/>
    </row>
    <row r="13618" spans="6:6">
      <c r="F13618" s="61"/>
    </row>
    <row r="13619" spans="6:6">
      <c r="F13619" s="61"/>
    </row>
    <row r="13620" spans="6:6">
      <c r="F13620" s="61"/>
    </row>
    <row r="13621" spans="6:6">
      <c r="F13621" s="61"/>
    </row>
    <row r="13622" spans="6:6">
      <c r="F13622" s="61"/>
    </row>
    <row r="13623" spans="6:6">
      <c r="F13623" s="61"/>
    </row>
    <row r="13624" spans="6:6">
      <c r="F13624" s="61"/>
    </row>
    <row r="13625" spans="6:6">
      <c r="F13625" s="61"/>
    </row>
    <row r="13626" spans="6:6">
      <c r="F13626" s="61"/>
    </row>
    <row r="13627" spans="6:6">
      <c r="F13627" s="61"/>
    </row>
    <row r="13628" spans="6:6">
      <c r="F13628" s="61"/>
    </row>
    <row r="13629" spans="6:6">
      <c r="F13629" s="61"/>
    </row>
    <row r="13630" spans="6:6">
      <c r="F13630" s="61"/>
    </row>
    <row r="13631" spans="6:6">
      <c r="F13631" s="61"/>
    </row>
    <row r="13632" spans="6:6">
      <c r="F13632" s="61"/>
    </row>
    <row r="13633" spans="6:6">
      <c r="F13633" s="61"/>
    </row>
    <row r="13634" spans="6:6">
      <c r="F13634" s="61"/>
    </row>
    <row r="13635" spans="6:6">
      <c r="F13635" s="61"/>
    </row>
    <row r="13636" spans="6:6">
      <c r="F13636" s="61"/>
    </row>
    <row r="13637" spans="6:6">
      <c r="F13637" s="61"/>
    </row>
    <row r="13638" spans="6:6">
      <c r="F13638" s="61"/>
    </row>
    <row r="13639" spans="6:6">
      <c r="F13639" s="61"/>
    </row>
    <row r="13640" spans="6:6">
      <c r="F13640" s="61"/>
    </row>
    <row r="13641" spans="6:6">
      <c r="F13641" s="61"/>
    </row>
    <row r="13642" spans="6:6">
      <c r="F13642" s="61"/>
    </row>
    <row r="13643" spans="6:6">
      <c r="F13643" s="61"/>
    </row>
    <row r="13644" spans="6:6">
      <c r="F13644" s="61"/>
    </row>
    <row r="13645" spans="6:6">
      <c r="F13645" s="61"/>
    </row>
    <row r="13646" spans="6:6">
      <c r="F13646" s="61"/>
    </row>
    <row r="13647" spans="6:6">
      <c r="F13647" s="61"/>
    </row>
    <row r="13648" spans="6:6">
      <c r="F13648" s="61"/>
    </row>
    <row r="13649" spans="6:6">
      <c r="F13649" s="61"/>
    </row>
    <row r="13650" spans="6:6">
      <c r="F13650" s="61"/>
    </row>
    <row r="13651" spans="6:6">
      <c r="F13651" s="61"/>
    </row>
    <row r="13652" spans="6:6">
      <c r="F13652" s="61"/>
    </row>
    <row r="13653" spans="6:6">
      <c r="F13653" s="61"/>
    </row>
    <row r="13654" spans="6:6">
      <c r="F13654" s="61"/>
    </row>
    <row r="13655" spans="6:6">
      <c r="F13655" s="61"/>
    </row>
    <row r="13656" spans="6:6">
      <c r="F13656" s="61"/>
    </row>
    <row r="13657" spans="6:6">
      <c r="F13657" s="61"/>
    </row>
    <row r="13658" spans="6:6">
      <c r="F13658" s="61"/>
    </row>
    <row r="13659" spans="6:6">
      <c r="F13659" s="61"/>
    </row>
    <row r="13660" spans="6:6">
      <c r="F13660" s="61"/>
    </row>
    <row r="13661" spans="6:6">
      <c r="F13661" s="61"/>
    </row>
    <row r="13662" spans="6:6">
      <c r="F13662" s="61"/>
    </row>
    <row r="13663" spans="6:6">
      <c r="F13663" s="61"/>
    </row>
    <row r="13664" spans="6:6">
      <c r="F13664" s="61"/>
    </row>
    <row r="13665" spans="6:6">
      <c r="F13665" s="61"/>
    </row>
    <row r="13666" spans="6:6">
      <c r="F13666" s="61"/>
    </row>
    <row r="13667" spans="6:6">
      <c r="F13667" s="61"/>
    </row>
    <row r="13668" spans="6:6">
      <c r="F13668" s="61"/>
    </row>
    <row r="13669" spans="6:6">
      <c r="F13669" s="61"/>
    </row>
    <row r="13670" spans="6:6">
      <c r="F13670" s="61"/>
    </row>
    <row r="13671" spans="6:6">
      <c r="F13671" s="61"/>
    </row>
    <row r="13672" spans="6:6">
      <c r="F13672" s="61"/>
    </row>
    <row r="13673" spans="6:6">
      <c r="F13673" s="61"/>
    </row>
    <row r="13674" spans="6:6">
      <c r="F13674" s="61"/>
    </row>
    <row r="13675" spans="6:6">
      <c r="F13675" s="61"/>
    </row>
    <row r="13676" spans="6:6">
      <c r="F13676" s="61"/>
    </row>
    <row r="13677" spans="6:6">
      <c r="F13677" s="61"/>
    </row>
    <row r="13678" spans="6:6">
      <c r="F13678" s="61"/>
    </row>
    <row r="13679" spans="6:6">
      <c r="F13679" s="61"/>
    </row>
    <row r="13680" spans="6:6">
      <c r="F13680" s="61"/>
    </row>
    <row r="13681" spans="6:6">
      <c r="F13681" s="61"/>
    </row>
    <row r="13682" spans="6:6">
      <c r="F13682" s="61"/>
    </row>
    <row r="13683" spans="6:6">
      <c r="F13683" s="61"/>
    </row>
    <row r="13684" spans="6:6">
      <c r="F13684" s="61"/>
    </row>
    <row r="13685" spans="6:6">
      <c r="F13685" s="61"/>
    </row>
    <row r="13686" spans="6:6">
      <c r="F13686" s="61"/>
    </row>
    <row r="13687" spans="6:6">
      <c r="F13687" s="61"/>
    </row>
    <row r="13688" spans="6:6">
      <c r="F13688" s="61"/>
    </row>
    <row r="13689" spans="6:6">
      <c r="F13689" s="61"/>
    </row>
    <row r="13690" spans="6:6">
      <c r="F13690" s="61"/>
    </row>
    <row r="13691" spans="6:6">
      <c r="F13691" s="61"/>
    </row>
    <row r="13692" spans="6:6">
      <c r="F13692" s="61"/>
    </row>
    <row r="13693" spans="6:6">
      <c r="F13693" s="61"/>
    </row>
    <row r="13694" spans="6:6">
      <c r="F13694" s="61"/>
    </row>
    <row r="13695" spans="6:6">
      <c r="F13695" s="61"/>
    </row>
    <row r="13696" spans="6:6">
      <c r="F13696" s="61"/>
    </row>
    <row r="13697" spans="6:6">
      <c r="F13697" s="61"/>
    </row>
    <row r="13698" spans="6:6">
      <c r="F13698" s="61"/>
    </row>
    <row r="13699" spans="6:6">
      <c r="F13699" s="61"/>
    </row>
    <row r="13700" spans="6:6">
      <c r="F13700" s="61"/>
    </row>
    <row r="13701" spans="6:6">
      <c r="F13701" s="61"/>
    </row>
    <row r="13702" spans="6:6">
      <c r="F13702" s="61"/>
    </row>
    <row r="13703" spans="6:6">
      <c r="F13703" s="61"/>
    </row>
    <row r="13704" spans="6:6">
      <c r="F13704" s="61"/>
    </row>
    <row r="13705" spans="6:6">
      <c r="F13705" s="61"/>
    </row>
    <row r="13706" spans="6:6">
      <c r="F13706" s="61"/>
    </row>
    <row r="13707" spans="6:6">
      <c r="F13707" s="61"/>
    </row>
    <row r="13708" spans="6:6">
      <c r="F13708" s="61"/>
    </row>
    <row r="13709" spans="6:6">
      <c r="F13709" s="61"/>
    </row>
    <row r="13710" spans="6:6">
      <c r="F13710" s="61"/>
    </row>
    <row r="13711" spans="6:6">
      <c r="F13711" s="61"/>
    </row>
    <row r="13712" spans="6:6">
      <c r="F13712" s="61"/>
    </row>
    <row r="13713" spans="6:6">
      <c r="F13713" s="61"/>
    </row>
    <row r="13714" spans="6:6">
      <c r="F13714" s="61"/>
    </row>
    <row r="13715" spans="6:6">
      <c r="F13715" s="61"/>
    </row>
    <row r="13716" spans="6:6">
      <c r="F13716" s="61"/>
    </row>
    <row r="13717" spans="6:6">
      <c r="F13717" s="61"/>
    </row>
    <row r="13718" spans="6:6">
      <c r="F13718" s="61"/>
    </row>
    <row r="13719" spans="6:6">
      <c r="F13719" s="61"/>
    </row>
    <row r="13720" spans="6:6">
      <c r="F13720" s="61"/>
    </row>
    <row r="13721" spans="6:6">
      <c r="F13721" s="61"/>
    </row>
    <row r="13722" spans="6:6">
      <c r="F13722" s="61"/>
    </row>
    <row r="13723" spans="6:6">
      <c r="F13723" s="61"/>
    </row>
    <row r="13724" spans="6:6">
      <c r="F13724" s="61"/>
    </row>
    <row r="13725" spans="6:6">
      <c r="F13725" s="61"/>
    </row>
    <row r="13726" spans="6:6">
      <c r="F13726" s="61"/>
    </row>
    <row r="13727" spans="6:6">
      <c r="F13727" s="61"/>
    </row>
    <row r="13728" spans="6:6">
      <c r="F13728" s="61"/>
    </row>
    <row r="13729" spans="6:6">
      <c r="F13729" s="61"/>
    </row>
    <row r="13730" spans="6:6">
      <c r="F13730" s="61"/>
    </row>
    <row r="13731" spans="6:6">
      <c r="F13731" s="61"/>
    </row>
    <row r="13732" spans="6:6">
      <c r="F13732" s="61"/>
    </row>
    <row r="13733" spans="6:6">
      <c r="F13733" s="61"/>
    </row>
    <row r="13734" spans="6:6">
      <c r="F13734" s="61"/>
    </row>
    <row r="13735" spans="6:6">
      <c r="F13735" s="61"/>
    </row>
    <row r="13736" spans="6:6">
      <c r="F13736" s="61"/>
    </row>
    <row r="13737" spans="6:6">
      <c r="F13737" s="61"/>
    </row>
    <row r="13738" spans="6:6">
      <c r="F13738" s="61"/>
    </row>
    <row r="13739" spans="6:6">
      <c r="F13739" s="61"/>
    </row>
    <row r="13740" spans="6:6">
      <c r="F13740" s="61"/>
    </row>
    <row r="13741" spans="6:6">
      <c r="F13741" s="61"/>
    </row>
    <row r="13742" spans="6:6">
      <c r="F13742" s="61"/>
    </row>
    <row r="13743" spans="6:6">
      <c r="F13743" s="61"/>
    </row>
    <row r="13744" spans="6:6">
      <c r="F13744" s="61"/>
    </row>
    <row r="13745" spans="6:6">
      <c r="F13745" s="61"/>
    </row>
    <row r="13746" spans="6:6">
      <c r="F13746" s="61"/>
    </row>
    <row r="13747" spans="6:6">
      <c r="F13747" s="61"/>
    </row>
    <row r="13748" spans="6:6">
      <c r="F13748" s="61"/>
    </row>
    <row r="13749" spans="6:6">
      <c r="F13749" s="61"/>
    </row>
    <row r="13750" spans="6:6">
      <c r="F13750" s="61"/>
    </row>
    <row r="13751" spans="6:6">
      <c r="F13751" s="61"/>
    </row>
    <row r="13752" spans="6:6">
      <c r="F13752" s="61"/>
    </row>
    <row r="13753" spans="6:6">
      <c r="F13753" s="61"/>
    </row>
    <row r="13754" spans="6:6">
      <c r="F13754" s="61"/>
    </row>
    <row r="13755" spans="6:6">
      <c r="F13755" s="61"/>
    </row>
    <row r="13756" spans="6:6">
      <c r="F13756" s="61"/>
    </row>
    <row r="13757" spans="6:6">
      <c r="F13757" s="61"/>
    </row>
    <row r="13758" spans="6:6">
      <c r="F13758" s="61"/>
    </row>
    <row r="13759" spans="6:6">
      <c r="F13759" s="61"/>
    </row>
    <row r="13760" spans="6:6">
      <c r="F13760" s="61"/>
    </row>
    <row r="13761" spans="6:6">
      <c r="F13761" s="61"/>
    </row>
    <row r="13762" spans="6:6">
      <c r="F13762" s="61"/>
    </row>
    <row r="13763" spans="6:6">
      <c r="F13763" s="61"/>
    </row>
    <row r="13764" spans="6:6">
      <c r="F13764" s="61"/>
    </row>
    <row r="13765" spans="6:6">
      <c r="F13765" s="61"/>
    </row>
    <row r="13766" spans="6:6">
      <c r="F13766" s="61"/>
    </row>
    <row r="13767" spans="6:6">
      <c r="F13767" s="61"/>
    </row>
    <row r="13768" spans="6:6">
      <c r="F13768" s="61"/>
    </row>
    <row r="13769" spans="6:6">
      <c r="F13769" s="61"/>
    </row>
    <row r="13770" spans="6:6">
      <c r="F13770" s="61"/>
    </row>
    <row r="13771" spans="6:6">
      <c r="F13771" s="61"/>
    </row>
    <row r="13772" spans="6:6">
      <c r="F13772" s="61"/>
    </row>
    <row r="13773" spans="6:6">
      <c r="F13773" s="61"/>
    </row>
    <row r="13774" spans="6:6">
      <c r="F13774" s="61"/>
    </row>
    <row r="13775" spans="6:6">
      <c r="F13775" s="61"/>
    </row>
    <row r="13776" spans="6:6">
      <c r="F13776" s="61"/>
    </row>
    <row r="13777" spans="6:6">
      <c r="F13777" s="61"/>
    </row>
    <row r="13778" spans="6:6">
      <c r="F13778" s="61"/>
    </row>
    <row r="13779" spans="6:6">
      <c r="F13779" s="61"/>
    </row>
    <row r="13780" spans="6:6">
      <c r="F13780" s="61"/>
    </row>
    <row r="13781" spans="6:6">
      <c r="F13781" s="61"/>
    </row>
    <row r="13782" spans="6:6">
      <c r="F13782" s="61"/>
    </row>
    <row r="13783" spans="6:6">
      <c r="F13783" s="61"/>
    </row>
    <row r="13784" spans="6:6">
      <c r="F13784" s="61"/>
    </row>
    <row r="13785" spans="6:6">
      <c r="F13785" s="61"/>
    </row>
    <row r="13786" spans="6:6">
      <c r="F13786" s="61"/>
    </row>
    <row r="13787" spans="6:6">
      <c r="F13787" s="61"/>
    </row>
    <row r="13788" spans="6:6">
      <c r="F13788" s="61"/>
    </row>
    <row r="13789" spans="6:6">
      <c r="F13789" s="61"/>
    </row>
    <row r="13790" spans="6:6">
      <c r="F13790" s="61"/>
    </row>
    <row r="13791" spans="6:6">
      <c r="F13791" s="61"/>
    </row>
    <row r="13792" spans="6:6">
      <c r="F13792" s="61"/>
    </row>
    <row r="13793" spans="6:6">
      <c r="F13793" s="61"/>
    </row>
    <row r="13794" spans="6:6">
      <c r="F13794" s="61"/>
    </row>
    <row r="13795" spans="6:6">
      <c r="F13795" s="61"/>
    </row>
    <row r="13796" spans="6:6">
      <c r="F13796" s="61"/>
    </row>
    <row r="13797" spans="6:6">
      <c r="F13797" s="61"/>
    </row>
    <row r="13798" spans="6:6">
      <c r="F13798" s="61"/>
    </row>
    <row r="13799" spans="6:6">
      <c r="F13799" s="61"/>
    </row>
    <row r="13800" spans="6:6">
      <c r="F13800" s="61"/>
    </row>
    <row r="13801" spans="6:6">
      <c r="F13801" s="61"/>
    </row>
    <row r="13802" spans="6:6">
      <c r="F13802" s="61"/>
    </row>
    <row r="13803" spans="6:6">
      <c r="F13803" s="61"/>
    </row>
    <row r="13804" spans="6:6">
      <c r="F13804" s="61"/>
    </row>
    <row r="13805" spans="6:6">
      <c r="F13805" s="61"/>
    </row>
    <row r="13806" spans="6:6">
      <c r="F13806" s="61"/>
    </row>
    <row r="13807" spans="6:6">
      <c r="F13807" s="61"/>
    </row>
    <row r="13808" spans="6:6">
      <c r="F13808" s="61"/>
    </row>
    <row r="13809" spans="6:6">
      <c r="F13809" s="61"/>
    </row>
    <row r="13810" spans="6:6">
      <c r="F13810" s="61"/>
    </row>
    <row r="13811" spans="6:6">
      <c r="F13811" s="61"/>
    </row>
    <row r="13812" spans="6:6">
      <c r="F13812" s="61"/>
    </row>
    <row r="13813" spans="6:6">
      <c r="F13813" s="61"/>
    </row>
    <row r="13814" spans="6:6">
      <c r="F13814" s="61"/>
    </row>
    <row r="13815" spans="6:6">
      <c r="F13815" s="61"/>
    </row>
    <row r="13816" spans="6:6">
      <c r="F13816" s="61"/>
    </row>
    <row r="13817" spans="6:6">
      <c r="F13817" s="61"/>
    </row>
    <row r="13818" spans="6:6">
      <c r="F13818" s="61"/>
    </row>
    <row r="13819" spans="6:6">
      <c r="F13819" s="61"/>
    </row>
    <row r="13820" spans="6:6">
      <c r="F13820" s="61"/>
    </row>
    <row r="13821" spans="6:6">
      <c r="F13821" s="61"/>
    </row>
    <row r="13822" spans="6:6">
      <c r="F13822" s="61"/>
    </row>
    <row r="13823" spans="6:6">
      <c r="F13823" s="61"/>
    </row>
    <row r="13824" spans="6:6">
      <c r="F13824" s="61"/>
    </row>
    <row r="13825" spans="6:6">
      <c r="F13825" s="61"/>
    </row>
    <row r="13826" spans="6:6">
      <c r="F13826" s="61"/>
    </row>
    <row r="13827" spans="6:6">
      <c r="F13827" s="61"/>
    </row>
    <row r="13828" spans="6:6">
      <c r="F13828" s="61"/>
    </row>
    <row r="13829" spans="6:6">
      <c r="F13829" s="61"/>
    </row>
    <row r="13830" spans="6:6">
      <c r="F13830" s="61"/>
    </row>
    <row r="13831" spans="6:6">
      <c r="F13831" s="61"/>
    </row>
    <row r="13832" spans="6:6">
      <c r="F13832" s="61"/>
    </row>
    <row r="13833" spans="6:6">
      <c r="F13833" s="61"/>
    </row>
    <row r="13834" spans="6:6">
      <c r="F13834" s="61"/>
    </row>
    <row r="13835" spans="6:6">
      <c r="F13835" s="61"/>
    </row>
    <row r="13836" spans="6:6">
      <c r="F13836" s="61"/>
    </row>
    <row r="13837" spans="6:6">
      <c r="F13837" s="61"/>
    </row>
    <row r="13838" spans="6:6">
      <c r="F13838" s="61"/>
    </row>
    <row r="13839" spans="6:6">
      <c r="F13839" s="61"/>
    </row>
    <row r="13840" spans="6:6">
      <c r="F13840" s="61"/>
    </row>
    <row r="13841" spans="6:6">
      <c r="F13841" s="61"/>
    </row>
    <row r="13842" spans="6:6">
      <c r="F13842" s="61"/>
    </row>
    <row r="13843" spans="6:6">
      <c r="F13843" s="61"/>
    </row>
    <row r="13844" spans="6:6">
      <c r="F13844" s="61"/>
    </row>
    <row r="13845" spans="6:6">
      <c r="F13845" s="61"/>
    </row>
    <row r="13846" spans="6:6">
      <c r="F13846" s="61"/>
    </row>
    <row r="13847" spans="6:6">
      <c r="F13847" s="61"/>
    </row>
    <row r="13848" spans="6:6">
      <c r="F13848" s="61"/>
    </row>
    <row r="13849" spans="6:6">
      <c r="F13849" s="61"/>
    </row>
    <row r="13850" spans="6:6">
      <c r="F13850" s="61"/>
    </row>
    <row r="13851" spans="6:6">
      <c r="F13851" s="61"/>
    </row>
    <row r="13852" spans="6:6">
      <c r="F13852" s="61"/>
    </row>
    <row r="13853" spans="6:6">
      <c r="F13853" s="61"/>
    </row>
    <row r="13854" spans="6:6">
      <c r="F13854" s="61"/>
    </row>
    <row r="13855" spans="6:6">
      <c r="F13855" s="61"/>
    </row>
    <row r="13856" spans="6:6">
      <c r="F13856" s="61"/>
    </row>
    <row r="13857" spans="6:6">
      <c r="F13857" s="61"/>
    </row>
    <row r="13858" spans="6:6">
      <c r="F13858" s="61"/>
    </row>
    <row r="13859" spans="6:6">
      <c r="F13859" s="61"/>
    </row>
    <row r="13860" spans="6:6">
      <c r="F13860" s="61"/>
    </row>
    <row r="13861" spans="6:6">
      <c r="F13861" s="61"/>
    </row>
    <row r="13862" spans="6:6">
      <c r="F13862" s="61"/>
    </row>
    <row r="13863" spans="6:6">
      <c r="F13863" s="61"/>
    </row>
    <row r="13864" spans="6:6">
      <c r="F13864" s="61"/>
    </row>
    <row r="13865" spans="6:6">
      <c r="F13865" s="61"/>
    </row>
    <row r="13866" spans="6:6">
      <c r="F13866" s="61"/>
    </row>
    <row r="13867" spans="6:6">
      <c r="F13867" s="61"/>
    </row>
    <row r="13868" spans="6:6">
      <c r="F13868" s="61"/>
    </row>
    <row r="13869" spans="6:6">
      <c r="F13869" s="61"/>
    </row>
    <row r="13870" spans="6:6">
      <c r="F13870" s="61"/>
    </row>
    <row r="13871" spans="6:6">
      <c r="F13871" s="61"/>
    </row>
    <row r="13872" spans="6:6">
      <c r="F13872" s="61"/>
    </row>
    <row r="13873" spans="6:6">
      <c r="F13873" s="61"/>
    </row>
    <row r="13874" spans="6:6">
      <c r="F13874" s="61"/>
    </row>
    <row r="13875" spans="6:6">
      <c r="F13875" s="61"/>
    </row>
    <row r="13876" spans="6:6">
      <c r="F13876" s="61"/>
    </row>
    <row r="13877" spans="6:6">
      <c r="F13877" s="61"/>
    </row>
    <row r="13878" spans="6:6">
      <c r="F13878" s="61"/>
    </row>
    <row r="13879" spans="6:6">
      <c r="F13879" s="61"/>
    </row>
    <row r="13880" spans="6:6">
      <c r="F13880" s="61"/>
    </row>
    <row r="13881" spans="6:6">
      <c r="F13881" s="61"/>
    </row>
    <row r="13882" spans="6:6">
      <c r="F13882" s="61"/>
    </row>
    <row r="13883" spans="6:6">
      <c r="F13883" s="61"/>
    </row>
    <row r="13884" spans="6:6">
      <c r="F13884" s="61"/>
    </row>
    <row r="13885" spans="6:6">
      <c r="F13885" s="61"/>
    </row>
    <row r="13886" spans="6:6">
      <c r="F13886" s="61"/>
    </row>
    <row r="13887" spans="6:6">
      <c r="F13887" s="61"/>
    </row>
    <row r="13888" spans="6:6">
      <c r="F13888" s="61"/>
    </row>
    <row r="13889" spans="6:6">
      <c r="F13889" s="61"/>
    </row>
    <row r="13890" spans="6:6">
      <c r="F13890" s="61"/>
    </row>
    <row r="13891" spans="6:6">
      <c r="F13891" s="61"/>
    </row>
    <row r="13892" spans="6:6">
      <c r="F13892" s="61"/>
    </row>
    <row r="13893" spans="6:6">
      <c r="F13893" s="61"/>
    </row>
    <row r="13894" spans="6:6">
      <c r="F13894" s="61"/>
    </row>
    <row r="13895" spans="6:6">
      <c r="F13895" s="61"/>
    </row>
    <row r="13896" spans="6:6">
      <c r="F13896" s="61"/>
    </row>
    <row r="13897" spans="6:6">
      <c r="F13897" s="61"/>
    </row>
    <row r="13898" spans="6:6">
      <c r="F13898" s="61"/>
    </row>
    <row r="13899" spans="6:6">
      <c r="F13899" s="61"/>
    </row>
    <row r="13900" spans="6:6">
      <c r="F13900" s="61"/>
    </row>
    <row r="13901" spans="6:6">
      <c r="F13901" s="61"/>
    </row>
    <row r="13902" spans="6:6">
      <c r="F13902" s="61"/>
    </row>
    <row r="13903" spans="6:6">
      <c r="F13903" s="61"/>
    </row>
    <row r="13904" spans="6:6">
      <c r="F13904" s="61"/>
    </row>
    <row r="13905" spans="6:6">
      <c r="F13905" s="61"/>
    </row>
    <row r="13906" spans="6:6">
      <c r="F13906" s="61"/>
    </row>
    <row r="13907" spans="6:6">
      <c r="F13907" s="61"/>
    </row>
    <row r="13908" spans="6:6">
      <c r="F13908" s="61"/>
    </row>
    <row r="13909" spans="6:6">
      <c r="F13909" s="61"/>
    </row>
    <row r="13910" spans="6:6">
      <c r="F13910" s="61"/>
    </row>
    <row r="13911" spans="6:6">
      <c r="F13911" s="61"/>
    </row>
    <row r="13912" spans="6:6">
      <c r="F13912" s="61"/>
    </row>
    <row r="13913" spans="6:6">
      <c r="F13913" s="61"/>
    </row>
    <row r="13914" spans="6:6">
      <c r="F13914" s="61"/>
    </row>
    <row r="13915" spans="6:6">
      <c r="F13915" s="61"/>
    </row>
    <row r="13916" spans="6:6">
      <c r="F13916" s="61"/>
    </row>
    <row r="13917" spans="6:6">
      <c r="F13917" s="61"/>
    </row>
    <row r="13918" spans="6:6">
      <c r="F13918" s="61"/>
    </row>
    <row r="13919" spans="6:6">
      <c r="F13919" s="61"/>
    </row>
    <row r="13920" spans="6:6">
      <c r="F13920" s="61"/>
    </row>
    <row r="13921" spans="6:6">
      <c r="F13921" s="61"/>
    </row>
    <row r="13922" spans="6:6">
      <c r="F13922" s="61"/>
    </row>
    <row r="13923" spans="6:6">
      <c r="F13923" s="61"/>
    </row>
    <row r="13924" spans="6:6">
      <c r="F13924" s="61"/>
    </row>
    <row r="13925" spans="6:6">
      <c r="F13925" s="61"/>
    </row>
    <row r="13926" spans="6:6">
      <c r="F13926" s="61"/>
    </row>
    <row r="13927" spans="6:6">
      <c r="F13927" s="61"/>
    </row>
    <row r="13928" spans="6:6">
      <c r="F13928" s="61"/>
    </row>
    <row r="13929" spans="6:6">
      <c r="F13929" s="61"/>
    </row>
    <row r="13930" spans="6:6">
      <c r="F13930" s="61"/>
    </row>
    <row r="13931" spans="6:6">
      <c r="F13931" s="61"/>
    </row>
    <row r="13932" spans="6:6">
      <c r="F13932" s="61"/>
    </row>
    <row r="13933" spans="6:6">
      <c r="F13933" s="61"/>
    </row>
    <row r="13934" spans="6:6">
      <c r="F13934" s="61"/>
    </row>
    <row r="13935" spans="6:6">
      <c r="F13935" s="61"/>
    </row>
    <row r="13936" spans="6:6">
      <c r="F13936" s="61"/>
    </row>
    <row r="13937" spans="6:6">
      <c r="F13937" s="61"/>
    </row>
    <row r="13938" spans="6:6">
      <c r="F13938" s="61"/>
    </row>
    <row r="13939" spans="6:6">
      <c r="F13939" s="61"/>
    </row>
    <row r="13940" spans="6:6">
      <c r="F13940" s="61"/>
    </row>
    <row r="13941" spans="6:6">
      <c r="F13941" s="61"/>
    </row>
    <row r="13942" spans="6:6">
      <c r="F13942" s="61"/>
    </row>
    <row r="13943" spans="6:6">
      <c r="F13943" s="61"/>
    </row>
    <row r="13944" spans="6:6">
      <c r="F13944" s="61"/>
    </row>
    <row r="13945" spans="6:6">
      <c r="F13945" s="61"/>
    </row>
    <row r="13946" spans="6:6">
      <c r="F13946" s="61"/>
    </row>
    <row r="13947" spans="6:6">
      <c r="F13947" s="61"/>
    </row>
    <row r="13948" spans="6:6">
      <c r="F13948" s="61"/>
    </row>
    <row r="13949" spans="6:6">
      <c r="F13949" s="61"/>
    </row>
    <row r="13950" spans="6:6">
      <c r="F13950" s="61"/>
    </row>
    <row r="13951" spans="6:6">
      <c r="F13951" s="61"/>
    </row>
    <row r="13952" spans="6:6">
      <c r="F13952" s="61"/>
    </row>
    <row r="13953" spans="6:6">
      <c r="F13953" s="61"/>
    </row>
    <row r="13954" spans="6:6">
      <c r="F13954" s="61"/>
    </row>
    <row r="13955" spans="6:6">
      <c r="F13955" s="61"/>
    </row>
    <row r="13956" spans="6:6">
      <c r="F13956" s="61"/>
    </row>
    <row r="13957" spans="6:6">
      <c r="F13957" s="61"/>
    </row>
    <row r="13958" spans="6:6">
      <c r="F13958" s="61"/>
    </row>
    <row r="13959" spans="6:6">
      <c r="F13959" s="61"/>
    </row>
    <row r="13960" spans="6:6">
      <c r="F13960" s="61"/>
    </row>
    <row r="13961" spans="6:6">
      <c r="F13961" s="61"/>
    </row>
    <row r="13962" spans="6:6">
      <c r="F13962" s="61"/>
    </row>
    <row r="13963" spans="6:6">
      <c r="F13963" s="61"/>
    </row>
    <row r="13964" spans="6:6">
      <c r="F13964" s="61"/>
    </row>
    <row r="13965" spans="6:6">
      <c r="F13965" s="61"/>
    </row>
    <row r="13966" spans="6:6">
      <c r="F13966" s="61"/>
    </row>
    <row r="13967" spans="6:6">
      <c r="F13967" s="61"/>
    </row>
    <row r="13968" spans="6:6">
      <c r="F13968" s="61"/>
    </row>
    <row r="13969" spans="6:6">
      <c r="F13969" s="61"/>
    </row>
    <row r="13970" spans="6:6">
      <c r="F13970" s="61"/>
    </row>
    <row r="13971" spans="6:6">
      <c r="F13971" s="61"/>
    </row>
    <row r="13972" spans="6:6">
      <c r="F13972" s="61"/>
    </row>
    <row r="13973" spans="6:6">
      <c r="F13973" s="61"/>
    </row>
    <row r="13974" spans="6:6">
      <c r="F13974" s="61"/>
    </row>
    <row r="13975" spans="6:6">
      <c r="F13975" s="61"/>
    </row>
    <row r="13976" spans="6:6">
      <c r="F13976" s="61"/>
    </row>
    <row r="13977" spans="6:6">
      <c r="F13977" s="61"/>
    </row>
    <row r="13978" spans="6:6">
      <c r="F13978" s="61"/>
    </row>
    <row r="13979" spans="6:6">
      <c r="F13979" s="61"/>
    </row>
    <row r="13980" spans="6:6">
      <c r="F13980" s="61"/>
    </row>
    <row r="13981" spans="6:6">
      <c r="F13981" s="61"/>
    </row>
    <row r="13982" spans="6:6">
      <c r="F13982" s="61"/>
    </row>
    <row r="13983" spans="6:6">
      <c r="F13983" s="61"/>
    </row>
    <row r="13984" spans="6:6">
      <c r="F13984" s="61"/>
    </row>
    <row r="13985" spans="6:6">
      <c r="F13985" s="61"/>
    </row>
    <row r="13986" spans="6:6">
      <c r="F13986" s="61"/>
    </row>
    <row r="13987" spans="6:6">
      <c r="F13987" s="61"/>
    </row>
    <row r="13988" spans="6:6">
      <c r="F13988" s="61"/>
    </row>
    <row r="13989" spans="6:6">
      <c r="F13989" s="61"/>
    </row>
    <row r="13990" spans="6:6">
      <c r="F13990" s="61"/>
    </row>
    <row r="13991" spans="6:6">
      <c r="F13991" s="61"/>
    </row>
    <row r="13992" spans="6:6">
      <c r="F13992" s="61"/>
    </row>
    <row r="13993" spans="6:6">
      <c r="F13993" s="61"/>
    </row>
    <row r="13994" spans="6:6">
      <c r="F13994" s="61"/>
    </row>
    <row r="13995" spans="6:6">
      <c r="F13995" s="61"/>
    </row>
    <row r="13996" spans="6:6">
      <c r="F13996" s="61"/>
    </row>
    <row r="13997" spans="6:6">
      <c r="F13997" s="61"/>
    </row>
    <row r="13998" spans="6:6">
      <c r="F13998" s="61"/>
    </row>
    <row r="13999" spans="6:6">
      <c r="F13999" s="61"/>
    </row>
    <row r="14000" spans="6:6">
      <c r="F14000" s="61"/>
    </row>
    <row r="14001" spans="6:6">
      <c r="F14001" s="61"/>
    </row>
    <row r="14002" spans="6:6">
      <c r="F14002" s="61"/>
    </row>
    <row r="14003" spans="6:6">
      <c r="F14003" s="61"/>
    </row>
    <row r="14004" spans="6:6">
      <c r="F14004" s="61"/>
    </row>
    <row r="14005" spans="6:6">
      <c r="F14005" s="61"/>
    </row>
    <row r="14006" spans="6:6">
      <c r="F14006" s="61"/>
    </row>
    <row r="14007" spans="6:6">
      <c r="F14007" s="61"/>
    </row>
    <row r="14008" spans="6:6">
      <c r="F14008" s="61"/>
    </row>
    <row r="14009" spans="6:6">
      <c r="F14009" s="61"/>
    </row>
    <row r="14010" spans="6:6">
      <c r="F14010" s="61"/>
    </row>
    <row r="14011" spans="6:6">
      <c r="F14011" s="61"/>
    </row>
    <row r="14012" spans="6:6">
      <c r="F14012" s="61"/>
    </row>
    <row r="14013" spans="6:6">
      <c r="F14013" s="61"/>
    </row>
    <row r="14014" spans="6:6">
      <c r="F14014" s="61"/>
    </row>
    <row r="14015" spans="6:6">
      <c r="F14015" s="61"/>
    </row>
    <row r="14016" spans="6:6">
      <c r="F14016" s="61"/>
    </row>
    <row r="14017" spans="6:6">
      <c r="F14017" s="61"/>
    </row>
    <row r="14018" spans="6:6">
      <c r="F14018" s="61"/>
    </row>
    <row r="14019" spans="6:6">
      <c r="F14019" s="61"/>
    </row>
    <row r="14020" spans="6:6">
      <c r="F14020" s="61"/>
    </row>
    <row r="14021" spans="6:6">
      <c r="F14021" s="61"/>
    </row>
    <row r="14022" spans="6:6">
      <c r="F14022" s="61"/>
    </row>
    <row r="14023" spans="6:6">
      <c r="F14023" s="61"/>
    </row>
    <row r="14024" spans="6:6">
      <c r="F14024" s="61"/>
    </row>
    <row r="14025" spans="6:6">
      <c r="F14025" s="61"/>
    </row>
    <row r="14026" spans="6:6">
      <c r="F14026" s="61"/>
    </row>
    <row r="14027" spans="6:6">
      <c r="F14027" s="61"/>
    </row>
    <row r="14028" spans="6:6">
      <c r="F14028" s="61"/>
    </row>
    <row r="14029" spans="6:6">
      <c r="F14029" s="61"/>
    </row>
    <row r="14030" spans="6:6">
      <c r="F14030" s="61"/>
    </row>
    <row r="14031" spans="6:6">
      <c r="F14031" s="61"/>
    </row>
    <row r="14032" spans="6:6">
      <c r="F14032" s="61"/>
    </row>
    <row r="14033" spans="6:6">
      <c r="F14033" s="61"/>
    </row>
    <row r="14034" spans="6:6">
      <c r="F14034" s="61"/>
    </row>
    <row r="14035" spans="6:6">
      <c r="F14035" s="61"/>
    </row>
    <row r="14036" spans="6:6">
      <c r="F14036" s="61"/>
    </row>
    <row r="14037" spans="6:6">
      <c r="F14037" s="61"/>
    </row>
    <row r="14038" spans="6:6">
      <c r="F14038" s="61"/>
    </row>
    <row r="14039" spans="6:6">
      <c r="F14039" s="61"/>
    </row>
    <row r="14040" spans="6:6">
      <c r="F14040" s="61"/>
    </row>
    <row r="14041" spans="6:6">
      <c r="F14041" s="61"/>
    </row>
    <row r="14042" spans="6:6">
      <c r="F14042" s="61"/>
    </row>
    <row r="14043" spans="6:6">
      <c r="F14043" s="61"/>
    </row>
    <row r="14044" spans="6:6">
      <c r="F14044" s="61"/>
    </row>
    <row r="14045" spans="6:6">
      <c r="F14045" s="61"/>
    </row>
    <row r="14046" spans="6:6">
      <c r="F14046" s="61"/>
    </row>
    <row r="14047" spans="6:6">
      <c r="F14047" s="61"/>
    </row>
    <row r="14048" spans="6:6">
      <c r="F14048" s="61"/>
    </row>
    <row r="14049" spans="6:6">
      <c r="F14049" s="61"/>
    </row>
    <row r="14050" spans="6:6">
      <c r="F14050" s="61"/>
    </row>
    <row r="14051" spans="6:6">
      <c r="F14051" s="61"/>
    </row>
    <row r="14052" spans="6:6">
      <c r="F14052" s="61"/>
    </row>
    <row r="14053" spans="6:6">
      <c r="F14053" s="61"/>
    </row>
    <row r="14054" spans="6:6">
      <c r="F14054" s="61"/>
    </row>
    <row r="14055" spans="6:6">
      <c r="F14055" s="61"/>
    </row>
    <row r="14056" spans="6:6">
      <c r="F14056" s="61"/>
    </row>
    <row r="14057" spans="6:6">
      <c r="F14057" s="61"/>
    </row>
    <row r="14058" spans="6:6">
      <c r="F14058" s="61"/>
    </row>
    <row r="14059" spans="6:6">
      <c r="F14059" s="61"/>
    </row>
    <row r="14060" spans="6:6">
      <c r="F14060" s="61"/>
    </row>
    <row r="14061" spans="6:6">
      <c r="F14061" s="61"/>
    </row>
    <row r="14062" spans="6:6">
      <c r="F14062" s="61"/>
    </row>
    <row r="14063" spans="6:6">
      <c r="F14063" s="61"/>
    </row>
    <row r="14064" spans="6:6">
      <c r="F14064" s="61"/>
    </row>
    <row r="14065" spans="6:6">
      <c r="F14065" s="61"/>
    </row>
    <row r="14066" spans="6:6">
      <c r="F14066" s="61"/>
    </row>
    <row r="14067" spans="6:6">
      <c r="F14067" s="61"/>
    </row>
    <row r="14068" spans="6:6">
      <c r="F14068" s="61"/>
    </row>
    <row r="14069" spans="6:6">
      <c r="F14069" s="61"/>
    </row>
    <row r="14070" spans="6:6">
      <c r="F14070" s="61"/>
    </row>
    <row r="14071" spans="6:6">
      <c r="F14071" s="61"/>
    </row>
    <row r="14072" spans="6:6">
      <c r="F14072" s="61"/>
    </row>
    <row r="14073" spans="6:6">
      <c r="F14073" s="61"/>
    </row>
    <row r="14074" spans="6:6">
      <c r="F14074" s="61"/>
    </row>
    <row r="14075" spans="6:6">
      <c r="F14075" s="61"/>
    </row>
    <row r="14076" spans="6:6">
      <c r="F14076" s="61"/>
    </row>
    <row r="14077" spans="6:6">
      <c r="F14077" s="61"/>
    </row>
    <row r="14078" spans="6:6">
      <c r="F14078" s="61"/>
    </row>
    <row r="14079" spans="6:6">
      <c r="F14079" s="61"/>
    </row>
    <row r="14080" spans="6:6">
      <c r="F14080" s="61"/>
    </row>
    <row r="14081" spans="6:6">
      <c r="F14081" s="61"/>
    </row>
    <row r="14082" spans="6:6">
      <c r="F14082" s="61"/>
    </row>
    <row r="14083" spans="6:6">
      <c r="F14083" s="61"/>
    </row>
    <row r="14084" spans="6:6">
      <c r="F14084" s="61"/>
    </row>
    <row r="14085" spans="6:6">
      <c r="F14085" s="61"/>
    </row>
    <row r="14086" spans="6:6">
      <c r="F14086" s="61"/>
    </row>
    <row r="14087" spans="6:6">
      <c r="F14087" s="61"/>
    </row>
    <row r="14088" spans="6:6">
      <c r="F14088" s="61"/>
    </row>
    <row r="14089" spans="6:6">
      <c r="F14089" s="61"/>
    </row>
    <row r="14090" spans="6:6">
      <c r="F14090" s="61"/>
    </row>
    <row r="14091" spans="6:6">
      <c r="F14091" s="61"/>
    </row>
    <row r="14092" spans="6:6">
      <c r="F14092" s="61"/>
    </row>
    <row r="14093" spans="6:6">
      <c r="F14093" s="61"/>
    </row>
    <row r="14094" spans="6:6">
      <c r="F14094" s="61"/>
    </row>
    <row r="14095" spans="6:6">
      <c r="F14095" s="61"/>
    </row>
    <row r="14096" spans="6:6">
      <c r="F14096" s="61"/>
    </row>
    <row r="14097" spans="6:6">
      <c r="F14097" s="61"/>
    </row>
    <row r="14098" spans="6:6">
      <c r="F14098" s="61"/>
    </row>
    <row r="14099" spans="6:6">
      <c r="F14099" s="61"/>
    </row>
    <row r="14100" spans="6:6">
      <c r="F14100" s="61"/>
    </row>
    <row r="14101" spans="6:6">
      <c r="F14101" s="61"/>
    </row>
    <row r="14102" spans="6:6">
      <c r="F14102" s="61"/>
    </row>
    <row r="14103" spans="6:6">
      <c r="F14103" s="61"/>
    </row>
    <row r="14104" spans="6:6">
      <c r="F14104" s="61"/>
    </row>
    <row r="14105" spans="6:6">
      <c r="F14105" s="61"/>
    </row>
    <row r="14106" spans="6:6">
      <c r="F14106" s="61"/>
    </row>
    <row r="14107" spans="6:6">
      <c r="F14107" s="61"/>
    </row>
    <row r="14108" spans="6:6">
      <c r="F14108" s="61"/>
    </row>
    <row r="14109" spans="6:6">
      <c r="F14109" s="61"/>
    </row>
    <row r="14110" spans="6:6">
      <c r="F14110" s="61"/>
    </row>
    <row r="14111" spans="6:6">
      <c r="F14111" s="61"/>
    </row>
    <row r="14112" spans="6:6">
      <c r="F14112" s="61"/>
    </row>
    <row r="14113" spans="6:6">
      <c r="F14113" s="61"/>
    </row>
    <row r="14114" spans="6:6">
      <c r="F14114" s="61"/>
    </row>
    <row r="14115" spans="6:6">
      <c r="F14115" s="61"/>
    </row>
    <row r="14116" spans="6:6">
      <c r="F14116" s="61"/>
    </row>
    <row r="14117" spans="6:6">
      <c r="F14117" s="61"/>
    </row>
    <row r="14118" spans="6:6">
      <c r="F14118" s="61"/>
    </row>
    <row r="14119" spans="6:6">
      <c r="F14119" s="61"/>
    </row>
    <row r="14120" spans="6:6">
      <c r="F14120" s="61"/>
    </row>
    <row r="14121" spans="6:6">
      <c r="F14121" s="61"/>
    </row>
    <row r="14122" spans="6:6">
      <c r="F14122" s="61"/>
    </row>
    <row r="14123" spans="6:6">
      <c r="F14123" s="61"/>
    </row>
    <row r="14124" spans="6:6">
      <c r="F14124" s="61"/>
    </row>
    <row r="14125" spans="6:6">
      <c r="F14125" s="61"/>
    </row>
    <row r="14126" spans="6:6">
      <c r="F14126" s="61"/>
    </row>
    <row r="14127" spans="6:6">
      <c r="F14127" s="61"/>
    </row>
    <row r="14128" spans="6:6">
      <c r="F14128" s="61"/>
    </row>
    <row r="14129" spans="6:6">
      <c r="F14129" s="61"/>
    </row>
    <row r="14130" spans="6:6">
      <c r="F14130" s="61"/>
    </row>
    <row r="14131" spans="6:6">
      <c r="F14131" s="61"/>
    </row>
    <row r="14132" spans="6:6">
      <c r="F14132" s="61"/>
    </row>
    <row r="14133" spans="6:6">
      <c r="F14133" s="61"/>
    </row>
    <row r="14134" spans="6:6">
      <c r="F14134" s="61"/>
    </row>
    <row r="14135" spans="6:6">
      <c r="F14135" s="61"/>
    </row>
    <row r="14136" spans="6:6">
      <c r="F14136" s="61"/>
    </row>
    <row r="14137" spans="6:6">
      <c r="F14137" s="61"/>
    </row>
    <row r="14138" spans="6:6">
      <c r="F14138" s="61"/>
    </row>
    <row r="14139" spans="6:6">
      <c r="F14139" s="61"/>
    </row>
    <row r="14140" spans="6:6">
      <c r="F14140" s="61"/>
    </row>
    <row r="14141" spans="6:6">
      <c r="F14141" s="61"/>
    </row>
    <row r="14142" spans="6:6">
      <c r="F14142" s="61"/>
    </row>
    <row r="14143" spans="6:6">
      <c r="F14143" s="61"/>
    </row>
    <row r="14144" spans="6:6">
      <c r="F14144" s="61"/>
    </row>
    <row r="14145" spans="6:6">
      <c r="F14145" s="61"/>
    </row>
    <row r="14146" spans="6:6">
      <c r="F14146" s="61"/>
    </row>
    <row r="14147" spans="6:6">
      <c r="F14147" s="61"/>
    </row>
    <row r="14148" spans="6:6">
      <c r="F14148" s="61"/>
    </row>
    <row r="14149" spans="6:6">
      <c r="F14149" s="61"/>
    </row>
    <row r="14150" spans="6:6">
      <c r="F14150" s="61"/>
    </row>
    <row r="14151" spans="6:6">
      <c r="F14151" s="61"/>
    </row>
    <row r="14152" spans="6:6">
      <c r="F14152" s="61"/>
    </row>
    <row r="14153" spans="6:6">
      <c r="F14153" s="61"/>
    </row>
    <row r="14154" spans="6:6">
      <c r="F14154" s="61"/>
    </row>
    <row r="14155" spans="6:6">
      <c r="F14155" s="61"/>
    </row>
    <row r="14156" spans="6:6">
      <c r="F14156" s="61"/>
    </row>
    <row r="14157" spans="6:6">
      <c r="F14157" s="61"/>
    </row>
    <row r="14158" spans="6:6">
      <c r="F14158" s="61"/>
    </row>
    <row r="14159" spans="6:6">
      <c r="F14159" s="61"/>
    </row>
    <row r="14160" spans="6:6">
      <c r="F14160" s="61"/>
    </row>
    <row r="14161" spans="6:6">
      <c r="F14161" s="61"/>
    </row>
    <row r="14162" spans="6:6">
      <c r="F14162" s="61"/>
    </row>
    <row r="14163" spans="6:6">
      <c r="F14163" s="61"/>
    </row>
    <row r="14164" spans="6:6">
      <c r="F14164" s="61"/>
    </row>
    <row r="14165" spans="6:6">
      <c r="F14165" s="61"/>
    </row>
    <row r="14166" spans="6:6">
      <c r="F14166" s="61"/>
    </row>
    <row r="14167" spans="6:6">
      <c r="F14167" s="61"/>
    </row>
    <row r="14168" spans="6:6">
      <c r="F14168" s="61"/>
    </row>
    <row r="14169" spans="6:6">
      <c r="F14169" s="61"/>
    </row>
    <row r="14170" spans="6:6">
      <c r="F14170" s="61"/>
    </row>
    <row r="14171" spans="6:6">
      <c r="F14171" s="61"/>
    </row>
    <row r="14172" spans="6:6">
      <c r="F14172" s="61"/>
    </row>
    <row r="14173" spans="6:6">
      <c r="F14173" s="61"/>
    </row>
    <row r="14174" spans="6:6">
      <c r="F14174" s="61"/>
    </row>
    <row r="14175" spans="6:6">
      <c r="F14175" s="61"/>
    </row>
    <row r="14176" spans="6:6">
      <c r="F14176" s="61"/>
    </row>
    <row r="14177" spans="6:6">
      <c r="F14177" s="61"/>
    </row>
    <row r="14178" spans="6:6">
      <c r="F14178" s="61"/>
    </row>
    <row r="14179" spans="6:6">
      <c r="F14179" s="61"/>
    </row>
    <row r="14180" spans="6:6">
      <c r="F14180" s="61"/>
    </row>
    <row r="14181" spans="6:6">
      <c r="F14181" s="61"/>
    </row>
    <row r="14182" spans="6:6">
      <c r="F14182" s="61"/>
    </row>
    <row r="14183" spans="6:6">
      <c r="F14183" s="61"/>
    </row>
    <row r="14184" spans="6:6">
      <c r="F14184" s="61"/>
    </row>
    <row r="14185" spans="6:6">
      <c r="F14185" s="61"/>
    </row>
    <row r="14186" spans="6:6">
      <c r="F14186" s="61"/>
    </row>
    <row r="14187" spans="6:6">
      <c r="F14187" s="61"/>
    </row>
    <row r="14188" spans="6:6">
      <c r="F14188" s="61"/>
    </row>
    <row r="14189" spans="6:6">
      <c r="F14189" s="61"/>
    </row>
    <row r="14190" spans="6:6">
      <c r="F14190" s="61"/>
    </row>
    <row r="14191" spans="6:6">
      <c r="F14191" s="61"/>
    </row>
    <row r="14192" spans="6:6">
      <c r="F14192" s="61"/>
    </row>
    <row r="14193" spans="6:6">
      <c r="F14193" s="61"/>
    </row>
    <row r="14194" spans="6:6">
      <c r="F14194" s="61"/>
    </row>
    <row r="14195" spans="6:6">
      <c r="F14195" s="61"/>
    </row>
    <row r="14196" spans="6:6">
      <c r="F14196" s="61"/>
    </row>
    <row r="14197" spans="6:6">
      <c r="F14197" s="61"/>
    </row>
    <row r="14198" spans="6:6">
      <c r="F14198" s="61"/>
    </row>
    <row r="14199" spans="6:6">
      <c r="F14199" s="61"/>
    </row>
    <row r="14200" spans="6:6">
      <c r="F14200" s="61"/>
    </row>
    <row r="14201" spans="6:6">
      <c r="F14201" s="61"/>
    </row>
    <row r="14202" spans="6:6">
      <c r="F14202" s="61"/>
    </row>
    <row r="14203" spans="6:6">
      <c r="F14203" s="61"/>
    </row>
    <row r="14204" spans="6:6">
      <c r="F14204" s="61"/>
    </row>
    <row r="14205" spans="6:6">
      <c r="F14205" s="61"/>
    </row>
    <row r="14206" spans="6:6">
      <c r="F14206" s="61"/>
    </row>
    <row r="14207" spans="6:6">
      <c r="F14207" s="61"/>
    </row>
    <row r="14208" spans="6:6">
      <c r="F14208" s="61"/>
    </row>
    <row r="14209" spans="6:6">
      <c r="F14209" s="61"/>
    </row>
    <row r="14210" spans="6:6">
      <c r="F14210" s="61"/>
    </row>
    <row r="14211" spans="6:6">
      <c r="F14211" s="61"/>
    </row>
    <row r="14212" spans="6:6">
      <c r="F14212" s="61"/>
    </row>
    <row r="14213" spans="6:6">
      <c r="F14213" s="61"/>
    </row>
    <row r="14214" spans="6:6">
      <c r="F14214" s="61"/>
    </row>
    <row r="14215" spans="6:6">
      <c r="F14215" s="61"/>
    </row>
    <row r="14216" spans="6:6">
      <c r="F14216" s="61"/>
    </row>
    <row r="14217" spans="6:6">
      <c r="F14217" s="61"/>
    </row>
    <row r="14218" spans="6:6">
      <c r="F14218" s="61"/>
    </row>
    <row r="14219" spans="6:6">
      <c r="F14219" s="61"/>
    </row>
    <row r="14220" spans="6:6">
      <c r="F14220" s="61"/>
    </row>
    <row r="14221" spans="6:6">
      <c r="F14221" s="61"/>
    </row>
    <row r="14222" spans="6:6">
      <c r="F14222" s="61"/>
    </row>
    <row r="14223" spans="6:6">
      <c r="F14223" s="61"/>
    </row>
    <row r="14224" spans="6:6">
      <c r="F14224" s="61"/>
    </row>
    <row r="14225" spans="6:6">
      <c r="F14225" s="61"/>
    </row>
    <row r="14226" spans="6:6">
      <c r="F14226" s="61"/>
    </row>
    <row r="14227" spans="6:6">
      <c r="F14227" s="61"/>
    </row>
    <row r="14228" spans="6:6">
      <c r="F14228" s="61"/>
    </row>
    <row r="14229" spans="6:6">
      <c r="F14229" s="61"/>
    </row>
    <row r="14230" spans="6:6">
      <c r="F14230" s="61"/>
    </row>
    <row r="14231" spans="6:6">
      <c r="F14231" s="61"/>
    </row>
    <row r="14232" spans="6:6">
      <c r="F14232" s="61"/>
    </row>
    <row r="14233" spans="6:6">
      <c r="F14233" s="61"/>
    </row>
    <row r="14234" spans="6:6">
      <c r="F14234" s="61"/>
    </row>
    <row r="14235" spans="6:6">
      <c r="F14235" s="61"/>
    </row>
    <row r="14236" spans="6:6">
      <c r="F14236" s="61"/>
    </row>
    <row r="14237" spans="6:6">
      <c r="F14237" s="61"/>
    </row>
    <row r="14238" spans="6:6">
      <c r="F14238" s="61"/>
    </row>
    <row r="14239" spans="6:6">
      <c r="F14239" s="61"/>
    </row>
    <row r="14240" spans="6:6">
      <c r="F14240" s="61"/>
    </row>
    <row r="14241" spans="6:6">
      <c r="F14241" s="61"/>
    </row>
    <row r="14242" spans="6:6">
      <c r="F14242" s="61"/>
    </row>
    <row r="14243" spans="6:6">
      <c r="F14243" s="61"/>
    </row>
    <row r="14244" spans="6:6">
      <c r="F14244" s="61"/>
    </row>
    <row r="14245" spans="6:6">
      <c r="F14245" s="61"/>
    </row>
    <row r="14246" spans="6:6">
      <c r="F14246" s="61"/>
    </row>
    <row r="14247" spans="6:6">
      <c r="F14247" s="61"/>
    </row>
    <row r="14248" spans="6:6">
      <c r="F14248" s="61"/>
    </row>
    <row r="14249" spans="6:6">
      <c r="F14249" s="61"/>
    </row>
    <row r="14250" spans="6:6">
      <c r="F14250" s="61"/>
    </row>
    <row r="14251" spans="6:6">
      <c r="F14251" s="61"/>
    </row>
    <row r="14252" spans="6:6">
      <c r="F14252" s="61"/>
    </row>
    <row r="14253" spans="6:6">
      <c r="F14253" s="61"/>
    </row>
    <row r="14254" spans="6:6">
      <c r="F14254" s="61"/>
    </row>
    <row r="14255" spans="6:6">
      <c r="F14255" s="61"/>
    </row>
    <row r="14256" spans="6:6">
      <c r="F14256" s="61"/>
    </row>
    <row r="14257" spans="6:6">
      <c r="F14257" s="61"/>
    </row>
    <row r="14258" spans="6:6">
      <c r="F14258" s="61"/>
    </row>
    <row r="14259" spans="6:6">
      <c r="F14259" s="61"/>
    </row>
    <row r="14260" spans="6:6">
      <c r="F14260" s="61"/>
    </row>
    <row r="14261" spans="6:6">
      <c r="F14261" s="61"/>
    </row>
    <row r="14262" spans="6:6">
      <c r="F14262" s="61"/>
    </row>
    <row r="14263" spans="6:6">
      <c r="F14263" s="61"/>
    </row>
    <row r="14264" spans="6:6">
      <c r="F14264" s="61"/>
    </row>
    <row r="14265" spans="6:6">
      <c r="F14265" s="61"/>
    </row>
    <row r="14266" spans="6:6">
      <c r="F14266" s="61"/>
    </row>
    <row r="14267" spans="6:6">
      <c r="F14267" s="61"/>
    </row>
    <row r="14268" spans="6:6">
      <c r="F14268" s="61"/>
    </row>
    <row r="14269" spans="6:6">
      <c r="F14269" s="61"/>
    </row>
    <row r="14270" spans="6:6">
      <c r="F14270" s="61"/>
    </row>
    <row r="14271" spans="6:6">
      <c r="F14271" s="61"/>
    </row>
    <row r="14272" spans="6:6">
      <c r="F14272" s="61"/>
    </row>
    <row r="14273" spans="6:6">
      <c r="F14273" s="61"/>
    </row>
    <row r="14274" spans="6:6">
      <c r="F14274" s="61"/>
    </row>
    <row r="14275" spans="6:6">
      <c r="F14275" s="61"/>
    </row>
    <row r="14276" spans="6:6">
      <c r="F14276" s="61"/>
    </row>
    <row r="14277" spans="6:6">
      <c r="F14277" s="61"/>
    </row>
    <row r="14278" spans="6:6">
      <c r="F14278" s="61"/>
    </row>
    <row r="14279" spans="6:6">
      <c r="F14279" s="61"/>
    </row>
    <row r="14280" spans="6:6">
      <c r="F14280" s="61"/>
    </row>
    <row r="14281" spans="6:6">
      <c r="F14281" s="61"/>
    </row>
    <row r="14282" spans="6:6">
      <c r="F14282" s="61"/>
    </row>
    <row r="14283" spans="6:6">
      <c r="F14283" s="61"/>
    </row>
    <row r="14284" spans="6:6">
      <c r="F14284" s="61"/>
    </row>
    <row r="14285" spans="6:6">
      <c r="F14285" s="61"/>
    </row>
    <row r="14286" spans="6:6">
      <c r="F14286" s="61"/>
    </row>
    <row r="14287" spans="6:6">
      <c r="F14287" s="61"/>
    </row>
    <row r="14288" spans="6:6">
      <c r="F14288" s="61"/>
    </row>
    <row r="14289" spans="6:6">
      <c r="F14289" s="61"/>
    </row>
    <row r="14290" spans="6:6">
      <c r="F14290" s="61"/>
    </row>
    <row r="14291" spans="6:6">
      <c r="F14291" s="61"/>
    </row>
    <row r="14292" spans="6:6">
      <c r="F14292" s="61"/>
    </row>
    <row r="14293" spans="6:6">
      <c r="F14293" s="61"/>
    </row>
    <row r="14294" spans="6:6">
      <c r="F14294" s="61"/>
    </row>
    <row r="14295" spans="6:6">
      <c r="F14295" s="61"/>
    </row>
    <row r="14296" spans="6:6">
      <c r="F14296" s="61"/>
    </row>
    <row r="14297" spans="6:6">
      <c r="F14297" s="61"/>
    </row>
    <row r="14298" spans="6:6">
      <c r="F14298" s="61"/>
    </row>
    <row r="14299" spans="6:6">
      <c r="F14299" s="61"/>
    </row>
    <row r="14300" spans="6:6">
      <c r="F14300" s="61"/>
    </row>
    <row r="14301" spans="6:6">
      <c r="F14301" s="61"/>
    </row>
    <row r="14302" spans="6:6">
      <c r="F14302" s="61"/>
    </row>
    <row r="14303" spans="6:6">
      <c r="F14303" s="61"/>
    </row>
    <row r="14304" spans="6:6">
      <c r="F14304" s="61"/>
    </row>
    <row r="14305" spans="6:6">
      <c r="F14305" s="61"/>
    </row>
    <row r="14306" spans="6:6">
      <c r="F14306" s="61"/>
    </row>
    <row r="14307" spans="6:6">
      <c r="F14307" s="61"/>
    </row>
    <row r="14308" spans="6:6">
      <c r="F14308" s="61"/>
    </row>
    <row r="14309" spans="6:6">
      <c r="F14309" s="61"/>
    </row>
    <row r="14310" spans="6:6">
      <c r="F14310" s="61"/>
    </row>
    <row r="14311" spans="6:6">
      <c r="F14311" s="61"/>
    </row>
    <row r="14312" spans="6:6">
      <c r="F14312" s="61"/>
    </row>
    <row r="14313" spans="6:6">
      <c r="F14313" s="61"/>
    </row>
    <row r="14314" spans="6:6">
      <c r="F14314" s="61"/>
    </row>
    <row r="14315" spans="6:6">
      <c r="F14315" s="61"/>
    </row>
    <row r="14316" spans="6:6">
      <c r="F14316" s="61"/>
    </row>
    <row r="14317" spans="6:6">
      <c r="F14317" s="61"/>
    </row>
    <row r="14318" spans="6:6">
      <c r="F14318" s="61"/>
    </row>
    <row r="14319" spans="6:6">
      <c r="F14319" s="61"/>
    </row>
    <row r="14320" spans="6:6">
      <c r="F14320" s="61"/>
    </row>
    <row r="14321" spans="6:6">
      <c r="F14321" s="61"/>
    </row>
    <row r="14322" spans="6:6">
      <c r="F14322" s="61"/>
    </row>
    <row r="14323" spans="6:6">
      <c r="F14323" s="61"/>
    </row>
    <row r="14324" spans="6:6">
      <c r="F14324" s="61"/>
    </row>
    <row r="14325" spans="6:6">
      <c r="F14325" s="61"/>
    </row>
    <row r="14326" spans="6:6">
      <c r="F14326" s="61"/>
    </row>
    <row r="14327" spans="6:6">
      <c r="F14327" s="61"/>
    </row>
    <row r="14328" spans="6:6">
      <c r="F14328" s="61"/>
    </row>
    <row r="14329" spans="6:6">
      <c r="F14329" s="61"/>
    </row>
    <row r="14330" spans="6:6">
      <c r="F14330" s="61"/>
    </row>
    <row r="14331" spans="6:6">
      <c r="F14331" s="61"/>
    </row>
    <row r="14332" spans="6:6">
      <c r="F14332" s="61"/>
    </row>
    <row r="14333" spans="6:6">
      <c r="F14333" s="61"/>
    </row>
    <row r="14334" spans="6:6">
      <c r="F14334" s="61"/>
    </row>
    <row r="14335" spans="6:6">
      <c r="F14335" s="61"/>
    </row>
    <row r="14336" spans="6:6">
      <c r="F14336" s="61"/>
    </row>
    <row r="14337" spans="6:6">
      <c r="F14337" s="61"/>
    </row>
    <row r="14338" spans="6:6">
      <c r="F14338" s="61"/>
    </row>
    <row r="14339" spans="6:6">
      <c r="F14339" s="61"/>
    </row>
    <row r="14340" spans="6:6">
      <c r="F14340" s="61"/>
    </row>
    <row r="14341" spans="6:6">
      <c r="F14341" s="61"/>
    </row>
    <row r="14342" spans="6:6">
      <c r="F14342" s="61"/>
    </row>
    <row r="14343" spans="6:6">
      <c r="F14343" s="61"/>
    </row>
    <row r="14344" spans="6:6">
      <c r="F14344" s="61"/>
    </row>
    <row r="14345" spans="6:6">
      <c r="F14345" s="61"/>
    </row>
    <row r="14346" spans="6:6">
      <c r="F14346" s="61"/>
    </row>
    <row r="14347" spans="6:6">
      <c r="F14347" s="61"/>
    </row>
    <row r="14348" spans="6:6">
      <c r="F14348" s="61"/>
    </row>
    <row r="14349" spans="6:6">
      <c r="F14349" s="61"/>
    </row>
    <row r="14350" spans="6:6">
      <c r="F14350" s="61"/>
    </row>
    <row r="14351" spans="6:6">
      <c r="F14351" s="61"/>
    </row>
    <row r="14352" spans="6:6">
      <c r="F14352" s="61"/>
    </row>
    <row r="14353" spans="6:6">
      <c r="F14353" s="61"/>
    </row>
    <row r="14354" spans="6:6">
      <c r="F14354" s="61"/>
    </row>
    <row r="14355" spans="6:6">
      <c r="F14355" s="61"/>
    </row>
    <row r="14356" spans="6:6">
      <c r="F14356" s="61"/>
    </row>
    <row r="14357" spans="6:6">
      <c r="F14357" s="61"/>
    </row>
    <row r="14358" spans="6:6">
      <c r="F14358" s="61"/>
    </row>
    <row r="14359" spans="6:6">
      <c r="F14359" s="61"/>
    </row>
    <row r="14360" spans="6:6">
      <c r="F14360" s="61"/>
    </row>
    <row r="14361" spans="6:6">
      <c r="F14361" s="61"/>
    </row>
    <row r="14362" spans="6:6">
      <c r="F14362" s="61"/>
    </row>
    <row r="14363" spans="6:6">
      <c r="F14363" s="61"/>
    </row>
    <row r="14364" spans="6:6">
      <c r="F14364" s="61"/>
    </row>
    <row r="14365" spans="6:6">
      <c r="F14365" s="61"/>
    </row>
    <row r="14366" spans="6:6">
      <c r="F14366" s="61"/>
    </row>
    <row r="14367" spans="6:6">
      <c r="F14367" s="61"/>
    </row>
    <row r="14368" spans="6:6">
      <c r="F14368" s="61"/>
    </row>
    <row r="14369" spans="6:6">
      <c r="F14369" s="61"/>
    </row>
    <row r="14370" spans="6:6">
      <c r="F14370" s="61"/>
    </row>
    <row r="14371" spans="6:6">
      <c r="F14371" s="61"/>
    </row>
    <row r="14372" spans="6:6">
      <c r="F14372" s="61"/>
    </row>
    <row r="14373" spans="6:6">
      <c r="F14373" s="61"/>
    </row>
    <row r="14374" spans="6:6">
      <c r="F14374" s="61"/>
    </row>
    <row r="14375" spans="6:6">
      <c r="F14375" s="61"/>
    </row>
    <row r="14376" spans="6:6">
      <c r="F14376" s="61"/>
    </row>
    <row r="14377" spans="6:6">
      <c r="F14377" s="61"/>
    </row>
    <row r="14378" spans="6:6">
      <c r="F14378" s="61"/>
    </row>
    <row r="14379" spans="6:6">
      <c r="F14379" s="61"/>
    </row>
    <row r="14380" spans="6:6">
      <c r="F14380" s="61"/>
    </row>
    <row r="14381" spans="6:6">
      <c r="F14381" s="61"/>
    </row>
    <row r="14382" spans="6:6">
      <c r="F14382" s="61"/>
    </row>
    <row r="14383" spans="6:6">
      <c r="F14383" s="61"/>
    </row>
    <row r="14384" spans="6:6">
      <c r="F14384" s="61"/>
    </row>
    <row r="14385" spans="6:6">
      <c r="F14385" s="61"/>
    </row>
    <row r="14386" spans="6:6">
      <c r="F14386" s="61"/>
    </row>
    <row r="14387" spans="6:6">
      <c r="F14387" s="61"/>
    </row>
    <row r="14388" spans="6:6">
      <c r="F14388" s="61"/>
    </row>
    <row r="14389" spans="6:6">
      <c r="F14389" s="61"/>
    </row>
    <row r="14390" spans="6:6">
      <c r="F14390" s="61"/>
    </row>
    <row r="14391" spans="6:6">
      <c r="F14391" s="61"/>
    </row>
    <row r="14392" spans="6:6">
      <c r="F14392" s="61"/>
    </row>
    <row r="14393" spans="6:6">
      <c r="F14393" s="61"/>
    </row>
    <row r="14394" spans="6:6">
      <c r="F14394" s="61"/>
    </row>
    <row r="14395" spans="6:6">
      <c r="F14395" s="61"/>
    </row>
    <row r="14396" spans="6:6">
      <c r="F14396" s="61"/>
    </row>
    <row r="14397" spans="6:6">
      <c r="F14397" s="61"/>
    </row>
    <row r="14398" spans="6:6">
      <c r="F14398" s="61"/>
    </row>
    <row r="14399" spans="6:6">
      <c r="F14399" s="61"/>
    </row>
    <row r="14400" spans="6:6">
      <c r="F14400" s="61"/>
    </row>
    <row r="14401" spans="6:6">
      <c r="F14401" s="61"/>
    </row>
    <row r="14402" spans="6:6">
      <c r="F14402" s="61"/>
    </row>
    <row r="14403" spans="6:6">
      <c r="F14403" s="61"/>
    </row>
    <row r="14404" spans="6:6">
      <c r="F14404" s="61"/>
    </row>
    <row r="14405" spans="6:6">
      <c r="F14405" s="61"/>
    </row>
    <row r="14406" spans="6:6">
      <c r="F14406" s="61"/>
    </row>
    <row r="14407" spans="6:6">
      <c r="F14407" s="61"/>
    </row>
    <row r="14408" spans="6:6">
      <c r="F14408" s="61"/>
    </row>
    <row r="14409" spans="6:6">
      <c r="F14409" s="61"/>
    </row>
    <row r="14410" spans="6:6">
      <c r="F14410" s="61"/>
    </row>
    <row r="14411" spans="6:6">
      <c r="F14411" s="61"/>
    </row>
    <row r="14412" spans="6:6">
      <c r="F14412" s="61"/>
    </row>
    <row r="14413" spans="6:6">
      <c r="F14413" s="61"/>
    </row>
    <row r="14414" spans="6:6">
      <c r="F14414" s="61"/>
    </row>
    <row r="14415" spans="6:6">
      <c r="F14415" s="61"/>
    </row>
    <row r="14416" spans="6:6">
      <c r="F14416" s="61"/>
    </row>
    <row r="14417" spans="6:6">
      <c r="F14417" s="61"/>
    </row>
    <row r="14418" spans="6:6">
      <c r="F14418" s="61"/>
    </row>
    <row r="14419" spans="6:6">
      <c r="F14419" s="61"/>
    </row>
    <row r="14420" spans="6:6">
      <c r="F14420" s="61"/>
    </row>
    <row r="14421" spans="6:6">
      <c r="F14421" s="61"/>
    </row>
    <row r="14422" spans="6:6">
      <c r="F14422" s="61"/>
    </row>
    <row r="14423" spans="6:6">
      <c r="F14423" s="61"/>
    </row>
    <row r="14424" spans="6:6">
      <c r="F14424" s="61"/>
    </row>
    <row r="14425" spans="6:6">
      <c r="F14425" s="61"/>
    </row>
    <row r="14426" spans="6:6">
      <c r="F14426" s="61"/>
    </row>
    <row r="14427" spans="6:6">
      <c r="F14427" s="61"/>
    </row>
    <row r="14428" spans="6:6">
      <c r="F14428" s="61"/>
    </row>
    <row r="14429" spans="6:6">
      <c r="F14429" s="61"/>
    </row>
    <row r="14430" spans="6:6">
      <c r="F14430" s="61"/>
    </row>
    <row r="14431" spans="6:6">
      <c r="F14431" s="61"/>
    </row>
    <row r="14432" spans="6:6">
      <c r="F14432" s="61"/>
    </row>
    <row r="14433" spans="6:6">
      <c r="F14433" s="61"/>
    </row>
    <row r="14434" spans="6:6">
      <c r="F14434" s="61"/>
    </row>
    <row r="14435" spans="6:6">
      <c r="F14435" s="61"/>
    </row>
    <row r="14436" spans="6:6">
      <c r="F14436" s="61"/>
    </row>
    <row r="14437" spans="6:6">
      <c r="F14437" s="61"/>
    </row>
    <row r="14438" spans="6:6">
      <c r="F14438" s="61"/>
    </row>
    <row r="14439" spans="6:6">
      <c r="F14439" s="61"/>
    </row>
    <row r="14440" spans="6:6">
      <c r="F14440" s="61"/>
    </row>
    <row r="14441" spans="6:6">
      <c r="F14441" s="61"/>
    </row>
    <row r="14442" spans="6:6">
      <c r="F14442" s="61"/>
    </row>
    <row r="14443" spans="6:6">
      <c r="F14443" s="61"/>
    </row>
    <row r="14444" spans="6:6">
      <c r="F14444" s="61"/>
    </row>
    <row r="14445" spans="6:6">
      <c r="F14445" s="61"/>
    </row>
    <row r="14446" spans="6:6">
      <c r="F14446" s="61"/>
    </row>
    <row r="14447" spans="6:6">
      <c r="F14447" s="61"/>
    </row>
    <row r="14448" spans="6:6">
      <c r="F14448" s="61"/>
    </row>
    <row r="14449" spans="6:6">
      <c r="F14449" s="61"/>
    </row>
    <row r="14450" spans="6:6">
      <c r="F14450" s="61"/>
    </row>
    <row r="14451" spans="6:6">
      <c r="F14451" s="61"/>
    </row>
    <row r="14452" spans="6:6">
      <c r="F14452" s="61"/>
    </row>
    <row r="14453" spans="6:6">
      <c r="F14453" s="61"/>
    </row>
    <row r="14454" spans="6:6">
      <c r="F14454" s="61"/>
    </row>
    <row r="14455" spans="6:6">
      <c r="F14455" s="61"/>
    </row>
    <row r="14456" spans="6:6">
      <c r="F14456" s="61"/>
    </row>
    <row r="14457" spans="6:6">
      <c r="F14457" s="61"/>
    </row>
    <row r="14458" spans="6:6">
      <c r="F14458" s="61"/>
    </row>
    <row r="14459" spans="6:6">
      <c r="F14459" s="61"/>
    </row>
    <row r="14460" spans="6:6">
      <c r="F14460" s="61"/>
    </row>
    <row r="14461" spans="6:6">
      <c r="F14461" s="61"/>
    </row>
    <row r="14462" spans="6:6">
      <c r="F14462" s="61"/>
    </row>
    <row r="14463" spans="6:6">
      <c r="F14463" s="61"/>
    </row>
    <row r="14464" spans="6:6">
      <c r="F14464" s="61"/>
    </row>
    <row r="14465" spans="6:6">
      <c r="F14465" s="61"/>
    </row>
    <row r="14466" spans="6:6">
      <c r="F14466" s="61"/>
    </row>
    <row r="14467" spans="6:6">
      <c r="F14467" s="61"/>
    </row>
    <row r="14468" spans="6:6">
      <c r="F14468" s="61"/>
    </row>
    <row r="14469" spans="6:6">
      <c r="F14469" s="61"/>
    </row>
    <row r="14470" spans="6:6">
      <c r="F14470" s="61"/>
    </row>
    <row r="14471" spans="6:6">
      <c r="F14471" s="61"/>
    </row>
    <row r="14472" spans="6:6">
      <c r="F14472" s="61"/>
    </row>
    <row r="14473" spans="6:6">
      <c r="F14473" s="61"/>
    </row>
    <row r="14474" spans="6:6">
      <c r="F14474" s="61"/>
    </row>
    <row r="14475" spans="6:6">
      <c r="F14475" s="61"/>
    </row>
    <row r="14476" spans="6:6">
      <c r="F14476" s="61"/>
    </row>
    <row r="14477" spans="6:6">
      <c r="F14477" s="61"/>
    </row>
    <row r="14478" spans="6:6">
      <c r="F14478" s="61"/>
    </row>
    <row r="14479" spans="6:6">
      <c r="F14479" s="61"/>
    </row>
    <row r="14480" spans="6:6">
      <c r="F14480" s="61"/>
    </row>
    <row r="14481" spans="6:6">
      <c r="F14481" s="61"/>
    </row>
    <row r="14482" spans="6:6">
      <c r="F14482" s="61"/>
    </row>
    <row r="14483" spans="6:6">
      <c r="F14483" s="61"/>
    </row>
    <row r="14484" spans="6:6">
      <c r="F14484" s="61"/>
    </row>
    <row r="14485" spans="6:6">
      <c r="F14485" s="61"/>
    </row>
    <row r="14486" spans="6:6">
      <c r="F14486" s="61"/>
    </row>
    <row r="14487" spans="6:6">
      <c r="F14487" s="61"/>
    </row>
    <row r="14488" spans="6:6">
      <c r="F14488" s="61"/>
    </row>
    <row r="14489" spans="6:6">
      <c r="F14489" s="61"/>
    </row>
    <row r="14490" spans="6:6">
      <c r="F14490" s="61"/>
    </row>
    <row r="14491" spans="6:6">
      <c r="F14491" s="61"/>
    </row>
    <row r="14492" spans="6:6">
      <c r="F14492" s="61"/>
    </row>
    <row r="14493" spans="6:6">
      <c r="F14493" s="61"/>
    </row>
    <row r="14494" spans="6:6">
      <c r="F14494" s="61"/>
    </row>
    <row r="14495" spans="6:6">
      <c r="F14495" s="61"/>
    </row>
    <row r="14496" spans="6:6">
      <c r="F14496" s="61"/>
    </row>
    <row r="14497" spans="6:6">
      <c r="F14497" s="61"/>
    </row>
    <row r="14498" spans="6:6">
      <c r="F14498" s="61"/>
    </row>
    <row r="14499" spans="6:6">
      <c r="F14499" s="61"/>
    </row>
    <row r="14500" spans="6:6">
      <c r="F14500" s="61"/>
    </row>
    <row r="14501" spans="6:6">
      <c r="F14501" s="61"/>
    </row>
    <row r="14502" spans="6:6">
      <c r="F14502" s="61"/>
    </row>
    <row r="14503" spans="6:6">
      <c r="F14503" s="61"/>
    </row>
    <row r="14504" spans="6:6">
      <c r="F14504" s="61"/>
    </row>
    <row r="14505" spans="6:6">
      <c r="F14505" s="61"/>
    </row>
    <row r="14506" spans="6:6">
      <c r="F14506" s="61"/>
    </row>
    <row r="14507" spans="6:6">
      <c r="F14507" s="61"/>
    </row>
    <row r="14508" spans="6:6">
      <c r="F14508" s="61"/>
    </row>
    <row r="14509" spans="6:6">
      <c r="F14509" s="61"/>
    </row>
    <row r="14510" spans="6:6">
      <c r="F14510" s="61"/>
    </row>
    <row r="14511" spans="6:6">
      <c r="F14511" s="61"/>
    </row>
    <row r="14512" spans="6:6">
      <c r="F14512" s="61"/>
    </row>
    <row r="14513" spans="6:6">
      <c r="F14513" s="61"/>
    </row>
    <row r="14514" spans="6:6">
      <c r="F14514" s="61"/>
    </row>
    <row r="14515" spans="6:6">
      <c r="F14515" s="61"/>
    </row>
    <row r="14516" spans="6:6">
      <c r="F14516" s="61"/>
    </row>
    <row r="14517" spans="6:6">
      <c r="F14517" s="61"/>
    </row>
    <row r="14518" spans="6:6">
      <c r="F14518" s="61"/>
    </row>
    <row r="14519" spans="6:6">
      <c r="F14519" s="61"/>
    </row>
    <row r="14520" spans="6:6">
      <c r="F14520" s="61"/>
    </row>
    <row r="14521" spans="6:6">
      <c r="F14521" s="61"/>
    </row>
    <row r="14522" spans="6:6">
      <c r="F14522" s="61"/>
    </row>
    <row r="14523" spans="6:6">
      <c r="F14523" s="61"/>
    </row>
    <row r="14524" spans="6:6">
      <c r="F14524" s="61"/>
    </row>
    <row r="14525" spans="6:6">
      <c r="F14525" s="61"/>
    </row>
    <row r="14526" spans="6:6">
      <c r="F14526" s="61"/>
    </row>
    <row r="14527" spans="6:6">
      <c r="F14527" s="61"/>
    </row>
    <row r="14528" spans="6:6">
      <c r="F14528" s="61"/>
    </row>
    <row r="14529" spans="6:6">
      <c r="F14529" s="61"/>
    </row>
    <row r="14530" spans="6:6">
      <c r="F14530" s="61"/>
    </row>
    <row r="14531" spans="6:6">
      <c r="F14531" s="61"/>
    </row>
    <row r="14532" spans="6:6">
      <c r="F14532" s="61"/>
    </row>
    <row r="14533" spans="6:6">
      <c r="F14533" s="61"/>
    </row>
    <row r="14534" spans="6:6">
      <c r="F14534" s="61"/>
    </row>
    <row r="14535" spans="6:6">
      <c r="F14535" s="61"/>
    </row>
    <row r="14536" spans="6:6">
      <c r="F14536" s="61"/>
    </row>
    <row r="14537" spans="6:6">
      <c r="F14537" s="61"/>
    </row>
    <row r="14538" spans="6:6">
      <c r="F14538" s="61"/>
    </row>
    <row r="14539" spans="6:6">
      <c r="F14539" s="61"/>
    </row>
    <row r="14540" spans="6:6">
      <c r="F14540" s="61"/>
    </row>
    <row r="14541" spans="6:6">
      <c r="F14541" s="61"/>
    </row>
    <row r="14542" spans="6:6">
      <c r="F14542" s="61"/>
    </row>
    <row r="14543" spans="6:6">
      <c r="F14543" s="61"/>
    </row>
    <row r="14544" spans="6:6">
      <c r="F14544" s="61"/>
    </row>
    <row r="14545" spans="6:6">
      <c r="F14545" s="61"/>
    </row>
    <row r="14546" spans="6:6">
      <c r="F14546" s="61"/>
    </row>
    <row r="14547" spans="6:6">
      <c r="F14547" s="61"/>
    </row>
    <row r="14548" spans="6:6">
      <c r="F14548" s="61"/>
    </row>
    <row r="14549" spans="6:6">
      <c r="F14549" s="61"/>
    </row>
    <row r="14550" spans="6:6">
      <c r="F14550" s="61"/>
    </row>
    <row r="14551" spans="6:6">
      <c r="F14551" s="61"/>
    </row>
    <row r="14552" spans="6:6">
      <c r="F14552" s="61"/>
    </row>
    <row r="14553" spans="6:6">
      <c r="F14553" s="61"/>
    </row>
    <row r="14554" spans="6:6">
      <c r="F14554" s="61"/>
    </row>
    <row r="14555" spans="6:6">
      <c r="F14555" s="61"/>
    </row>
    <row r="14556" spans="6:6">
      <c r="F14556" s="61"/>
    </row>
    <row r="14557" spans="6:6">
      <c r="F14557" s="61"/>
    </row>
    <row r="14558" spans="6:6">
      <c r="F14558" s="61"/>
    </row>
    <row r="14559" spans="6:6">
      <c r="F14559" s="61"/>
    </row>
    <row r="14560" spans="6:6">
      <c r="F14560" s="61"/>
    </row>
    <row r="14561" spans="6:6">
      <c r="F14561" s="61"/>
    </row>
    <row r="14562" spans="6:6">
      <c r="F14562" s="61"/>
    </row>
    <row r="14563" spans="6:6">
      <c r="F14563" s="61"/>
    </row>
    <row r="14564" spans="6:6">
      <c r="F14564" s="61"/>
    </row>
    <row r="14565" spans="6:6">
      <c r="F14565" s="61"/>
    </row>
    <row r="14566" spans="6:6">
      <c r="F14566" s="61"/>
    </row>
    <row r="14567" spans="6:6">
      <c r="F14567" s="61"/>
    </row>
    <row r="14568" spans="6:6">
      <c r="F14568" s="61"/>
    </row>
    <row r="14569" spans="6:6">
      <c r="F14569" s="61"/>
    </row>
    <row r="14570" spans="6:6">
      <c r="F14570" s="61"/>
    </row>
    <row r="14571" spans="6:6">
      <c r="F14571" s="61"/>
    </row>
    <row r="14572" spans="6:6">
      <c r="F14572" s="61"/>
    </row>
    <row r="14573" spans="6:6">
      <c r="F14573" s="61"/>
    </row>
    <row r="14574" spans="6:6">
      <c r="F14574" s="61"/>
    </row>
    <row r="14575" spans="6:6">
      <c r="F14575" s="61"/>
    </row>
    <row r="14576" spans="6:6">
      <c r="F14576" s="61"/>
    </row>
    <row r="14577" spans="6:6">
      <c r="F14577" s="61"/>
    </row>
    <row r="14578" spans="6:6">
      <c r="F14578" s="61"/>
    </row>
    <row r="14579" spans="6:6">
      <c r="F14579" s="61"/>
    </row>
    <row r="14580" spans="6:6">
      <c r="F14580" s="61"/>
    </row>
    <row r="14581" spans="6:6">
      <c r="F14581" s="61"/>
    </row>
    <row r="14582" spans="6:6">
      <c r="F14582" s="61"/>
    </row>
    <row r="14583" spans="6:6">
      <c r="F14583" s="61"/>
    </row>
    <row r="14584" spans="6:6">
      <c r="F14584" s="61"/>
    </row>
    <row r="14585" spans="6:6">
      <c r="F14585" s="61"/>
    </row>
    <row r="14586" spans="6:6">
      <c r="F14586" s="61"/>
    </row>
    <row r="14587" spans="6:6">
      <c r="F14587" s="61"/>
    </row>
    <row r="14588" spans="6:6">
      <c r="F14588" s="61"/>
    </row>
    <row r="14589" spans="6:6">
      <c r="F14589" s="61"/>
    </row>
    <row r="14590" spans="6:6">
      <c r="F14590" s="61"/>
    </row>
    <row r="14591" spans="6:6">
      <c r="F14591" s="61"/>
    </row>
    <row r="14592" spans="6:6">
      <c r="F14592" s="61"/>
    </row>
    <row r="14593" spans="6:6">
      <c r="F14593" s="61"/>
    </row>
    <row r="14594" spans="6:6">
      <c r="F14594" s="61"/>
    </row>
    <row r="14595" spans="6:6">
      <c r="F14595" s="61"/>
    </row>
    <row r="14596" spans="6:6">
      <c r="F14596" s="61"/>
    </row>
    <row r="14597" spans="6:6">
      <c r="F14597" s="61"/>
    </row>
    <row r="14598" spans="6:6">
      <c r="F14598" s="61"/>
    </row>
    <row r="14599" spans="6:6">
      <c r="F14599" s="61"/>
    </row>
    <row r="14600" spans="6:6">
      <c r="F14600" s="61"/>
    </row>
    <row r="14601" spans="6:6">
      <c r="F14601" s="61"/>
    </row>
    <row r="14602" spans="6:6">
      <c r="F14602" s="61"/>
    </row>
    <row r="14603" spans="6:6">
      <c r="F14603" s="61"/>
    </row>
    <row r="14604" spans="6:6">
      <c r="F14604" s="61"/>
    </row>
    <row r="14605" spans="6:6">
      <c r="F14605" s="61"/>
    </row>
    <row r="14606" spans="6:6">
      <c r="F14606" s="61"/>
    </row>
    <row r="14607" spans="6:6">
      <c r="F14607" s="61"/>
    </row>
    <row r="14608" spans="6:6">
      <c r="F14608" s="61"/>
    </row>
    <row r="14609" spans="6:6">
      <c r="F14609" s="61"/>
    </row>
    <row r="14610" spans="6:6">
      <c r="F14610" s="61"/>
    </row>
    <row r="14611" spans="6:6">
      <c r="F14611" s="61"/>
    </row>
    <row r="14612" spans="6:6">
      <c r="F14612" s="61"/>
    </row>
    <row r="14613" spans="6:6">
      <c r="F14613" s="61"/>
    </row>
    <row r="14614" spans="6:6">
      <c r="F14614" s="61"/>
    </row>
    <row r="14615" spans="6:6">
      <c r="F14615" s="61"/>
    </row>
    <row r="14616" spans="6:6">
      <c r="F14616" s="61"/>
    </row>
    <row r="14617" spans="6:6">
      <c r="F14617" s="61"/>
    </row>
    <row r="14618" spans="6:6">
      <c r="F14618" s="61"/>
    </row>
    <row r="14619" spans="6:6">
      <c r="F14619" s="61"/>
    </row>
    <row r="14620" spans="6:6">
      <c r="F14620" s="61"/>
    </row>
    <row r="14621" spans="6:6">
      <c r="F14621" s="61"/>
    </row>
    <row r="14622" spans="6:6">
      <c r="F14622" s="61"/>
    </row>
    <row r="14623" spans="6:6">
      <c r="F14623" s="61"/>
    </row>
    <row r="14624" spans="6:6">
      <c r="F14624" s="61"/>
    </row>
    <row r="14625" spans="6:6">
      <c r="F14625" s="61"/>
    </row>
    <row r="14626" spans="6:6">
      <c r="F14626" s="61"/>
    </row>
    <row r="14627" spans="6:6">
      <c r="F14627" s="61"/>
    </row>
    <row r="14628" spans="6:6">
      <c r="F14628" s="61"/>
    </row>
    <row r="14629" spans="6:6">
      <c r="F14629" s="61"/>
    </row>
    <row r="14630" spans="6:6">
      <c r="F14630" s="61"/>
    </row>
    <row r="14631" spans="6:6">
      <c r="F14631" s="61"/>
    </row>
    <row r="14632" spans="6:6">
      <c r="F14632" s="61"/>
    </row>
    <row r="14633" spans="6:6">
      <c r="F14633" s="61"/>
    </row>
    <row r="14634" spans="6:6">
      <c r="F14634" s="61"/>
    </row>
    <row r="14635" spans="6:6">
      <c r="F14635" s="61"/>
    </row>
    <row r="14636" spans="6:6">
      <c r="F14636" s="61"/>
    </row>
    <row r="14637" spans="6:6">
      <c r="F14637" s="61"/>
    </row>
    <row r="14638" spans="6:6">
      <c r="F14638" s="61"/>
    </row>
    <row r="14639" spans="6:6">
      <c r="F14639" s="61"/>
    </row>
    <row r="14640" spans="6:6">
      <c r="F14640" s="61"/>
    </row>
    <row r="14641" spans="6:6">
      <c r="F14641" s="61"/>
    </row>
    <row r="14642" spans="6:6">
      <c r="F14642" s="61"/>
    </row>
    <row r="14643" spans="6:6">
      <c r="F14643" s="61"/>
    </row>
    <row r="14644" spans="6:6">
      <c r="F14644" s="61"/>
    </row>
    <row r="14645" spans="6:6">
      <c r="F14645" s="61"/>
    </row>
    <row r="14646" spans="6:6">
      <c r="F14646" s="61"/>
    </row>
    <row r="14647" spans="6:6">
      <c r="F14647" s="61"/>
    </row>
    <row r="14648" spans="6:6">
      <c r="F14648" s="61"/>
    </row>
    <row r="14649" spans="6:6">
      <c r="F14649" s="61"/>
    </row>
    <row r="14650" spans="6:6">
      <c r="F14650" s="61"/>
    </row>
    <row r="14651" spans="6:6">
      <c r="F14651" s="61"/>
    </row>
    <row r="14652" spans="6:6">
      <c r="F14652" s="61"/>
    </row>
    <row r="14653" spans="6:6">
      <c r="F14653" s="61"/>
    </row>
    <row r="14654" spans="6:6">
      <c r="F14654" s="61"/>
    </row>
    <row r="14655" spans="6:6">
      <c r="F14655" s="61"/>
    </row>
    <row r="14656" spans="6:6">
      <c r="F14656" s="61"/>
    </row>
    <row r="14657" spans="6:6">
      <c r="F14657" s="61"/>
    </row>
    <row r="14658" spans="6:6">
      <c r="F14658" s="61"/>
    </row>
    <row r="14659" spans="6:6">
      <c r="F14659" s="61"/>
    </row>
    <row r="14660" spans="6:6">
      <c r="F14660" s="61"/>
    </row>
    <row r="14661" spans="6:6">
      <c r="F14661" s="61"/>
    </row>
    <row r="14662" spans="6:6">
      <c r="F14662" s="61"/>
    </row>
    <row r="14663" spans="6:6">
      <c r="F14663" s="61"/>
    </row>
    <row r="14664" spans="6:6">
      <c r="F14664" s="61"/>
    </row>
    <row r="14665" spans="6:6">
      <c r="F14665" s="61"/>
    </row>
    <row r="14666" spans="6:6">
      <c r="F14666" s="61"/>
    </row>
    <row r="14667" spans="6:6">
      <c r="F14667" s="61"/>
    </row>
    <row r="14668" spans="6:6">
      <c r="F14668" s="61"/>
    </row>
    <row r="14669" spans="6:6">
      <c r="F14669" s="61"/>
    </row>
    <row r="14670" spans="6:6">
      <c r="F14670" s="61"/>
    </row>
    <row r="14671" spans="6:6">
      <c r="F14671" s="61"/>
    </row>
    <row r="14672" spans="6:6">
      <c r="F14672" s="61"/>
    </row>
    <row r="14673" spans="6:6">
      <c r="F14673" s="61"/>
    </row>
    <row r="14674" spans="6:6">
      <c r="F14674" s="61"/>
    </row>
    <row r="14675" spans="6:6">
      <c r="F14675" s="61"/>
    </row>
    <row r="14676" spans="6:6">
      <c r="F14676" s="61"/>
    </row>
    <row r="14677" spans="6:6">
      <c r="F14677" s="61"/>
    </row>
    <row r="14678" spans="6:6">
      <c r="F14678" s="61"/>
    </row>
    <row r="14679" spans="6:6">
      <c r="F14679" s="61"/>
    </row>
    <row r="14680" spans="6:6">
      <c r="F14680" s="61"/>
    </row>
    <row r="14681" spans="6:6">
      <c r="F14681" s="61"/>
    </row>
    <row r="14682" spans="6:6">
      <c r="F14682" s="61"/>
    </row>
    <row r="14683" spans="6:6">
      <c r="F14683" s="61"/>
    </row>
    <row r="14684" spans="6:6">
      <c r="F14684" s="61"/>
    </row>
    <row r="14685" spans="6:6">
      <c r="F14685" s="61"/>
    </row>
    <row r="14686" spans="6:6">
      <c r="F14686" s="61"/>
    </row>
    <row r="14687" spans="6:6">
      <c r="F14687" s="61"/>
    </row>
    <row r="14688" spans="6:6">
      <c r="F14688" s="61"/>
    </row>
    <row r="14689" spans="6:6">
      <c r="F14689" s="61"/>
    </row>
    <row r="14690" spans="6:6">
      <c r="F14690" s="61"/>
    </row>
    <row r="14691" spans="6:6">
      <c r="F14691" s="61"/>
    </row>
    <row r="14692" spans="6:6">
      <c r="F14692" s="61"/>
    </row>
    <row r="14693" spans="6:6">
      <c r="F14693" s="61"/>
    </row>
    <row r="14694" spans="6:6">
      <c r="F14694" s="61"/>
    </row>
    <row r="14695" spans="6:6">
      <c r="F14695" s="61"/>
    </row>
    <row r="14696" spans="6:6">
      <c r="F14696" s="61"/>
    </row>
    <row r="14697" spans="6:6">
      <c r="F14697" s="61"/>
    </row>
    <row r="14698" spans="6:6">
      <c r="F14698" s="61"/>
    </row>
    <row r="14699" spans="6:6">
      <c r="F14699" s="61"/>
    </row>
    <row r="14700" spans="6:6">
      <c r="F14700" s="61"/>
    </row>
    <row r="14701" spans="6:6">
      <c r="F14701" s="61"/>
    </row>
    <row r="14702" spans="6:6">
      <c r="F14702" s="61"/>
    </row>
    <row r="14703" spans="6:6">
      <c r="F14703" s="61"/>
    </row>
    <row r="14704" spans="6:6">
      <c r="F14704" s="61"/>
    </row>
    <row r="14705" spans="6:6">
      <c r="F14705" s="61"/>
    </row>
    <row r="14706" spans="6:6">
      <c r="F14706" s="61"/>
    </row>
    <row r="14707" spans="6:6">
      <c r="F14707" s="61"/>
    </row>
    <row r="14708" spans="6:6">
      <c r="F14708" s="61"/>
    </row>
    <row r="14709" spans="6:6">
      <c r="F14709" s="61"/>
    </row>
    <row r="14710" spans="6:6">
      <c r="F14710" s="61"/>
    </row>
    <row r="14711" spans="6:6">
      <c r="F14711" s="61"/>
    </row>
    <row r="14712" spans="6:6">
      <c r="F14712" s="61"/>
    </row>
    <row r="14713" spans="6:6">
      <c r="F14713" s="61"/>
    </row>
    <row r="14714" spans="6:6">
      <c r="F14714" s="61"/>
    </row>
    <row r="14715" spans="6:6">
      <c r="F14715" s="61"/>
    </row>
    <row r="14716" spans="6:6">
      <c r="F14716" s="61"/>
    </row>
    <row r="14717" spans="6:6">
      <c r="F14717" s="61"/>
    </row>
    <row r="14718" spans="6:6">
      <c r="F14718" s="61"/>
    </row>
    <row r="14719" spans="6:6">
      <c r="F14719" s="61"/>
    </row>
    <row r="14720" spans="6:6">
      <c r="F14720" s="61"/>
    </row>
    <row r="14721" spans="6:6">
      <c r="F14721" s="61"/>
    </row>
    <row r="14722" spans="6:6">
      <c r="F14722" s="61"/>
    </row>
    <row r="14723" spans="6:6">
      <c r="F14723" s="61"/>
    </row>
    <row r="14724" spans="6:6">
      <c r="F14724" s="61"/>
    </row>
    <row r="14725" spans="6:6">
      <c r="F14725" s="61"/>
    </row>
    <row r="14726" spans="6:6">
      <c r="F14726" s="61"/>
    </row>
    <row r="14727" spans="6:6">
      <c r="F14727" s="61"/>
    </row>
    <row r="14728" spans="6:6">
      <c r="F14728" s="61"/>
    </row>
    <row r="14729" spans="6:6">
      <c r="F14729" s="61"/>
    </row>
    <row r="14730" spans="6:6">
      <c r="F14730" s="61"/>
    </row>
    <row r="14731" spans="6:6">
      <c r="F14731" s="61"/>
    </row>
    <row r="14732" spans="6:6">
      <c r="F14732" s="61"/>
    </row>
    <row r="14733" spans="6:6">
      <c r="F14733" s="61"/>
    </row>
    <row r="14734" spans="6:6">
      <c r="F14734" s="61"/>
    </row>
    <row r="14735" spans="6:6">
      <c r="F14735" s="61"/>
    </row>
    <row r="14736" spans="6:6">
      <c r="F14736" s="61"/>
    </row>
    <row r="14737" spans="6:6">
      <c r="F14737" s="61"/>
    </row>
    <row r="14738" spans="6:6">
      <c r="F14738" s="61"/>
    </row>
    <row r="14739" spans="6:6">
      <c r="F14739" s="61"/>
    </row>
    <row r="14740" spans="6:6">
      <c r="F14740" s="61"/>
    </row>
    <row r="14741" spans="6:6">
      <c r="F14741" s="61"/>
    </row>
    <row r="14742" spans="6:6">
      <c r="F14742" s="61"/>
    </row>
    <row r="14743" spans="6:6">
      <c r="F14743" s="61"/>
    </row>
    <row r="14744" spans="6:6">
      <c r="F14744" s="61"/>
    </row>
    <row r="14745" spans="6:6">
      <c r="F14745" s="61"/>
    </row>
    <row r="14746" spans="6:6">
      <c r="F14746" s="61"/>
    </row>
    <row r="14747" spans="6:6">
      <c r="F14747" s="61"/>
    </row>
    <row r="14748" spans="6:6">
      <c r="F14748" s="61"/>
    </row>
    <row r="14749" spans="6:6">
      <c r="F14749" s="61"/>
    </row>
    <row r="14750" spans="6:6">
      <c r="F14750" s="61"/>
    </row>
    <row r="14751" spans="6:6">
      <c r="F14751" s="61"/>
    </row>
    <row r="14752" spans="6:6">
      <c r="F14752" s="61"/>
    </row>
    <row r="14753" spans="6:6">
      <c r="F14753" s="61"/>
    </row>
    <row r="14754" spans="6:6">
      <c r="F14754" s="61"/>
    </row>
    <row r="14755" spans="6:6">
      <c r="F14755" s="61"/>
    </row>
    <row r="14756" spans="6:6">
      <c r="F14756" s="61"/>
    </row>
    <row r="14757" spans="6:6">
      <c r="F14757" s="61"/>
    </row>
    <row r="14758" spans="6:6">
      <c r="F14758" s="61"/>
    </row>
    <row r="14759" spans="6:6">
      <c r="F14759" s="61"/>
    </row>
    <row r="14760" spans="6:6">
      <c r="F14760" s="61"/>
    </row>
    <row r="14761" spans="6:6">
      <c r="F14761" s="61"/>
    </row>
    <row r="14762" spans="6:6">
      <c r="F14762" s="61"/>
    </row>
    <row r="14763" spans="6:6">
      <c r="F14763" s="61"/>
    </row>
    <row r="14764" spans="6:6">
      <c r="F14764" s="61"/>
    </row>
    <row r="14765" spans="6:6">
      <c r="F14765" s="61"/>
    </row>
    <row r="14766" spans="6:6">
      <c r="F14766" s="61"/>
    </row>
    <row r="14767" spans="6:6">
      <c r="F14767" s="61"/>
    </row>
    <row r="14768" spans="6:6">
      <c r="F14768" s="61"/>
    </row>
    <row r="14769" spans="6:6">
      <c r="F14769" s="61"/>
    </row>
    <row r="14770" spans="6:6">
      <c r="F14770" s="61"/>
    </row>
    <row r="14771" spans="6:6">
      <c r="F14771" s="61"/>
    </row>
    <row r="14772" spans="6:6">
      <c r="F14772" s="61"/>
    </row>
    <row r="14773" spans="6:6">
      <c r="F14773" s="61"/>
    </row>
    <row r="14774" spans="6:6">
      <c r="F14774" s="61"/>
    </row>
    <row r="14775" spans="6:6">
      <c r="F14775" s="61"/>
    </row>
    <row r="14776" spans="6:6">
      <c r="F14776" s="61"/>
    </row>
    <row r="14777" spans="6:6">
      <c r="F14777" s="61"/>
    </row>
    <row r="14778" spans="6:6">
      <c r="F14778" s="61"/>
    </row>
    <row r="14779" spans="6:6">
      <c r="F14779" s="61"/>
    </row>
    <row r="14780" spans="6:6">
      <c r="F14780" s="61"/>
    </row>
    <row r="14781" spans="6:6">
      <c r="F14781" s="61"/>
    </row>
    <row r="14782" spans="6:6">
      <c r="F14782" s="61"/>
    </row>
    <row r="14783" spans="6:6">
      <c r="F14783" s="61"/>
    </row>
    <row r="14784" spans="6:6">
      <c r="F14784" s="61"/>
    </row>
    <row r="14785" spans="6:6">
      <c r="F14785" s="61"/>
    </row>
    <row r="14786" spans="6:6">
      <c r="F14786" s="61"/>
    </row>
    <row r="14787" spans="6:6">
      <c r="F14787" s="61"/>
    </row>
    <row r="14788" spans="6:6">
      <c r="F14788" s="61"/>
    </row>
    <row r="14789" spans="6:6">
      <c r="F14789" s="61"/>
    </row>
    <row r="14790" spans="6:6">
      <c r="F14790" s="61"/>
    </row>
    <row r="14791" spans="6:6">
      <c r="F14791" s="61"/>
    </row>
    <row r="14792" spans="6:6">
      <c r="F14792" s="61"/>
    </row>
    <row r="14793" spans="6:6">
      <c r="F14793" s="61"/>
    </row>
    <row r="14794" spans="6:6">
      <c r="F14794" s="61"/>
    </row>
    <row r="14795" spans="6:6">
      <c r="F14795" s="61"/>
    </row>
    <row r="14796" spans="6:6">
      <c r="F14796" s="61"/>
    </row>
    <row r="14797" spans="6:6">
      <c r="F14797" s="61"/>
    </row>
    <row r="14798" spans="6:6">
      <c r="F14798" s="61"/>
    </row>
    <row r="14799" spans="6:6">
      <c r="F14799" s="61"/>
    </row>
    <row r="14800" spans="6:6">
      <c r="F14800" s="61"/>
    </row>
    <row r="14801" spans="6:6">
      <c r="F14801" s="61"/>
    </row>
    <row r="14802" spans="6:6">
      <c r="F14802" s="61"/>
    </row>
    <row r="14803" spans="6:6">
      <c r="F14803" s="61"/>
    </row>
    <row r="14804" spans="6:6">
      <c r="F14804" s="61"/>
    </row>
    <row r="14805" spans="6:6">
      <c r="F14805" s="61"/>
    </row>
    <row r="14806" spans="6:6">
      <c r="F14806" s="61"/>
    </row>
    <row r="14807" spans="6:6">
      <c r="F14807" s="61"/>
    </row>
    <row r="14808" spans="6:6">
      <c r="F14808" s="61"/>
    </row>
    <row r="14809" spans="6:6">
      <c r="F14809" s="61"/>
    </row>
    <row r="14810" spans="6:6">
      <c r="F14810" s="61"/>
    </row>
    <row r="14811" spans="6:6">
      <c r="F14811" s="61"/>
    </row>
    <row r="14812" spans="6:6">
      <c r="F14812" s="61"/>
    </row>
    <row r="14813" spans="6:6">
      <c r="F14813" s="61"/>
    </row>
    <row r="14814" spans="6:6">
      <c r="F14814" s="61"/>
    </row>
    <row r="14815" spans="6:6">
      <c r="F14815" s="61"/>
    </row>
    <row r="14816" spans="6:6">
      <c r="F14816" s="61"/>
    </row>
    <row r="14817" spans="6:6">
      <c r="F14817" s="61"/>
    </row>
    <row r="14818" spans="6:6">
      <c r="F14818" s="61"/>
    </row>
    <row r="14819" spans="6:6">
      <c r="F14819" s="61"/>
    </row>
    <row r="14820" spans="6:6">
      <c r="F14820" s="61"/>
    </row>
    <row r="14821" spans="6:6">
      <c r="F14821" s="61"/>
    </row>
    <row r="14822" spans="6:6">
      <c r="F14822" s="61"/>
    </row>
    <row r="14823" spans="6:6">
      <c r="F14823" s="61"/>
    </row>
    <row r="14824" spans="6:6">
      <c r="F14824" s="61"/>
    </row>
    <row r="14825" spans="6:6">
      <c r="F14825" s="61"/>
    </row>
    <row r="14826" spans="6:6">
      <c r="F14826" s="61"/>
    </row>
    <row r="14827" spans="6:6">
      <c r="F14827" s="61"/>
    </row>
    <row r="14828" spans="6:6">
      <c r="F14828" s="61"/>
    </row>
    <row r="14829" spans="6:6">
      <c r="F14829" s="61"/>
    </row>
    <row r="14830" spans="6:6">
      <c r="F14830" s="61"/>
    </row>
    <row r="14831" spans="6:6">
      <c r="F14831" s="61"/>
    </row>
    <row r="14832" spans="6:6">
      <c r="F14832" s="61"/>
    </row>
    <row r="14833" spans="6:6">
      <c r="F14833" s="61"/>
    </row>
    <row r="14834" spans="6:6">
      <c r="F14834" s="61"/>
    </row>
    <row r="14835" spans="6:6">
      <c r="F14835" s="61"/>
    </row>
    <row r="14836" spans="6:6">
      <c r="F14836" s="61"/>
    </row>
    <row r="14837" spans="6:6">
      <c r="F14837" s="61"/>
    </row>
    <row r="14838" spans="6:6">
      <c r="F14838" s="61"/>
    </row>
    <row r="14839" spans="6:6">
      <c r="F14839" s="61"/>
    </row>
    <row r="14840" spans="6:6">
      <c r="F14840" s="61"/>
    </row>
    <row r="14841" spans="6:6">
      <c r="F14841" s="61"/>
    </row>
    <row r="14842" spans="6:6">
      <c r="F14842" s="61"/>
    </row>
    <row r="14843" spans="6:6">
      <c r="F14843" s="61"/>
    </row>
    <row r="14844" spans="6:6">
      <c r="F14844" s="61"/>
    </row>
    <row r="14845" spans="6:6">
      <c r="F14845" s="61"/>
    </row>
    <row r="14846" spans="6:6">
      <c r="F14846" s="61"/>
    </row>
    <row r="14847" spans="6:6">
      <c r="F14847" s="61"/>
    </row>
    <row r="14848" spans="6:6">
      <c r="F14848" s="61"/>
    </row>
    <row r="14849" spans="6:6">
      <c r="F14849" s="61"/>
    </row>
    <row r="14850" spans="6:6">
      <c r="F14850" s="61"/>
    </row>
    <row r="14851" spans="6:6">
      <c r="F14851" s="61"/>
    </row>
    <row r="14852" spans="6:6">
      <c r="F14852" s="61"/>
    </row>
    <row r="14853" spans="6:6">
      <c r="F14853" s="61"/>
    </row>
    <row r="14854" spans="6:6">
      <c r="F14854" s="61"/>
    </row>
    <row r="14855" spans="6:6">
      <c r="F14855" s="61"/>
    </row>
    <row r="14856" spans="6:6">
      <c r="F14856" s="61"/>
    </row>
    <row r="14857" spans="6:6">
      <c r="F14857" s="61"/>
    </row>
    <row r="14858" spans="6:6">
      <c r="F14858" s="61"/>
    </row>
    <row r="14859" spans="6:6">
      <c r="F14859" s="61"/>
    </row>
    <row r="14860" spans="6:6">
      <c r="F14860" s="61"/>
    </row>
    <row r="14861" spans="6:6">
      <c r="F14861" s="61"/>
    </row>
    <row r="14862" spans="6:6">
      <c r="F14862" s="61"/>
    </row>
    <row r="14863" spans="6:6">
      <c r="F14863" s="61"/>
    </row>
    <row r="14864" spans="6:6">
      <c r="F14864" s="61"/>
    </row>
    <row r="14865" spans="6:6">
      <c r="F14865" s="61"/>
    </row>
    <row r="14866" spans="6:6">
      <c r="F14866" s="61"/>
    </row>
    <row r="14867" spans="6:6">
      <c r="F14867" s="61"/>
    </row>
    <row r="14868" spans="6:6">
      <c r="F14868" s="61"/>
    </row>
    <row r="14869" spans="6:6">
      <c r="F14869" s="61"/>
    </row>
    <row r="14870" spans="6:6">
      <c r="F14870" s="61"/>
    </row>
    <row r="14871" spans="6:6">
      <c r="F14871" s="61"/>
    </row>
    <row r="14872" spans="6:6">
      <c r="F14872" s="61"/>
    </row>
    <row r="14873" spans="6:6">
      <c r="F14873" s="61"/>
    </row>
    <row r="14874" spans="6:6">
      <c r="F14874" s="61"/>
    </row>
    <row r="14875" spans="6:6">
      <c r="F14875" s="61"/>
    </row>
    <row r="14876" spans="6:6">
      <c r="F14876" s="61"/>
    </row>
    <row r="14877" spans="6:6">
      <c r="F14877" s="61"/>
    </row>
    <row r="14878" spans="6:6">
      <c r="F14878" s="61"/>
    </row>
    <row r="14879" spans="6:6">
      <c r="F14879" s="61"/>
    </row>
    <row r="14880" spans="6:6">
      <c r="F14880" s="61"/>
    </row>
    <row r="14881" spans="6:6">
      <c r="F14881" s="61"/>
    </row>
    <row r="14882" spans="6:6">
      <c r="F14882" s="61"/>
    </row>
    <row r="14883" spans="6:6">
      <c r="F14883" s="61"/>
    </row>
    <row r="14884" spans="6:6">
      <c r="F14884" s="61"/>
    </row>
    <row r="14885" spans="6:6">
      <c r="F14885" s="61"/>
    </row>
    <row r="14886" spans="6:6">
      <c r="F14886" s="61"/>
    </row>
    <row r="14887" spans="6:6">
      <c r="F14887" s="61"/>
    </row>
    <row r="14888" spans="6:6">
      <c r="F14888" s="61"/>
    </row>
    <row r="14889" spans="6:6">
      <c r="F14889" s="61"/>
    </row>
    <row r="14890" spans="6:6">
      <c r="F14890" s="61"/>
    </row>
    <row r="14891" spans="6:6">
      <c r="F14891" s="61"/>
    </row>
    <row r="14892" spans="6:6">
      <c r="F14892" s="61"/>
    </row>
    <row r="14893" spans="6:6">
      <c r="F14893" s="61"/>
    </row>
    <row r="14894" spans="6:6">
      <c r="F14894" s="61"/>
    </row>
    <row r="14895" spans="6:6">
      <c r="F14895" s="61"/>
    </row>
    <row r="14896" spans="6:6">
      <c r="F14896" s="61"/>
    </row>
    <row r="14897" spans="6:6">
      <c r="F14897" s="61"/>
    </row>
    <row r="14898" spans="6:6">
      <c r="F14898" s="61"/>
    </row>
    <row r="14899" spans="6:6">
      <c r="F14899" s="61"/>
    </row>
    <row r="14900" spans="6:6">
      <c r="F14900" s="61"/>
    </row>
    <row r="14901" spans="6:6">
      <c r="F14901" s="61"/>
    </row>
    <row r="14902" spans="6:6">
      <c r="F14902" s="61"/>
    </row>
    <row r="14903" spans="6:6">
      <c r="F14903" s="61"/>
    </row>
    <row r="14904" spans="6:6">
      <c r="F14904" s="61"/>
    </row>
    <row r="14905" spans="6:6">
      <c r="F14905" s="61"/>
    </row>
    <row r="14906" spans="6:6">
      <c r="F14906" s="61"/>
    </row>
    <row r="14907" spans="6:6">
      <c r="F14907" s="61"/>
    </row>
    <row r="14908" spans="6:6">
      <c r="F14908" s="61"/>
    </row>
    <row r="14909" spans="6:6">
      <c r="F14909" s="61"/>
    </row>
    <row r="14910" spans="6:6">
      <c r="F14910" s="61"/>
    </row>
    <row r="14911" spans="6:6">
      <c r="F14911" s="61"/>
    </row>
    <row r="14912" spans="6:6">
      <c r="F14912" s="61"/>
    </row>
    <row r="14913" spans="6:6">
      <c r="F14913" s="61"/>
    </row>
    <row r="14914" spans="6:6">
      <c r="F14914" s="61"/>
    </row>
    <row r="14915" spans="6:6">
      <c r="F14915" s="61"/>
    </row>
    <row r="14916" spans="6:6">
      <c r="F14916" s="61"/>
    </row>
    <row r="14917" spans="6:6">
      <c r="F14917" s="61"/>
    </row>
    <row r="14918" spans="6:6">
      <c r="F14918" s="61"/>
    </row>
    <row r="14919" spans="6:6">
      <c r="F14919" s="61"/>
    </row>
    <row r="14920" spans="6:6">
      <c r="F14920" s="61"/>
    </row>
    <row r="14921" spans="6:6">
      <c r="F14921" s="61"/>
    </row>
    <row r="14922" spans="6:6">
      <c r="F14922" s="61"/>
    </row>
    <row r="14923" spans="6:6">
      <c r="F14923" s="61"/>
    </row>
    <row r="14924" spans="6:6">
      <c r="F14924" s="61"/>
    </row>
    <row r="14925" spans="6:6">
      <c r="F14925" s="61"/>
    </row>
    <row r="14926" spans="6:6">
      <c r="F14926" s="61"/>
    </row>
    <row r="14927" spans="6:6">
      <c r="F14927" s="61"/>
    </row>
    <row r="14928" spans="6:6">
      <c r="F14928" s="61"/>
    </row>
    <row r="14929" spans="6:6">
      <c r="F14929" s="61"/>
    </row>
    <row r="14930" spans="6:6">
      <c r="F14930" s="61"/>
    </row>
    <row r="14931" spans="6:6">
      <c r="F14931" s="61"/>
    </row>
    <row r="14932" spans="6:6">
      <c r="F14932" s="61"/>
    </row>
    <row r="14933" spans="6:6">
      <c r="F14933" s="61"/>
    </row>
    <row r="14934" spans="6:6">
      <c r="F14934" s="61"/>
    </row>
    <row r="14935" spans="6:6">
      <c r="F14935" s="61"/>
    </row>
    <row r="14936" spans="6:6">
      <c r="F14936" s="61"/>
    </row>
    <row r="14937" spans="6:6">
      <c r="F14937" s="61"/>
    </row>
    <row r="14938" spans="6:6">
      <c r="F14938" s="61"/>
    </row>
    <row r="14939" spans="6:6">
      <c r="F14939" s="61"/>
    </row>
    <row r="14940" spans="6:6">
      <c r="F14940" s="61"/>
    </row>
    <row r="14941" spans="6:6">
      <c r="F14941" s="61"/>
    </row>
    <row r="14942" spans="6:6">
      <c r="F14942" s="61"/>
    </row>
    <row r="14943" spans="6:6">
      <c r="F14943" s="61"/>
    </row>
    <row r="14944" spans="6:6">
      <c r="F14944" s="61"/>
    </row>
    <row r="14945" spans="6:6">
      <c r="F14945" s="61"/>
    </row>
    <row r="14946" spans="6:6">
      <c r="F14946" s="61"/>
    </row>
    <row r="14947" spans="6:6">
      <c r="F14947" s="61"/>
    </row>
    <row r="14948" spans="6:6">
      <c r="F14948" s="61"/>
    </row>
    <row r="14949" spans="6:6">
      <c r="F14949" s="61"/>
    </row>
    <row r="14950" spans="6:6">
      <c r="F14950" s="61"/>
    </row>
    <row r="14951" spans="6:6">
      <c r="F14951" s="61"/>
    </row>
    <row r="14952" spans="6:6">
      <c r="F14952" s="61"/>
    </row>
    <row r="14953" spans="6:6">
      <c r="F14953" s="61"/>
    </row>
    <row r="14954" spans="6:6">
      <c r="F14954" s="61"/>
    </row>
    <row r="14955" spans="6:6">
      <c r="F14955" s="61"/>
    </row>
    <row r="14956" spans="6:6">
      <c r="F14956" s="61"/>
    </row>
    <row r="14957" spans="6:6">
      <c r="F14957" s="61"/>
    </row>
    <row r="14958" spans="6:6">
      <c r="F14958" s="61"/>
    </row>
    <row r="14959" spans="6:6">
      <c r="F14959" s="61"/>
    </row>
    <row r="14960" spans="6:6">
      <c r="F14960" s="61"/>
    </row>
    <row r="14961" spans="6:6">
      <c r="F14961" s="61"/>
    </row>
    <row r="14962" spans="6:6">
      <c r="F14962" s="61"/>
    </row>
    <row r="14963" spans="6:6">
      <c r="F14963" s="61"/>
    </row>
    <row r="14964" spans="6:6">
      <c r="F14964" s="61"/>
    </row>
    <row r="14965" spans="6:6">
      <c r="F14965" s="61"/>
    </row>
    <row r="14966" spans="6:6">
      <c r="F14966" s="61"/>
    </row>
    <row r="14967" spans="6:6">
      <c r="F14967" s="61"/>
    </row>
    <row r="14968" spans="6:6">
      <c r="F14968" s="61"/>
    </row>
    <row r="14969" spans="6:6">
      <c r="F14969" s="61"/>
    </row>
    <row r="14970" spans="6:6">
      <c r="F14970" s="61"/>
    </row>
    <row r="14971" spans="6:6">
      <c r="F14971" s="61"/>
    </row>
    <row r="14972" spans="6:6">
      <c r="F14972" s="61"/>
    </row>
    <row r="14973" spans="6:6">
      <c r="F14973" s="61"/>
    </row>
    <row r="14974" spans="6:6">
      <c r="F14974" s="61"/>
    </row>
    <row r="14975" spans="6:6">
      <c r="F14975" s="61"/>
    </row>
    <row r="14976" spans="6:6">
      <c r="F14976" s="61"/>
    </row>
    <row r="14977" spans="6:6">
      <c r="F14977" s="61"/>
    </row>
    <row r="14978" spans="6:6">
      <c r="F14978" s="61"/>
    </row>
    <row r="14979" spans="6:6">
      <c r="F14979" s="61"/>
    </row>
    <row r="14980" spans="6:6">
      <c r="F14980" s="61"/>
    </row>
    <row r="14981" spans="6:6">
      <c r="F14981" s="61"/>
    </row>
    <row r="14982" spans="6:6">
      <c r="F14982" s="61"/>
    </row>
    <row r="14983" spans="6:6">
      <c r="F14983" s="61"/>
    </row>
    <row r="14984" spans="6:6">
      <c r="F14984" s="61"/>
    </row>
    <row r="14985" spans="6:6">
      <c r="F14985" s="61"/>
    </row>
    <row r="14986" spans="6:6">
      <c r="F14986" s="61"/>
    </row>
    <row r="14987" spans="6:6">
      <c r="F14987" s="61"/>
    </row>
    <row r="14988" spans="6:6">
      <c r="F14988" s="61"/>
    </row>
    <row r="14989" spans="6:6">
      <c r="F14989" s="61"/>
    </row>
    <row r="14990" spans="6:6">
      <c r="F14990" s="61"/>
    </row>
    <row r="14991" spans="6:6">
      <c r="F14991" s="61"/>
    </row>
    <row r="14992" spans="6:6">
      <c r="F14992" s="61"/>
    </row>
    <row r="14993" spans="6:6">
      <c r="F14993" s="61"/>
    </row>
    <row r="14994" spans="6:6">
      <c r="F14994" s="61"/>
    </row>
    <row r="14995" spans="6:6">
      <c r="F14995" s="61"/>
    </row>
    <row r="14996" spans="6:6">
      <c r="F14996" s="61"/>
    </row>
    <row r="14997" spans="6:6">
      <c r="F14997" s="61"/>
    </row>
    <row r="14998" spans="6:6">
      <c r="F14998" s="61"/>
    </row>
    <row r="14999" spans="6:6">
      <c r="F14999" s="61"/>
    </row>
    <row r="15000" spans="6:6">
      <c r="F15000" s="61"/>
    </row>
    <row r="15001" spans="6:6">
      <c r="F15001" s="61"/>
    </row>
    <row r="15002" spans="6:6">
      <c r="F15002" s="61"/>
    </row>
    <row r="15003" spans="6:6">
      <c r="F15003" s="61"/>
    </row>
    <row r="15004" spans="6:6">
      <c r="F15004" s="61"/>
    </row>
    <row r="15005" spans="6:6">
      <c r="F15005" s="61"/>
    </row>
    <row r="15006" spans="6:6">
      <c r="F15006" s="61"/>
    </row>
    <row r="15007" spans="6:6">
      <c r="F15007" s="61"/>
    </row>
    <row r="15008" spans="6:6">
      <c r="F15008" s="61"/>
    </row>
    <row r="15009" spans="6:6">
      <c r="F15009" s="61"/>
    </row>
    <row r="15010" spans="6:6">
      <c r="F15010" s="61"/>
    </row>
    <row r="15011" spans="6:6">
      <c r="F15011" s="61"/>
    </row>
    <row r="15012" spans="6:6">
      <c r="F15012" s="61"/>
    </row>
    <row r="15013" spans="6:6">
      <c r="F15013" s="61"/>
    </row>
    <row r="15014" spans="6:6">
      <c r="F15014" s="61"/>
    </row>
    <row r="15015" spans="6:6">
      <c r="F15015" s="61"/>
    </row>
    <row r="15016" spans="6:6">
      <c r="F15016" s="61"/>
    </row>
    <row r="15017" spans="6:6">
      <c r="F15017" s="61"/>
    </row>
    <row r="15018" spans="6:6">
      <c r="F15018" s="61"/>
    </row>
    <row r="15019" spans="6:6">
      <c r="F15019" s="61"/>
    </row>
    <row r="15020" spans="6:6">
      <c r="F15020" s="61"/>
    </row>
    <row r="15021" spans="6:6">
      <c r="F15021" s="61"/>
    </row>
    <row r="15022" spans="6:6">
      <c r="F15022" s="61"/>
    </row>
    <row r="15023" spans="6:6">
      <c r="F15023" s="61"/>
    </row>
    <row r="15024" spans="6:6">
      <c r="F15024" s="61"/>
    </row>
    <row r="15025" spans="6:6">
      <c r="F15025" s="61"/>
    </row>
    <row r="15026" spans="6:6">
      <c r="F15026" s="61"/>
    </row>
    <row r="15027" spans="6:6">
      <c r="F15027" s="61"/>
    </row>
    <row r="15028" spans="6:6">
      <c r="F15028" s="61"/>
    </row>
    <row r="15029" spans="6:6">
      <c r="F15029" s="61"/>
    </row>
    <row r="15030" spans="6:6">
      <c r="F15030" s="61"/>
    </row>
    <row r="15031" spans="6:6">
      <c r="F15031" s="61"/>
    </row>
    <row r="15032" spans="6:6">
      <c r="F15032" s="61"/>
    </row>
    <row r="15033" spans="6:6">
      <c r="F15033" s="61"/>
    </row>
    <row r="15034" spans="6:6">
      <c r="F15034" s="61"/>
    </row>
    <row r="15035" spans="6:6">
      <c r="F15035" s="61"/>
    </row>
    <row r="15036" spans="6:6">
      <c r="F15036" s="61"/>
    </row>
    <row r="15037" spans="6:6">
      <c r="F15037" s="61"/>
    </row>
    <row r="15038" spans="6:6">
      <c r="F15038" s="61"/>
    </row>
    <row r="15039" spans="6:6">
      <c r="F15039" s="61"/>
    </row>
    <row r="15040" spans="6:6">
      <c r="F15040" s="61"/>
    </row>
    <row r="15041" spans="6:6">
      <c r="F15041" s="61"/>
    </row>
    <row r="15042" spans="6:6">
      <c r="F15042" s="61"/>
    </row>
    <row r="15043" spans="6:6">
      <c r="F15043" s="61"/>
    </row>
    <row r="15044" spans="6:6">
      <c r="F15044" s="61"/>
    </row>
    <row r="15045" spans="6:6">
      <c r="F15045" s="61"/>
    </row>
    <row r="15046" spans="6:6">
      <c r="F15046" s="61"/>
    </row>
    <row r="15047" spans="6:6">
      <c r="F15047" s="61"/>
    </row>
    <row r="15048" spans="6:6">
      <c r="F15048" s="61"/>
    </row>
    <row r="15049" spans="6:6">
      <c r="F15049" s="61"/>
    </row>
    <row r="15050" spans="6:6">
      <c r="F15050" s="61"/>
    </row>
    <row r="15051" spans="6:6">
      <c r="F15051" s="61"/>
    </row>
    <row r="15052" spans="6:6">
      <c r="F15052" s="61"/>
    </row>
    <row r="15053" spans="6:6">
      <c r="F15053" s="61"/>
    </row>
    <row r="15054" spans="6:6">
      <c r="F15054" s="61"/>
    </row>
    <row r="15055" spans="6:6">
      <c r="F15055" s="61"/>
    </row>
    <row r="15056" spans="6:6">
      <c r="F15056" s="61"/>
    </row>
    <row r="15057" spans="6:6">
      <c r="F15057" s="61"/>
    </row>
    <row r="15058" spans="6:6">
      <c r="F15058" s="61"/>
    </row>
    <row r="15059" spans="6:6">
      <c r="F15059" s="61"/>
    </row>
    <row r="15060" spans="6:6">
      <c r="F15060" s="61"/>
    </row>
    <row r="15061" spans="6:6">
      <c r="F15061" s="61"/>
    </row>
    <row r="15062" spans="6:6">
      <c r="F15062" s="61"/>
    </row>
    <row r="15063" spans="6:6">
      <c r="F15063" s="61"/>
    </row>
    <row r="15064" spans="6:6">
      <c r="F15064" s="61"/>
    </row>
    <row r="15065" spans="6:6">
      <c r="F15065" s="61"/>
    </row>
    <row r="15066" spans="6:6">
      <c r="F15066" s="61"/>
    </row>
    <row r="15067" spans="6:6">
      <c r="F15067" s="61"/>
    </row>
    <row r="15068" spans="6:6">
      <c r="F15068" s="61"/>
    </row>
    <row r="15069" spans="6:6">
      <c r="F15069" s="61"/>
    </row>
    <row r="15070" spans="6:6">
      <c r="F15070" s="61"/>
    </row>
    <row r="15071" spans="6:6">
      <c r="F15071" s="61"/>
    </row>
    <row r="15072" spans="6:6">
      <c r="F15072" s="61"/>
    </row>
    <row r="15073" spans="6:6">
      <c r="F15073" s="61"/>
    </row>
    <row r="15074" spans="6:6">
      <c r="F15074" s="61"/>
    </row>
    <row r="15075" spans="6:6">
      <c r="F15075" s="61"/>
    </row>
    <row r="15076" spans="6:6">
      <c r="F15076" s="61"/>
    </row>
    <row r="15077" spans="6:6">
      <c r="F15077" s="61"/>
    </row>
    <row r="15078" spans="6:6">
      <c r="F15078" s="61"/>
    </row>
    <row r="15079" spans="6:6">
      <c r="F15079" s="61"/>
    </row>
    <row r="15080" spans="6:6">
      <c r="F15080" s="61"/>
    </row>
    <row r="15081" spans="6:6">
      <c r="F15081" s="61"/>
    </row>
    <row r="15082" spans="6:6">
      <c r="F15082" s="61"/>
    </row>
    <row r="15083" spans="6:6">
      <c r="F15083" s="61"/>
    </row>
    <row r="15084" spans="6:6">
      <c r="F15084" s="61"/>
    </row>
    <row r="15085" spans="6:6">
      <c r="F15085" s="61"/>
    </row>
    <row r="15086" spans="6:6">
      <c r="F15086" s="61"/>
    </row>
    <row r="15087" spans="6:6">
      <c r="F15087" s="61"/>
    </row>
    <row r="15088" spans="6:6">
      <c r="F15088" s="61"/>
    </row>
    <row r="15089" spans="6:6">
      <c r="F15089" s="61"/>
    </row>
    <row r="15090" spans="6:6">
      <c r="F15090" s="61"/>
    </row>
    <row r="15091" spans="6:6">
      <c r="F15091" s="61"/>
    </row>
    <row r="15092" spans="6:6">
      <c r="F15092" s="61"/>
    </row>
    <row r="15093" spans="6:6">
      <c r="F15093" s="61"/>
    </row>
    <row r="15094" spans="6:6">
      <c r="F15094" s="61"/>
    </row>
    <row r="15095" spans="6:6">
      <c r="F15095" s="61"/>
    </row>
    <row r="15096" spans="6:6">
      <c r="F15096" s="61"/>
    </row>
    <row r="15097" spans="6:6">
      <c r="F15097" s="61"/>
    </row>
    <row r="15098" spans="6:6">
      <c r="F15098" s="61"/>
    </row>
    <row r="15099" spans="6:6">
      <c r="F15099" s="61"/>
    </row>
    <row r="15100" spans="6:6">
      <c r="F15100" s="61"/>
    </row>
    <row r="15101" spans="6:6">
      <c r="F15101" s="61"/>
    </row>
    <row r="15102" spans="6:6">
      <c r="F15102" s="61"/>
    </row>
    <row r="15103" spans="6:6">
      <c r="F15103" s="61"/>
    </row>
    <row r="15104" spans="6:6">
      <c r="F15104" s="61"/>
    </row>
    <row r="15105" spans="6:6">
      <c r="F15105" s="61"/>
    </row>
    <row r="15106" spans="6:6">
      <c r="F15106" s="61"/>
    </row>
    <row r="15107" spans="6:6">
      <c r="F15107" s="61"/>
    </row>
    <row r="15108" spans="6:6">
      <c r="F15108" s="61"/>
    </row>
    <row r="15109" spans="6:6">
      <c r="F15109" s="61"/>
    </row>
    <row r="15110" spans="6:6">
      <c r="F15110" s="61"/>
    </row>
    <row r="15111" spans="6:6">
      <c r="F15111" s="61"/>
    </row>
    <row r="15112" spans="6:6">
      <c r="F15112" s="61"/>
    </row>
    <row r="15113" spans="6:6">
      <c r="F15113" s="61"/>
    </row>
    <row r="15114" spans="6:6">
      <c r="F15114" s="61"/>
    </row>
    <row r="15115" spans="6:6">
      <c r="F15115" s="61"/>
    </row>
    <row r="15116" spans="6:6">
      <c r="F15116" s="61"/>
    </row>
    <row r="15117" spans="6:6">
      <c r="F15117" s="61"/>
    </row>
    <row r="15118" spans="6:6">
      <c r="F15118" s="61"/>
    </row>
    <row r="15119" spans="6:6">
      <c r="F15119" s="61"/>
    </row>
    <row r="15120" spans="6:6">
      <c r="F15120" s="61"/>
    </row>
    <row r="15121" spans="6:6">
      <c r="F15121" s="61"/>
    </row>
    <row r="15122" spans="6:6">
      <c r="F15122" s="61"/>
    </row>
    <row r="15123" spans="6:6">
      <c r="F15123" s="61"/>
    </row>
    <row r="15124" spans="6:6">
      <c r="F15124" s="61"/>
    </row>
    <row r="15125" spans="6:6">
      <c r="F15125" s="61"/>
    </row>
    <row r="15126" spans="6:6">
      <c r="F15126" s="61"/>
    </row>
    <row r="15127" spans="6:6">
      <c r="F15127" s="61"/>
    </row>
    <row r="15128" spans="6:6">
      <c r="F15128" s="61"/>
    </row>
    <row r="15129" spans="6:6">
      <c r="F15129" s="61"/>
    </row>
    <row r="15130" spans="6:6">
      <c r="F15130" s="61"/>
    </row>
    <row r="15131" spans="6:6">
      <c r="F15131" s="61"/>
    </row>
    <row r="15132" spans="6:6">
      <c r="F15132" s="61"/>
    </row>
    <row r="15133" spans="6:6">
      <c r="F15133" s="61"/>
    </row>
    <row r="15134" spans="6:6">
      <c r="F15134" s="61"/>
    </row>
    <row r="15135" spans="6:6">
      <c r="F15135" s="61"/>
    </row>
    <row r="15136" spans="6:6">
      <c r="F15136" s="61"/>
    </row>
    <row r="15137" spans="6:6">
      <c r="F15137" s="61"/>
    </row>
    <row r="15138" spans="6:6">
      <c r="F15138" s="61"/>
    </row>
    <row r="15139" spans="6:6">
      <c r="F15139" s="61"/>
    </row>
    <row r="15140" spans="6:6">
      <c r="F15140" s="61"/>
    </row>
    <row r="15141" spans="6:6">
      <c r="F15141" s="61"/>
    </row>
    <row r="15142" spans="6:6">
      <c r="F15142" s="61"/>
    </row>
    <row r="15143" spans="6:6">
      <c r="F15143" s="61"/>
    </row>
    <row r="15144" spans="6:6">
      <c r="F15144" s="61"/>
    </row>
    <row r="15145" spans="6:6">
      <c r="F15145" s="61"/>
    </row>
    <row r="15146" spans="6:6">
      <c r="F15146" s="61"/>
    </row>
    <row r="15147" spans="6:6">
      <c r="F15147" s="61"/>
    </row>
    <row r="15148" spans="6:6">
      <c r="F15148" s="61"/>
    </row>
    <row r="15149" spans="6:6">
      <c r="F15149" s="61"/>
    </row>
    <row r="15150" spans="6:6">
      <c r="F15150" s="61"/>
    </row>
    <row r="15151" spans="6:6">
      <c r="F15151" s="61"/>
    </row>
    <row r="15152" spans="6:6">
      <c r="F15152" s="61"/>
    </row>
    <row r="15153" spans="6:6">
      <c r="F15153" s="61"/>
    </row>
    <row r="15154" spans="6:6">
      <c r="F15154" s="61"/>
    </row>
    <row r="15155" spans="6:6">
      <c r="F15155" s="61"/>
    </row>
    <row r="15156" spans="6:6">
      <c r="F15156" s="61"/>
    </row>
    <row r="15157" spans="6:6">
      <c r="F15157" s="61"/>
    </row>
    <row r="15158" spans="6:6">
      <c r="F15158" s="61"/>
    </row>
    <row r="15159" spans="6:6">
      <c r="F15159" s="61"/>
    </row>
    <row r="15160" spans="6:6">
      <c r="F15160" s="61"/>
    </row>
    <row r="15161" spans="6:6">
      <c r="F15161" s="61"/>
    </row>
    <row r="15162" spans="6:6">
      <c r="F15162" s="61"/>
    </row>
    <row r="15163" spans="6:6">
      <c r="F15163" s="61"/>
    </row>
    <row r="15164" spans="6:6">
      <c r="F15164" s="61"/>
    </row>
    <row r="15165" spans="6:6">
      <c r="F15165" s="61"/>
    </row>
    <row r="15166" spans="6:6">
      <c r="F15166" s="61"/>
    </row>
    <row r="15167" spans="6:6">
      <c r="F15167" s="61"/>
    </row>
    <row r="15168" spans="6:6">
      <c r="F15168" s="61"/>
    </row>
    <row r="15169" spans="6:6">
      <c r="F15169" s="61"/>
    </row>
    <row r="15170" spans="6:6">
      <c r="F15170" s="61"/>
    </row>
    <row r="15171" spans="6:6">
      <c r="F15171" s="61"/>
    </row>
    <row r="15172" spans="6:6">
      <c r="F15172" s="61"/>
    </row>
    <row r="15173" spans="6:6">
      <c r="F15173" s="61"/>
    </row>
    <row r="15174" spans="6:6">
      <c r="F15174" s="61"/>
    </row>
    <row r="15175" spans="6:6">
      <c r="F15175" s="61"/>
    </row>
    <row r="15176" spans="6:6">
      <c r="F15176" s="61"/>
    </row>
    <row r="15177" spans="6:6">
      <c r="F15177" s="61"/>
    </row>
    <row r="15178" spans="6:6">
      <c r="F15178" s="61"/>
    </row>
    <row r="15179" spans="6:6">
      <c r="F15179" s="61"/>
    </row>
    <row r="15180" spans="6:6">
      <c r="F15180" s="61"/>
    </row>
    <row r="15181" spans="6:6">
      <c r="F15181" s="61"/>
    </row>
    <row r="15182" spans="6:6">
      <c r="F15182" s="61"/>
    </row>
    <row r="15183" spans="6:6">
      <c r="F15183" s="61"/>
    </row>
    <row r="15184" spans="6:6">
      <c r="F15184" s="61"/>
    </row>
    <row r="15185" spans="6:6">
      <c r="F15185" s="61"/>
    </row>
    <row r="15186" spans="6:6">
      <c r="F15186" s="61"/>
    </row>
    <row r="15187" spans="6:6">
      <c r="F15187" s="61"/>
    </row>
    <row r="15188" spans="6:6">
      <c r="F15188" s="61"/>
    </row>
    <row r="15189" spans="6:6">
      <c r="F15189" s="61"/>
    </row>
    <row r="15190" spans="6:6">
      <c r="F15190" s="61"/>
    </row>
    <row r="15191" spans="6:6">
      <c r="F15191" s="61"/>
    </row>
    <row r="15192" spans="6:6">
      <c r="F15192" s="61"/>
    </row>
    <row r="15193" spans="6:6">
      <c r="F15193" s="61"/>
    </row>
    <row r="15194" spans="6:6">
      <c r="F15194" s="61"/>
    </row>
    <row r="15195" spans="6:6">
      <c r="F15195" s="61"/>
    </row>
    <row r="15196" spans="6:6">
      <c r="F15196" s="61"/>
    </row>
    <row r="15197" spans="6:6">
      <c r="F15197" s="61"/>
    </row>
    <row r="15198" spans="6:6">
      <c r="F15198" s="61"/>
    </row>
    <row r="15199" spans="6:6">
      <c r="F15199" s="61"/>
    </row>
    <row r="15200" spans="6:6">
      <c r="F15200" s="61"/>
    </row>
    <row r="15201" spans="6:6">
      <c r="F15201" s="61"/>
    </row>
    <row r="15202" spans="6:6">
      <c r="F15202" s="61"/>
    </row>
    <row r="15203" spans="6:6">
      <c r="F15203" s="61"/>
    </row>
    <row r="15204" spans="6:6">
      <c r="F15204" s="61"/>
    </row>
    <row r="15205" spans="6:6">
      <c r="F15205" s="61"/>
    </row>
    <row r="15206" spans="6:6">
      <c r="F15206" s="61"/>
    </row>
    <row r="15207" spans="6:6">
      <c r="F15207" s="61"/>
    </row>
    <row r="15208" spans="6:6">
      <c r="F15208" s="61"/>
    </row>
    <row r="15209" spans="6:6">
      <c r="F15209" s="61"/>
    </row>
    <row r="15210" spans="6:6">
      <c r="F15210" s="61"/>
    </row>
    <row r="15211" spans="6:6">
      <c r="F15211" s="61"/>
    </row>
    <row r="15212" spans="6:6">
      <c r="F15212" s="61"/>
    </row>
    <row r="15213" spans="6:6">
      <c r="F15213" s="61"/>
    </row>
    <row r="15214" spans="6:6">
      <c r="F15214" s="61"/>
    </row>
    <row r="15215" spans="6:6">
      <c r="F15215" s="61"/>
    </row>
    <row r="15216" spans="6:6">
      <c r="F15216" s="61"/>
    </row>
    <row r="15217" spans="6:6">
      <c r="F15217" s="61"/>
    </row>
    <row r="15218" spans="6:6">
      <c r="F15218" s="61"/>
    </row>
    <row r="15219" spans="6:6">
      <c r="F15219" s="61"/>
    </row>
    <row r="15220" spans="6:6">
      <c r="F15220" s="61"/>
    </row>
    <row r="15221" spans="6:6">
      <c r="F15221" s="61"/>
    </row>
    <row r="15222" spans="6:6">
      <c r="F15222" s="61"/>
    </row>
    <row r="15223" spans="6:6">
      <c r="F15223" s="61"/>
    </row>
    <row r="15224" spans="6:6">
      <c r="F15224" s="61"/>
    </row>
    <row r="15225" spans="6:6">
      <c r="F15225" s="61"/>
    </row>
    <row r="15226" spans="6:6">
      <c r="F15226" s="61"/>
    </row>
    <row r="15227" spans="6:6">
      <c r="F15227" s="61"/>
    </row>
    <row r="15228" spans="6:6">
      <c r="F15228" s="61"/>
    </row>
    <row r="15229" spans="6:6">
      <c r="F15229" s="61"/>
    </row>
    <row r="15230" spans="6:6">
      <c r="F15230" s="61"/>
    </row>
    <row r="15231" spans="6:6">
      <c r="F15231" s="61"/>
    </row>
    <row r="15232" spans="6:6">
      <c r="F15232" s="61"/>
    </row>
    <row r="15233" spans="6:6">
      <c r="F15233" s="61"/>
    </row>
    <row r="15234" spans="6:6">
      <c r="F15234" s="61"/>
    </row>
    <row r="15235" spans="6:6">
      <c r="F15235" s="61"/>
    </row>
    <row r="15236" spans="6:6">
      <c r="F15236" s="61"/>
    </row>
    <row r="15237" spans="6:6">
      <c r="F15237" s="61"/>
    </row>
    <row r="15238" spans="6:6">
      <c r="F15238" s="61"/>
    </row>
    <row r="15239" spans="6:6">
      <c r="F15239" s="61"/>
    </row>
    <row r="15240" spans="6:6">
      <c r="F15240" s="61"/>
    </row>
    <row r="15241" spans="6:6">
      <c r="F15241" s="61"/>
    </row>
    <row r="15242" spans="6:6">
      <c r="F15242" s="61"/>
    </row>
    <row r="15243" spans="6:6">
      <c r="F15243" s="61"/>
    </row>
    <row r="15244" spans="6:6">
      <c r="F15244" s="61"/>
    </row>
    <row r="15245" spans="6:6">
      <c r="F15245" s="61"/>
    </row>
    <row r="15246" spans="6:6">
      <c r="F15246" s="61"/>
    </row>
    <row r="15247" spans="6:6">
      <c r="F15247" s="61"/>
    </row>
    <row r="15248" spans="6:6">
      <c r="F15248" s="61"/>
    </row>
    <row r="15249" spans="6:6">
      <c r="F15249" s="61"/>
    </row>
    <row r="15250" spans="6:6">
      <c r="F15250" s="61"/>
    </row>
    <row r="15251" spans="6:6">
      <c r="F15251" s="61"/>
    </row>
    <row r="15252" spans="6:6">
      <c r="F15252" s="61"/>
    </row>
    <row r="15253" spans="6:6">
      <c r="F15253" s="61"/>
    </row>
    <row r="15254" spans="6:6">
      <c r="F15254" s="61"/>
    </row>
    <row r="15255" spans="6:6">
      <c r="F15255" s="61"/>
    </row>
    <row r="15256" spans="6:6">
      <c r="F15256" s="61"/>
    </row>
    <row r="15257" spans="6:6">
      <c r="F15257" s="61"/>
    </row>
    <row r="15258" spans="6:6">
      <c r="F15258" s="61"/>
    </row>
    <row r="15259" spans="6:6">
      <c r="F15259" s="61"/>
    </row>
    <row r="15260" spans="6:6">
      <c r="F15260" s="61"/>
    </row>
    <row r="15261" spans="6:6">
      <c r="F15261" s="61"/>
    </row>
    <row r="15262" spans="6:6">
      <c r="F15262" s="61"/>
    </row>
    <row r="15263" spans="6:6">
      <c r="F15263" s="61"/>
    </row>
    <row r="15264" spans="6:6">
      <c r="F15264" s="61"/>
    </row>
    <row r="15265" spans="6:6">
      <c r="F15265" s="61"/>
    </row>
    <row r="15266" spans="6:6">
      <c r="F15266" s="61"/>
    </row>
    <row r="15267" spans="6:6">
      <c r="F15267" s="61"/>
    </row>
    <row r="15268" spans="6:6">
      <c r="F15268" s="61"/>
    </row>
    <row r="15269" spans="6:6">
      <c r="F15269" s="61"/>
    </row>
    <row r="15270" spans="6:6">
      <c r="F15270" s="61"/>
    </row>
    <row r="15271" spans="6:6">
      <c r="F15271" s="61"/>
    </row>
    <row r="15272" spans="6:6">
      <c r="F15272" s="61"/>
    </row>
    <row r="15273" spans="6:6">
      <c r="F15273" s="61"/>
    </row>
    <row r="15274" spans="6:6">
      <c r="F15274" s="61"/>
    </row>
    <row r="15275" spans="6:6">
      <c r="F15275" s="61"/>
    </row>
    <row r="15276" spans="6:6">
      <c r="F15276" s="61"/>
    </row>
    <row r="15277" spans="6:6">
      <c r="F15277" s="61"/>
    </row>
    <row r="15278" spans="6:6">
      <c r="F15278" s="61"/>
    </row>
    <row r="15279" spans="6:6">
      <c r="F15279" s="61"/>
    </row>
    <row r="15280" spans="6:6">
      <c r="F15280" s="61"/>
    </row>
    <row r="15281" spans="6:6">
      <c r="F15281" s="61"/>
    </row>
    <row r="15282" spans="6:6">
      <c r="F15282" s="61"/>
    </row>
    <row r="15283" spans="6:6">
      <c r="F15283" s="61"/>
    </row>
    <row r="15284" spans="6:6">
      <c r="F15284" s="61"/>
    </row>
    <row r="15285" spans="6:6">
      <c r="F15285" s="61"/>
    </row>
    <row r="15286" spans="6:6">
      <c r="F15286" s="61"/>
    </row>
    <row r="15287" spans="6:6">
      <c r="F15287" s="61"/>
    </row>
    <row r="15288" spans="6:6">
      <c r="F15288" s="61"/>
    </row>
    <row r="15289" spans="6:6">
      <c r="F15289" s="61"/>
    </row>
    <row r="15290" spans="6:6">
      <c r="F15290" s="61"/>
    </row>
    <row r="15291" spans="6:6">
      <c r="F15291" s="61"/>
    </row>
    <row r="15292" spans="6:6">
      <c r="F15292" s="61"/>
    </row>
    <row r="15293" spans="6:6">
      <c r="F15293" s="61"/>
    </row>
    <row r="15294" spans="6:6">
      <c r="F15294" s="61"/>
    </row>
    <row r="15295" spans="6:6">
      <c r="F15295" s="61"/>
    </row>
    <row r="15296" spans="6:6">
      <c r="F15296" s="61"/>
    </row>
    <row r="15297" spans="6:6">
      <c r="F15297" s="61"/>
    </row>
    <row r="15298" spans="6:6">
      <c r="F15298" s="61"/>
    </row>
    <row r="15299" spans="6:6">
      <c r="F15299" s="61"/>
    </row>
    <row r="15300" spans="6:6">
      <c r="F15300" s="61"/>
    </row>
    <row r="15301" spans="6:6">
      <c r="F15301" s="61"/>
    </row>
    <row r="15302" spans="6:6">
      <c r="F15302" s="61"/>
    </row>
    <row r="15303" spans="6:6">
      <c r="F15303" s="61"/>
    </row>
    <row r="15304" spans="6:6">
      <c r="F15304" s="61"/>
    </row>
    <row r="15305" spans="6:6">
      <c r="F15305" s="61"/>
    </row>
    <row r="15306" spans="6:6">
      <c r="F15306" s="61"/>
    </row>
    <row r="15307" spans="6:6">
      <c r="F15307" s="61"/>
    </row>
    <row r="15308" spans="6:6">
      <c r="F15308" s="61"/>
    </row>
    <row r="15309" spans="6:6">
      <c r="F15309" s="61"/>
    </row>
    <row r="15310" spans="6:6">
      <c r="F15310" s="61"/>
    </row>
    <row r="15311" spans="6:6">
      <c r="F15311" s="61"/>
    </row>
    <row r="15312" spans="6:6">
      <c r="F15312" s="61"/>
    </row>
    <row r="15313" spans="6:6">
      <c r="F15313" s="61"/>
    </row>
    <row r="15314" spans="6:6">
      <c r="F15314" s="61"/>
    </row>
    <row r="15315" spans="6:6">
      <c r="F15315" s="61"/>
    </row>
    <row r="15316" spans="6:6">
      <c r="F15316" s="61"/>
    </row>
    <row r="15317" spans="6:6">
      <c r="F15317" s="61"/>
    </row>
    <row r="15318" spans="6:6">
      <c r="F15318" s="61"/>
    </row>
    <row r="15319" spans="6:6">
      <c r="F15319" s="61"/>
    </row>
    <row r="15320" spans="6:6">
      <c r="F15320" s="61"/>
    </row>
    <row r="15321" spans="6:6">
      <c r="F15321" s="61"/>
    </row>
    <row r="15322" spans="6:6">
      <c r="F15322" s="61"/>
    </row>
    <row r="15323" spans="6:6">
      <c r="F15323" s="61"/>
    </row>
    <row r="15324" spans="6:6">
      <c r="F15324" s="61"/>
    </row>
    <row r="15325" spans="6:6">
      <c r="F15325" s="61"/>
    </row>
    <row r="15326" spans="6:6">
      <c r="F15326" s="61"/>
    </row>
    <row r="15327" spans="6:6">
      <c r="F15327" s="61"/>
    </row>
    <row r="15328" spans="6:6">
      <c r="F15328" s="61"/>
    </row>
    <row r="15329" spans="6:6">
      <c r="F15329" s="61"/>
    </row>
    <row r="15330" spans="6:6">
      <c r="F15330" s="61"/>
    </row>
    <row r="15331" spans="6:6">
      <c r="F15331" s="61"/>
    </row>
    <row r="15332" spans="6:6">
      <c r="F15332" s="61"/>
    </row>
    <row r="15333" spans="6:6">
      <c r="F15333" s="61"/>
    </row>
    <row r="15334" spans="6:6">
      <c r="F15334" s="61"/>
    </row>
    <row r="15335" spans="6:6">
      <c r="F15335" s="61"/>
    </row>
    <row r="15336" spans="6:6">
      <c r="F15336" s="61"/>
    </row>
    <row r="15337" spans="6:6">
      <c r="F15337" s="61"/>
    </row>
    <row r="15338" spans="6:6">
      <c r="F15338" s="61"/>
    </row>
    <row r="15339" spans="6:6">
      <c r="F15339" s="61"/>
    </row>
    <row r="15340" spans="6:6">
      <c r="F15340" s="61"/>
    </row>
    <row r="15341" spans="6:6">
      <c r="F15341" s="61"/>
    </row>
    <row r="15342" spans="6:6">
      <c r="F15342" s="61"/>
    </row>
    <row r="15343" spans="6:6">
      <c r="F15343" s="61"/>
    </row>
    <row r="15344" spans="6:6">
      <c r="F15344" s="61"/>
    </row>
    <row r="15345" spans="6:6">
      <c r="F15345" s="61"/>
    </row>
    <row r="15346" spans="6:6">
      <c r="F15346" s="61"/>
    </row>
    <row r="15347" spans="6:6">
      <c r="F15347" s="61"/>
    </row>
    <row r="15348" spans="6:6">
      <c r="F15348" s="61"/>
    </row>
    <row r="15349" spans="6:6">
      <c r="F15349" s="61"/>
    </row>
    <row r="15350" spans="6:6">
      <c r="F15350" s="61"/>
    </row>
    <row r="15351" spans="6:6">
      <c r="F15351" s="61"/>
    </row>
    <row r="15352" spans="6:6">
      <c r="F15352" s="61"/>
    </row>
    <row r="15353" spans="6:6">
      <c r="F15353" s="61"/>
    </row>
    <row r="15354" spans="6:6">
      <c r="F15354" s="61"/>
    </row>
    <row r="15355" spans="6:6">
      <c r="F15355" s="61"/>
    </row>
    <row r="15356" spans="6:6">
      <c r="F15356" s="61"/>
    </row>
    <row r="15357" spans="6:6">
      <c r="F15357" s="61"/>
    </row>
    <row r="15358" spans="6:6">
      <c r="F15358" s="61"/>
    </row>
    <row r="15359" spans="6:6">
      <c r="F15359" s="61"/>
    </row>
    <row r="15360" spans="6:6">
      <c r="F15360" s="61"/>
    </row>
    <row r="15361" spans="6:6">
      <c r="F15361" s="61"/>
    </row>
    <row r="15362" spans="6:6">
      <c r="F15362" s="61"/>
    </row>
    <row r="15363" spans="6:6">
      <c r="F15363" s="61"/>
    </row>
    <row r="15364" spans="6:6">
      <c r="F15364" s="61"/>
    </row>
    <row r="15365" spans="6:6">
      <c r="F15365" s="61"/>
    </row>
    <row r="15366" spans="6:6">
      <c r="F15366" s="61"/>
    </row>
    <row r="15367" spans="6:6">
      <c r="F15367" s="61"/>
    </row>
    <row r="15368" spans="6:6">
      <c r="F15368" s="61"/>
    </row>
    <row r="15369" spans="6:6">
      <c r="F15369" s="61"/>
    </row>
    <row r="15370" spans="6:6">
      <c r="F15370" s="61"/>
    </row>
    <row r="15371" spans="6:6">
      <c r="F15371" s="61"/>
    </row>
    <row r="15372" spans="6:6">
      <c r="F15372" s="61"/>
    </row>
    <row r="15373" spans="6:6">
      <c r="F15373" s="61"/>
    </row>
    <row r="15374" spans="6:6">
      <c r="F15374" s="61"/>
    </row>
    <row r="15375" spans="6:6">
      <c r="F15375" s="61"/>
    </row>
    <row r="15376" spans="6:6">
      <c r="F15376" s="61"/>
    </row>
    <row r="15377" spans="6:6">
      <c r="F15377" s="61"/>
    </row>
    <row r="15378" spans="6:6">
      <c r="F15378" s="61"/>
    </row>
    <row r="15379" spans="6:6">
      <c r="F15379" s="61"/>
    </row>
    <row r="15380" spans="6:6">
      <c r="F15380" s="61"/>
    </row>
    <row r="15381" spans="6:6">
      <c r="F15381" s="61"/>
    </row>
    <row r="15382" spans="6:6">
      <c r="F15382" s="61"/>
    </row>
    <row r="15383" spans="6:6">
      <c r="F15383" s="61"/>
    </row>
    <row r="15384" spans="6:6">
      <c r="F15384" s="61"/>
    </row>
    <row r="15385" spans="6:6">
      <c r="F15385" s="61"/>
    </row>
    <row r="15386" spans="6:6">
      <c r="F15386" s="61"/>
    </row>
    <row r="15387" spans="6:6">
      <c r="F15387" s="61"/>
    </row>
    <row r="15388" spans="6:6">
      <c r="F15388" s="61"/>
    </row>
    <row r="15389" spans="6:6">
      <c r="F15389" s="61"/>
    </row>
    <row r="15390" spans="6:6">
      <c r="F15390" s="61"/>
    </row>
    <row r="15391" spans="6:6">
      <c r="F15391" s="61"/>
    </row>
    <row r="15392" spans="6:6">
      <c r="F15392" s="61"/>
    </row>
    <row r="15393" spans="6:6">
      <c r="F15393" s="61"/>
    </row>
    <row r="15394" spans="6:6">
      <c r="F15394" s="61"/>
    </row>
    <row r="15395" spans="6:6">
      <c r="F15395" s="61"/>
    </row>
    <row r="15396" spans="6:6">
      <c r="F15396" s="61"/>
    </row>
    <row r="15397" spans="6:6">
      <c r="F15397" s="61"/>
    </row>
    <row r="15398" spans="6:6">
      <c r="F15398" s="61"/>
    </row>
    <row r="15399" spans="6:6">
      <c r="F15399" s="61"/>
    </row>
    <row r="15400" spans="6:6">
      <c r="F15400" s="61"/>
    </row>
    <row r="15401" spans="6:6">
      <c r="F15401" s="61"/>
    </row>
    <row r="15402" spans="6:6">
      <c r="F15402" s="61"/>
    </row>
    <row r="15403" spans="6:6">
      <c r="F15403" s="61"/>
    </row>
    <row r="15404" spans="6:6">
      <c r="F15404" s="61"/>
    </row>
    <row r="15405" spans="6:6">
      <c r="F15405" s="61"/>
    </row>
    <row r="15406" spans="6:6">
      <c r="F15406" s="61"/>
    </row>
    <row r="15407" spans="6:6">
      <c r="F15407" s="61"/>
    </row>
    <row r="15408" spans="6:6">
      <c r="F15408" s="61"/>
    </row>
    <row r="15409" spans="6:6">
      <c r="F15409" s="61"/>
    </row>
    <row r="15410" spans="6:6">
      <c r="F15410" s="61"/>
    </row>
    <row r="15411" spans="6:6">
      <c r="F15411" s="61"/>
    </row>
    <row r="15412" spans="6:6">
      <c r="F15412" s="61"/>
    </row>
    <row r="15413" spans="6:6">
      <c r="F15413" s="61"/>
    </row>
    <row r="15414" spans="6:6">
      <c r="F15414" s="61"/>
    </row>
    <row r="15415" spans="6:6">
      <c r="F15415" s="61"/>
    </row>
    <row r="15416" spans="6:6">
      <c r="F15416" s="61"/>
    </row>
    <row r="15417" spans="6:6">
      <c r="F15417" s="61"/>
    </row>
    <row r="15418" spans="6:6">
      <c r="F15418" s="61"/>
    </row>
    <row r="15419" spans="6:6">
      <c r="F15419" s="61"/>
    </row>
    <row r="15420" spans="6:6">
      <c r="F15420" s="61"/>
    </row>
    <row r="15421" spans="6:6">
      <c r="F15421" s="61"/>
    </row>
    <row r="15422" spans="6:6">
      <c r="F15422" s="61"/>
    </row>
    <row r="15423" spans="6:6">
      <c r="F15423" s="61"/>
    </row>
    <row r="15424" spans="6:6">
      <c r="F15424" s="61"/>
    </row>
    <row r="15425" spans="6:6">
      <c r="F15425" s="61"/>
    </row>
    <row r="15426" spans="6:6">
      <c r="F15426" s="61"/>
    </row>
    <row r="15427" spans="6:6">
      <c r="F15427" s="61"/>
    </row>
    <row r="15428" spans="6:6">
      <c r="F15428" s="61"/>
    </row>
    <row r="15429" spans="6:6">
      <c r="F15429" s="61"/>
    </row>
    <row r="15430" spans="6:6">
      <c r="F15430" s="61"/>
    </row>
    <row r="15431" spans="6:6">
      <c r="F15431" s="61"/>
    </row>
    <row r="15432" spans="6:6">
      <c r="F15432" s="61"/>
    </row>
    <row r="15433" spans="6:6">
      <c r="F15433" s="61"/>
    </row>
    <row r="15434" spans="6:6">
      <c r="F15434" s="61"/>
    </row>
    <row r="15435" spans="6:6">
      <c r="F15435" s="61"/>
    </row>
    <row r="15436" spans="6:6">
      <c r="F15436" s="61"/>
    </row>
    <row r="15437" spans="6:6">
      <c r="F15437" s="61"/>
    </row>
    <row r="15438" spans="6:6">
      <c r="F15438" s="61"/>
    </row>
    <row r="15439" spans="6:6">
      <c r="F15439" s="61"/>
    </row>
    <row r="15440" spans="6:6">
      <c r="F15440" s="61"/>
    </row>
    <row r="15441" spans="6:6">
      <c r="F15441" s="61"/>
    </row>
    <row r="15442" spans="6:6">
      <c r="F15442" s="61"/>
    </row>
    <row r="15443" spans="6:6">
      <c r="F15443" s="61"/>
    </row>
    <row r="15444" spans="6:6">
      <c r="F15444" s="61"/>
    </row>
    <row r="15445" spans="6:6">
      <c r="F15445" s="61"/>
    </row>
    <row r="15446" spans="6:6">
      <c r="F15446" s="61"/>
    </row>
    <row r="15447" spans="6:6">
      <c r="F15447" s="61"/>
    </row>
    <row r="15448" spans="6:6">
      <c r="F15448" s="61"/>
    </row>
    <row r="15449" spans="6:6">
      <c r="F15449" s="61"/>
    </row>
    <row r="15450" spans="6:6">
      <c r="F15450" s="61"/>
    </row>
    <row r="15451" spans="6:6">
      <c r="F15451" s="61"/>
    </row>
    <row r="15452" spans="6:6">
      <c r="F15452" s="61"/>
    </row>
    <row r="15453" spans="6:6">
      <c r="F15453" s="61"/>
    </row>
    <row r="15454" spans="6:6">
      <c r="F15454" s="61"/>
    </row>
    <row r="15455" spans="6:6">
      <c r="F15455" s="61"/>
    </row>
    <row r="15456" spans="6:6">
      <c r="F15456" s="61"/>
    </row>
    <row r="15457" spans="6:6">
      <c r="F15457" s="61"/>
    </row>
    <row r="15458" spans="6:6">
      <c r="F15458" s="61"/>
    </row>
    <row r="15459" spans="6:6">
      <c r="F15459" s="61"/>
    </row>
    <row r="15460" spans="6:6">
      <c r="F15460" s="61"/>
    </row>
    <row r="15461" spans="6:6">
      <c r="F15461" s="61"/>
    </row>
    <row r="15462" spans="6:6">
      <c r="F15462" s="61"/>
    </row>
    <row r="15463" spans="6:6">
      <c r="F15463" s="61"/>
    </row>
    <row r="15464" spans="6:6">
      <c r="F15464" s="61"/>
    </row>
    <row r="15465" spans="6:6">
      <c r="F15465" s="61"/>
    </row>
    <row r="15466" spans="6:6">
      <c r="F15466" s="61"/>
    </row>
    <row r="15467" spans="6:6">
      <c r="F15467" s="61"/>
    </row>
    <row r="15468" spans="6:6">
      <c r="F15468" s="61"/>
    </row>
    <row r="15469" spans="6:6">
      <c r="F15469" s="61"/>
    </row>
    <row r="15470" spans="6:6">
      <c r="F15470" s="61"/>
    </row>
    <row r="15471" spans="6:6">
      <c r="F15471" s="61"/>
    </row>
    <row r="15472" spans="6:6">
      <c r="F15472" s="61"/>
    </row>
    <row r="15473" spans="6:6">
      <c r="F15473" s="61"/>
    </row>
    <row r="15474" spans="6:6">
      <c r="F15474" s="61"/>
    </row>
    <row r="15475" spans="6:6">
      <c r="F15475" s="61"/>
    </row>
    <row r="15476" spans="6:6">
      <c r="F15476" s="61"/>
    </row>
    <row r="15477" spans="6:6">
      <c r="F15477" s="61"/>
    </row>
    <row r="15478" spans="6:6">
      <c r="F15478" s="61"/>
    </row>
    <row r="15479" spans="6:6">
      <c r="F15479" s="61"/>
    </row>
    <row r="15480" spans="6:6">
      <c r="F15480" s="61"/>
    </row>
    <row r="15481" spans="6:6">
      <c r="F15481" s="61"/>
    </row>
    <row r="15482" spans="6:6">
      <c r="F15482" s="61"/>
    </row>
    <row r="15483" spans="6:6">
      <c r="F15483" s="61"/>
    </row>
    <row r="15484" spans="6:6">
      <c r="F15484" s="61"/>
    </row>
    <row r="15485" spans="6:6">
      <c r="F15485" s="61"/>
    </row>
    <row r="15486" spans="6:6">
      <c r="F15486" s="61"/>
    </row>
    <row r="15487" spans="6:6">
      <c r="F15487" s="61"/>
    </row>
    <row r="15488" spans="6:6">
      <c r="F15488" s="61"/>
    </row>
    <row r="15489" spans="6:6">
      <c r="F15489" s="61"/>
    </row>
    <row r="15490" spans="6:6">
      <c r="F15490" s="61"/>
    </row>
    <row r="15491" spans="6:6">
      <c r="F15491" s="61"/>
    </row>
    <row r="15492" spans="6:6">
      <c r="F15492" s="61"/>
    </row>
    <row r="15493" spans="6:6">
      <c r="F15493" s="61"/>
    </row>
    <row r="15494" spans="6:6">
      <c r="F15494" s="61"/>
    </row>
    <row r="15495" spans="6:6">
      <c r="F15495" s="61"/>
    </row>
    <row r="15496" spans="6:6">
      <c r="F15496" s="61"/>
    </row>
    <row r="15497" spans="6:6">
      <c r="F15497" s="61"/>
    </row>
    <row r="15498" spans="6:6">
      <c r="F15498" s="61"/>
    </row>
    <row r="15499" spans="6:6">
      <c r="F15499" s="61"/>
    </row>
    <row r="15500" spans="6:6">
      <c r="F15500" s="61"/>
    </row>
    <row r="15501" spans="6:6">
      <c r="F15501" s="61"/>
    </row>
    <row r="15502" spans="6:6">
      <c r="F15502" s="61"/>
    </row>
    <row r="15503" spans="6:6">
      <c r="F15503" s="61"/>
    </row>
    <row r="15504" spans="6:6">
      <c r="F15504" s="61"/>
    </row>
    <row r="15505" spans="6:6">
      <c r="F15505" s="61"/>
    </row>
    <row r="15506" spans="6:6">
      <c r="F15506" s="61"/>
    </row>
    <row r="15507" spans="6:6">
      <c r="F15507" s="61"/>
    </row>
    <row r="15508" spans="6:6">
      <c r="F15508" s="61"/>
    </row>
    <row r="15509" spans="6:6">
      <c r="F15509" s="61"/>
    </row>
    <row r="15510" spans="6:6">
      <c r="F15510" s="61"/>
    </row>
    <row r="15511" spans="6:6">
      <c r="F15511" s="61"/>
    </row>
    <row r="15512" spans="6:6">
      <c r="F15512" s="61"/>
    </row>
    <row r="15513" spans="6:6">
      <c r="F15513" s="61"/>
    </row>
    <row r="15514" spans="6:6">
      <c r="F15514" s="61"/>
    </row>
    <row r="15515" spans="6:6">
      <c r="F15515" s="61"/>
    </row>
    <row r="15516" spans="6:6">
      <c r="F15516" s="61"/>
    </row>
    <row r="15517" spans="6:6">
      <c r="F15517" s="61"/>
    </row>
    <row r="15518" spans="6:6">
      <c r="F15518" s="61"/>
    </row>
    <row r="15519" spans="6:6">
      <c r="F15519" s="61"/>
    </row>
    <row r="15520" spans="6:6">
      <c r="F15520" s="61"/>
    </row>
    <row r="15521" spans="6:6">
      <c r="F15521" s="61"/>
    </row>
    <row r="15522" spans="6:6">
      <c r="F15522" s="61"/>
    </row>
    <row r="15523" spans="6:6">
      <c r="F15523" s="61"/>
    </row>
    <row r="15524" spans="6:6">
      <c r="F15524" s="61"/>
    </row>
    <row r="15525" spans="6:6">
      <c r="F15525" s="61"/>
    </row>
    <row r="15526" spans="6:6">
      <c r="F15526" s="61"/>
    </row>
    <row r="15527" spans="6:6">
      <c r="F15527" s="61"/>
    </row>
    <row r="15528" spans="6:6">
      <c r="F15528" s="61"/>
    </row>
    <row r="15529" spans="6:6">
      <c r="F15529" s="61"/>
    </row>
    <row r="15530" spans="6:6">
      <c r="F15530" s="61"/>
    </row>
    <row r="15531" spans="6:6">
      <c r="F15531" s="61"/>
    </row>
    <row r="15532" spans="6:6">
      <c r="F15532" s="61"/>
    </row>
    <row r="15533" spans="6:6">
      <c r="F15533" s="61"/>
    </row>
    <row r="15534" spans="6:6">
      <c r="F15534" s="61"/>
    </row>
    <row r="15535" spans="6:6">
      <c r="F15535" s="61"/>
    </row>
    <row r="15536" spans="6:6">
      <c r="F15536" s="61"/>
    </row>
    <row r="15537" spans="6:6">
      <c r="F15537" s="61"/>
    </row>
    <row r="15538" spans="6:6">
      <c r="F15538" s="61"/>
    </row>
    <row r="15539" spans="6:6">
      <c r="F15539" s="61"/>
    </row>
    <row r="15540" spans="6:6">
      <c r="F15540" s="61"/>
    </row>
    <row r="15541" spans="6:6">
      <c r="F15541" s="61"/>
    </row>
    <row r="15542" spans="6:6">
      <c r="F15542" s="61"/>
    </row>
    <row r="15543" spans="6:6">
      <c r="F15543" s="61"/>
    </row>
    <row r="15544" spans="6:6">
      <c r="F15544" s="61"/>
    </row>
    <row r="15545" spans="6:6">
      <c r="F15545" s="61"/>
    </row>
    <row r="15546" spans="6:6">
      <c r="F15546" s="61"/>
    </row>
    <row r="15547" spans="6:6">
      <c r="F15547" s="61"/>
    </row>
    <row r="15548" spans="6:6">
      <c r="F15548" s="61"/>
    </row>
    <row r="15549" spans="6:6">
      <c r="F15549" s="61"/>
    </row>
    <row r="15550" spans="6:6">
      <c r="F15550" s="61"/>
    </row>
    <row r="15551" spans="6:6">
      <c r="F15551" s="61"/>
    </row>
    <row r="15552" spans="6:6">
      <c r="F15552" s="61"/>
    </row>
    <row r="15553" spans="6:6">
      <c r="F15553" s="61"/>
    </row>
    <row r="15554" spans="6:6">
      <c r="F15554" s="61"/>
    </row>
    <row r="15555" spans="6:6">
      <c r="F15555" s="61"/>
    </row>
    <row r="15556" spans="6:6">
      <c r="F15556" s="61"/>
    </row>
    <row r="15557" spans="6:6">
      <c r="F15557" s="61"/>
    </row>
    <row r="15558" spans="6:6">
      <c r="F15558" s="61"/>
    </row>
    <row r="15559" spans="6:6">
      <c r="F15559" s="61"/>
    </row>
    <row r="15560" spans="6:6">
      <c r="F15560" s="61"/>
    </row>
    <row r="15561" spans="6:6">
      <c r="F15561" s="61"/>
    </row>
    <row r="15562" spans="6:6">
      <c r="F15562" s="61"/>
    </row>
    <row r="15563" spans="6:6">
      <c r="F15563" s="61"/>
    </row>
    <row r="15564" spans="6:6">
      <c r="F15564" s="61"/>
    </row>
    <row r="15565" spans="6:6">
      <c r="F15565" s="61"/>
    </row>
    <row r="15566" spans="6:6">
      <c r="F15566" s="61"/>
    </row>
    <row r="15567" spans="6:6">
      <c r="F15567" s="61"/>
    </row>
    <row r="15568" spans="6:6">
      <c r="F15568" s="61"/>
    </row>
    <row r="15569" spans="6:6">
      <c r="F15569" s="61"/>
    </row>
    <row r="15570" spans="6:6">
      <c r="F15570" s="61"/>
    </row>
    <row r="15571" spans="6:6">
      <c r="F15571" s="61"/>
    </row>
    <row r="15572" spans="6:6">
      <c r="F15572" s="61"/>
    </row>
    <row r="15573" spans="6:6">
      <c r="F15573" s="61"/>
    </row>
    <row r="15574" spans="6:6">
      <c r="F15574" s="61"/>
    </row>
    <row r="15575" spans="6:6">
      <c r="F15575" s="61"/>
    </row>
    <row r="15576" spans="6:6">
      <c r="F15576" s="61"/>
    </row>
    <row r="15577" spans="6:6">
      <c r="F15577" s="61"/>
    </row>
    <row r="15578" spans="6:6">
      <c r="F15578" s="61"/>
    </row>
    <row r="15579" spans="6:6">
      <c r="F15579" s="61"/>
    </row>
    <row r="15580" spans="6:6">
      <c r="F15580" s="61"/>
    </row>
    <row r="15581" spans="6:6">
      <c r="F15581" s="61"/>
    </row>
    <row r="15582" spans="6:6">
      <c r="F15582" s="61"/>
    </row>
    <row r="15583" spans="6:6">
      <c r="F15583" s="61"/>
    </row>
    <row r="15584" spans="6:6">
      <c r="F15584" s="61"/>
    </row>
    <row r="15585" spans="6:6">
      <c r="F15585" s="61"/>
    </row>
    <row r="15586" spans="6:6">
      <c r="F15586" s="61"/>
    </row>
    <row r="15587" spans="6:6">
      <c r="F15587" s="61"/>
    </row>
    <row r="15588" spans="6:6">
      <c r="F15588" s="61"/>
    </row>
    <row r="15589" spans="6:6">
      <c r="F15589" s="61"/>
    </row>
    <row r="15590" spans="6:6">
      <c r="F15590" s="61"/>
    </row>
    <row r="15591" spans="6:6">
      <c r="F15591" s="61"/>
    </row>
    <row r="15592" spans="6:6">
      <c r="F15592" s="61"/>
    </row>
    <row r="15593" spans="6:6">
      <c r="F15593" s="61"/>
    </row>
    <row r="15594" spans="6:6">
      <c r="F15594" s="61"/>
    </row>
    <row r="15595" spans="6:6">
      <c r="F15595" s="61"/>
    </row>
    <row r="15596" spans="6:6">
      <c r="F15596" s="61"/>
    </row>
    <row r="15597" spans="6:6">
      <c r="F15597" s="61"/>
    </row>
    <row r="15598" spans="6:6">
      <c r="F15598" s="61"/>
    </row>
    <row r="15599" spans="6:6">
      <c r="F15599" s="61"/>
    </row>
    <row r="15600" spans="6:6">
      <c r="F15600" s="61"/>
    </row>
    <row r="15601" spans="6:6">
      <c r="F15601" s="61"/>
    </row>
    <row r="15602" spans="6:6">
      <c r="F15602" s="61"/>
    </row>
    <row r="15603" spans="6:6">
      <c r="F15603" s="61"/>
    </row>
    <row r="15604" spans="6:6">
      <c r="F15604" s="61"/>
    </row>
    <row r="15605" spans="6:6">
      <c r="F15605" s="61"/>
    </row>
    <row r="15606" spans="6:6">
      <c r="F15606" s="61"/>
    </row>
    <row r="15607" spans="6:6">
      <c r="F15607" s="61"/>
    </row>
    <row r="15608" spans="6:6">
      <c r="F15608" s="61"/>
    </row>
    <row r="15609" spans="6:6">
      <c r="F15609" s="61"/>
    </row>
    <row r="15610" spans="6:6">
      <c r="F15610" s="61"/>
    </row>
    <row r="15611" spans="6:6">
      <c r="F15611" s="61"/>
    </row>
    <row r="15612" spans="6:6">
      <c r="F15612" s="61"/>
    </row>
    <row r="15613" spans="6:6">
      <c r="F15613" s="61"/>
    </row>
    <row r="15614" spans="6:6">
      <c r="F15614" s="61"/>
    </row>
    <row r="15615" spans="6:6">
      <c r="F15615" s="61"/>
    </row>
    <row r="15616" spans="6:6">
      <c r="F15616" s="61"/>
    </row>
    <row r="15617" spans="6:6">
      <c r="F15617" s="61"/>
    </row>
    <row r="15618" spans="6:6">
      <c r="F15618" s="61"/>
    </row>
    <row r="15619" spans="6:6">
      <c r="F15619" s="61"/>
    </row>
    <row r="15620" spans="6:6">
      <c r="F15620" s="61"/>
    </row>
    <row r="15621" spans="6:6">
      <c r="F15621" s="61"/>
    </row>
    <row r="15622" spans="6:6">
      <c r="F15622" s="61"/>
    </row>
    <row r="15623" spans="6:6">
      <c r="F15623" s="61"/>
    </row>
    <row r="15624" spans="6:6">
      <c r="F15624" s="61"/>
    </row>
    <row r="15625" spans="6:6">
      <c r="F15625" s="61"/>
    </row>
    <row r="15626" spans="6:6">
      <c r="F15626" s="61"/>
    </row>
    <row r="15627" spans="6:6">
      <c r="F15627" s="61"/>
    </row>
    <row r="15628" spans="6:6">
      <c r="F15628" s="61"/>
    </row>
    <row r="15629" spans="6:6">
      <c r="F15629" s="61"/>
    </row>
    <row r="15630" spans="6:6">
      <c r="F15630" s="61"/>
    </row>
    <row r="15631" spans="6:6">
      <c r="F15631" s="61"/>
    </row>
    <row r="15632" spans="6:6">
      <c r="F15632" s="61"/>
    </row>
    <row r="15633" spans="6:6">
      <c r="F15633" s="61"/>
    </row>
    <row r="15634" spans="6:6">
      <c r="F15634" s="61"/>
    </row>
    <row r="15635" spans="6:6">
      <c r="F15635" s="61"/>
    </row>
    <row r="15636" spans="6:6">
      <c r="F15636" s="61"/>
    </row>
    <row r="15637" spans="6:6">
      <c r="F15637" s="61"/>
    </row>
    <row r="15638" spans="6:6">
      <c r="F15638" s="61"/>
    </row>
    <row r="15639" spans="6:6">
      <c r="F15639" s="61"/>
    </row>
    <row r="15640" spans="6:6">
      <c r="F15640" s="61"/>
    </row>
    <row r="15641" spans="6:6">
      <c r="F15641" s="61"/>
    </row>
    <row r="15642" spans="6:6">
      <c r="F15642" s="61"/>
    </row>
    <row r="15643" spans="6:6">
      <c r="F15643" s="61"/>
    </row>
    <row r="15644" spans="6:6">
      <c r="F15644" s="61"/>
    </row>
    <row r="15645" spans="6:6">
      <c r="F15645" s="61"/>
    </row>
    <row r="15646" spans="6:6">
      <c r="F15646" s="61"/>
    </row>
    <row r="15647" spans="6:6">
      <c r="F15647" s="61"/>
    </row>
    <row r="15648" spans="6:6">
      <c r="F15648" s="61"/>
    </row>
    <row r="15649" spans="6:6">
      <c r="F15649" s="61"/>
    </row>
    <row r="15650" spans="6:6">
      <c r="F15650" s="61"/>
    </row>
    <row r="15651" spans="6:6">
      <c r="F15651" s="61"/>
    </row>
    <row r="15652" spans="6:6">
      <c r="F15652" s="61"/>
    </row>
    <row r="15653" spans="6:6">
      <c r="F15653" s="61"/>
    </row>
    <row r="15654" spans="6:6">
      <c r="F15654" s="61"/>
    </row>
    <row r="15655" spans="6:6">
      <c r="F15655" s="61"/>
    </row>
    <row r="15656" spans="6:6">
      <c r="F15656" s="61"/>
    </row>
    <row r="15657" spans="6:6">
      <c r="F15657" s="61"/>
    </row>
    <row r="15658" spans="6:6">
      <c r="F15658" s="61"/>
    </row>
    <row r="15659" spans="6:6">
      <c r="F15659" s="61"/>
    </row>
    <row r="15660" spans="6:6">
      <c r="F15660" s="61"/>
    </row>
    <row r="15661" spans="6:6">
      <c r="F15661" s="61"/>
    </row>
    <row r="15662" spans="6:6">
      <c r="F15662" s="61"/>
    </row>
    <row r="15663" spans="6:6">
      <c r="F15663" s="61"/>
    </row>
    <row r="15664" spans="6:6">
      <c r="F15664" s="61"/>
    </row>
    <row r="15665" spans="6:6">
      <c r="F15665" s="61"/>
    </row>
    <row r="15666" spans="6:6">
      <c r="F15666" s="61"/>
    </row>
    <row r="15667" spans="6:6">
      <c r="F15667" s="61"/>
    </row>
    <row r="15668" spans="6:6">
      <c r="F15668" s="61"/>
    </row>
    <row r="15669" spans="6:6">
      <c r="F15669" s="61"/>
    </row>
    <row r="15670" spans="6:6">
      <c r="F15670" s="61"/>
    </row>
    <row r="15671" spans="6:6">
      <c r="F15671" s="61"/>
    </row>
    <row r="15672" spans="6:6">
      <c r="F15672" s="61"/>
    </row>
    <row r="15673" spans="6:6">
      <c r="F15673" s="61"/>
    </row>
    <row r="15674" spans="6:6">
      <c r="F15674" s="61"/>
    </row>
    <row r="15675" spans="6:6">
      <c r="F15675" s="61"/>
    </row>
    <row r="15676" spans="6:6">
      <c r="F15676" s="61"/>
    </row>
    <row r="15677" spans="6:6">
      <c r="F15677" s="61"/>
    </row>
    <row r="15678" spans="6:6">
      <c r="F15678" s="61"/>
    </row>
    <row r="15679" spans="6:6">
      <c r="F15679" s="61"/>
    </row>
    <row r="15680" spans="6:6">
      <c r="F15680" s="61"/>
    </row>
    <row r="15681" spans="6:6">
      <c r="F15681" s="61"/>
    </row>
    <row r="15682" spans="6:6">
      <c r="F15682" s="61"/>
    </row>
    <row r="15683" spans="6:6">
      <c r="F15683" s="61"/>
    </row>
    <row r="15684" spans="6:6">
      <c r="F15684" s="61"/>
    </row>
    <row r="15685" spans="6:6">
      <c r="F15685" s="61"/>
    </row>
    <row r="15686" spans="6:6">
      <c r="F15686" s="61"/>
    </row>
    <row r="15687" spans="6:6">
      <c r="F15687" s="61"/>
    </row>
    <row r="15688" spans="6:6">
      <c r="F15688" s="61"/>
    </row>
    <row r="15689" spans="6:6">
      <c r="F15689" s="61"/>
    </row>
    <row r="15690" spans="6:6">
      <c r="F15690" s="61"/>
    </row>
    <row r="15691" spans="6:6">
      <c r="F15691" s="61"/>
    </row>
    <row r="15692" spans="6:6">
      <c r="F15692" s="61"/>
    </row>
    <row r="15693" spans="6:6">
      <c r="F15693" s="61"/>
    </row>
    <row r="15694" spans="6:6">
      <c r="F15694" s="61"/>
    </row>
    <row r="15695" spans="6:6">
      <c r="F15695" s="61"/>
    </row>
    <row r="15696" spans="6:6">
      <c r="F15696" s="61"/>
    </row>
    <row r="15697" spans="6:6">
      <c r="F15697" s="61"/>
    </row>
    <row r="15698" spans="6:6">
      <c r="F15698" s="61"/>
    </row>
    <row r="15699" spans="6:6">
      <c r="F15699" s="61"/>
    </row>
    <row r="15700" spans="6:6">
      <c r="F15700" s="61"/>
    </row>
    <row r="15701" spans="6:6">
      <c r="F15701" s="61"/>
    </row>
    <row r="15702" spans="6:6">
      <c r="F15702" s="61"/>
    </row>
    <row r="15703" spans="6:6">
      <c r="F15703" s="61"/>
    </row>
    <row r="15704" spans="6:6">
      <c r="F15704" s="61"/>
    </row>
    <row r="15705" spans="6:6">
      <c r="F15705" s="61"/>
    </row>
    <row r="15706" spans="6:6">
      <c r="F15706" s="61"/>
    </row>
    <row r="15707" spans="6:6">
      <c r="F15707" s="61"/>
    </row>
    <row r="15708" spans="6:6">
      <c r="F15708" s="61"/>
    </row>
    <row r="15709" spans="6:6">
      <c r="F15709" s="61"/>
    </row>
    <row r="15710" spans="6:6">
      <c r="F15710" s="61"/>
    </row>
    <row r="15711" spans="6:6">
      <c r="F15711" s="61"/>
    </row>
    <row r="15712" spans="6:6">
      <c r="F15712" s="61"/>
    </row>
    <row r="15713" spans="6:6">
      <c r="F15713" s="61"/>
    </row>
    <row r="15714" spans="6:6">
      <c r="F15714" s="61"/>
    </row>
    <row r="15715" spans="6:6">
      <c r="F15715" s="61"/>
    </row>
    <row r="15716" spans="6:6">
      <c r="F15716" s="61"/>
    </row>
    <row r="15717" spans="6:6">
      <c r="F15717" s="61"/>
    </row>
    <row r="15718" spans="6:6">
      <c r="F15718" s="61"/>
    </row>
    <row r="15719" spans="6:6">
      <c r="F15719" s="61"/>
    </row>
    <row r="15720" spans="6:6">
      <c r="F15720" s="61"/>
    </row>
    <row r="15721" spans="6:6">
      <c r="F15721" s="61"/>
    </row>
    <row r="15722" spans="6:6">
      <c r="F15722" s="61"/>
    </row>
    <row r="15723" spans="6:6">
      <c r="F15723" s="61"/>
    </row>
    <row r="15724" spans="6:6">
      <c r="F15724" s="61"/>
    </row>
    <row r="15725" spans="6:6">
      <c r="F15725" s="61"/>
    </row>
    <row r="15726" spans="6:6">
      <c r="F15726" s="61"/>
    </row>
    <row r="15727" spans="6:6">
      <c r="F15727" s="61"/>
    </row>
    <row r="15728" spans="6:6">
      <c r="F15728" s="61"/>
    </row>
    <row r="15729" spans="6:6">
      <c r="F15729" s="61"/>
    </row>
    <row r="15730" spans="6:6">
      <c r="F15730" s="61"/>
    </row>
    <row r="15731" spans="6:6">
      <c r="F15731" s="61"/>
    </row>
    <row r="15732" spans="6:6">
      <c r="F15732" s="61"/>
    </row>
    <row r="15733" spans="6:6">
      <c r="F15733" s="61"/>
    </row>
    <row r="15734" spans="6:6">
      <c r="F15734" s="61"/>
    </row>
    <row r="15735" spans="6:6">
      <c r="F15735" s="61"/>
    </row>
    <row r="15736" spans="6:6">
      <c r="F15736" s="61"/>
    </row>
    <row r="15737" spans="6:6">
      <c r="F15737" s="61"/>
    </row>
    <row r="15738" spans="6:6">
      <c r="F15738" s="61"/>
    </row>
    <row r="15739" spans="6:6">
      <c r="F15739" s="61"/>
    </row>
    <row r="15740" spans="6:6">
      <c r="F15740" s="61"/>
    </row>
    <row r="15741" spans="6:6">
      <c r="F15741" s="61"/>
    </row>
    <row r="15742" spans="6:6">
      <c r="F15742" s="61"/>
    </row>
    <row r="15743" spans="6:6">
      <c r="F15743" s="61"/>
    </row>
    <row r="15744" spans="6:6">
      <c r="F15744" s="61"/>
    </row>
    <row r="15745" spans="6:6">
      <c r="F15745" s="61"/>
    </row>
    <row r="15746" spans="6:6">
      <c r="F15746" s="61"/>
    </row>
    <row r="15747" spans="6:6">
      <c r="F15747" s="61"/>
    </row>
    <row r="15748" spans="6:6">
      <c r="F15748" s="61"/>
    </row>
    <row r="15749" spans="6:6">
      <c r="F15749" s="61"/>
    </row>
    <row r="15750" spans="6:6">
      <c r="F15750" s="61"/>
    </row>
    <row r="15751" spans="6:6">
      <c r="F15751" s="61"/>
    </row>
    <row r="15752" spans="6:6">
      <c r="F15752" s="61"/>
    </row>
    <row r="15753" spans="6:6">
      <c r="F15753" s="61"/>
    </row>
    <row r="15754" spans="6:6">
      <c r="F15754" s="61"/>
    </row>
    <row r="15755" spans="6:6">
      <c r="F15755" s="61"/>
    </row>
    <row r="15756" spans="6:6">
      <c r="F15756" s="61"/>
    </row>
    <row r="15757" spans="6:6">
      <c r="F15757" s="61"/>
    </row>
    <row r="15758" spans="6:6">
      <c r="F15758" s="61"/>
    </row>
    <row r="15759" spans="6:6">
      <c r="F15759" s="61"/>
    </row>
    <row r="15760" spans="6:6">
      <c r="F15760" s="61"/>
    </row>
    <row r="15761" spans="6:6">
      <c r="F15761" s="61"/>
    </row>
    <row r="15762" spans="6:6">
      <c r="F15762" s="61"/>
    </row>
    <row r="15763" spans="6:6">
      <c r="F15763" s="61"/>
    </row>
    <row r="15764" spans="6:6">
      <c r="F15764" s="61"/>
    </row>
    <row r="15765" spans="6:6">
      <c r="F15765" s="61"/>
    </row>
    <row r="15766" spans="6:6">
      <c r="F15766" s="61"/>
    </row>
    <row r="15767" spans="6:6">
      <c r="F15767" s="61"/>
    </row>
    <row r="15768" spans="6:6">
      <c r="F15768" s="61"/>
    </row>
    <row r="15769" spans="6:6">
      <c r="F15769" s="61"/>
    </row>
    <row r="15770" spans="6:6">
      <c r="F15770" s="61"/>
    </row>
    <row r="15771" spans="6:6">
      <c r="F15771" s="61"/>
    </row>
    <row r="15772" spans="6:6">
      <c r="F15772" s="61"/>
    </row>
    <row r="15773" spans="6:6">
      <c r="F15773" s="61"/>
    </row>
    <row r="15774" spans="6:6">
      <c r="F15774" s="61"/>
    </row>
    <row r="15775" spans="6:6">
      <c r="F15775" s="61"/>
    </row>
    <row r="15776" spans="6:6">
      <c r="F15776" s="61"/>
    </row>
    <row r="15777" spans="6:6">
      <c r="F15777" s="61"/>
    </row>
    <row r="15778" spans="6:6">
      <c r="F15778" s="61"/>
    </row>
    <row r="15779" spans="6:6">
      <c r="F15779" s="61"/>
    </row>
    <row r="15780" spans="6:6">
      <c r="F15780" s="61"/>
    </row>
    <row r="15781" spans="6:6">
      <c r="F15781" s="61"/>
    </row>
    <row r="15782" spans="6:6">
      <c r="F15782" s="61"/>
    </row>
    <row r="15783" spans="6:6">
      <c r="F15783" s="61"/>
    </row>
    <row r="15784" spans="6:6">
      <c r="F15784" s="61"/>
    </row>
    <row r="15785" spans="6:6">
      <c r="F15785" s="61"/>
    </row>
    <row r="15786" spans="6:6">
      <c r="F15786" s="61"/>
    </row>
    <row r="15787" spans="6:6">
      <c r="F15787" s="61"/>
    </row>
    <row r="15788" spans="6:6">
      <c r="F15788" s="61"/>
    </row>
    <row r="15789" spans="6:6">
      <c r="F15789" s="61"/>
    </row>
    <row r="15790" spans="6:6">
      <c r="F15790" s="61"/>
    </row>
    <row r="15791" spans="6:6">
      <c r="F15791" s="61"/>
    </row>
    <row r="15792" spans="6:6">
      <c r="F15792" s="61"/>
    </row>
    <row r="15793" spans="6:6">
      <c r="F15793" s="61"/>
    </row>
    <row r="15794" spans="6:6">
      <c r="F15794" s="61"/>
    </row>
    <row r="15795" spans="6:6">
      <c r="F15795" s="61"/>
    </row>
    <row r="15796" spans="6:6">
      <c r="F15796" s="61"/>
    </row>
    <row r="15797" spans="6:6">
      <c r="F15797" s="61"/>
    </row>
    <row r="15798" spans="6:6">
      <c r="F15798" s="61"/>
    </row>
    <row r="15799" spans="6:6">
      <c r="F15799" s="61"/>
    </row>
    <row r="15800" spans="6:6">
      <c r="F15800" s="61"/>
    </row>
    <row r="15801" spans="6:6">
      <c r="F15801" s="61"/>
    </row>
    <row r="15802" spans="6:6">
      <c r="F15802" s="61"/>
    </row>
    <row r="15803" spans="6:6">
      <c r="F15803" s="61"/>
    </row>
    <row r="15804" spans="6:6">
      <c r="F15804" s="61"/>
    </row>
    <row r="15805" spans="6:6">
      <c r="F15805" s="61"/>
    </row>
    <row r="15806" spans="6:6">
      <c r="F15806" s="61"/>
    </row>
    <row r="15807" spans="6:6">
      <c r="F15807" s="61"/>
    </row>
    <row r="15808" spans="6:6">
      <c r="F15808" s="61"/>
    </row>
    <row r="15809" spans="6:6">
      <c r="F15809" s="61"/>
    </row>
    <row r="15810" spans="6:6">
      <c r="F15810" s="61"/>
    </row>
    <row r="15811" spans="6:6">
      <c r="F15811" s="61"/>
    </row>
    <row r="15812" spans="6:6">
      <c r="F15812" s="61"/>
    </row>
    <row r="15813" spans="6:6">
      <c r="F15813" s="61"/>
    </row>
    <row r="15814" spans="6:6">
      <c r="F15814" s="61"/>
    </row>
    <row r="15815" spans="6:6">
      <c r="F15815" s="61"/>
    </row>
    <row r="15816" spans="6:6">
      <c r="F15816" s="61"/>
    </row>
    <row r="15817" spans="6:6">
      <c r="F15817" s="61"/>
    </row>
    <row r="15818" spans="6:6">
      <c r="F15818" s="61"/>
    </row>
    <row r="15819" spans="6:6">
      <c r="F15819" s="61"/>
    </row>
    <row r="15820" spans="6:6">
      <c r="F15820" s="61"/>
    </row>
    <row r="15821" spans="6:6">
      <c r="F15821" s="61"/>
    </row>
    <row r="15822" spans="6:6">
      <c r="F15822" s="61"/>
    </row>
    <row r="15823" spans="6:6">
      <c r="F15823" s="61"/>
    </row>
    <row r="15824" spans="6:6">
      <c r="F15824" s="61"/>
    </row>
    <row r="15825" spans="6:6">
      <c r="F15825" s="61"/>
    </row>
    <row r="15826" spans="6:6">
      <c r="F15826" s="61"/>
    </row>
    <row r="15827" spans="6:6">
      <c r="F15827" s="61"/>
    </row>
    <row r="15828" spans="6:6">
      <c r="F15828" s="61"/>
    </row>
    <row r="15829" spans="6:6">
      <c r="F15829" s="61"/>
    </row>
    <row r="15830" spans="6:6">
      <c r="F15830" s="61"/>
    </row>
    <row r="15831" spans="6:6">
      <c r="F15831" s="61"/>
    </row>
    <row r="15832" spans="6:6">
      <c r="F15832" s="61"/>
    </row>
    <row r="15833" spans="6:6">
      <c r="F15833" s="61"/>
    </row>
    <row r="15834" spans="6:6">
      <c r="F15834" s="61"/>
    </row>
    <row r="15835" spans="6:6">
      <c r="F15835" s="61"/>
    </row>
    <row r="15836" spans="6:6">
      <c r="F15836" s="61"/>
    </row>
    <row r="15837" spans="6:6">
      <c r="F15837" s="61"/>
    </row>
    <row r="15838" spans="6:6">
      <c r="F15838" s="61"/>
    </row>
    <row r="15839" spans="6:6">
      <c r="F15839" s="61"/>
    </row>
    <row r="15840" spans="6:6">
      <c r="F15840" s="61"/>
    </row>
    <row r="15841" spans="6:6">
      <c r="F15841" s="61"/>
    </row>
    <row r="15842" spans="6:6">
      <c r="F15842" s="61"/>
    </row>
    <row r="15843" spans="6:6">
      <c r="F15843" s="61"/>
    </row>
    <row r="15844" spans="6:6">
      <c r="F15844" s="61"/>
    </row>
    <row r="15845" spans="6:6">
      <c r="F15845" s="61"/>
    </row>
    <row r="15846" spans="6:6">
      <c r="F15846" s="61"/>
    </row>
    <row r="15847" spans="6:6">
      <c r="F15847" s="61"/>
    </row>
    <row r="15848" spans="6:6">
      <c r="F15848" s="61"/>
    </row>
    <row r="15849" spans="6:6">
      <c r="F15849" s="61"/>
    </row>
    <row r="15850" spans="6:6">
      <c r="F15850" s="61"/>
    </row>
    <row r="15851" spans="6:6">
      <c r="F15851" s="61"/>
    </row>
    <row r="15852" spans="6:6">
      <c r="F15852" s="61"/>
    </row>
    <row r="15853" spans="6:6">
      <c r="F15853" s="61"/>
    </row>
    <row r="15854" spans="6:6">
      <c r="F15854" s="61"/>
    </row>
    <row r="15855" spans="6:6">
      <c r="F15855" s="61"/>
    </row>
    <row r="15856" spans="6:6">
      <c r="F15856" s="61"/>
    </row>
    <row r="15857" spans="6:6">
      <c r="F15857" s="61"/>
    </row>
    <row r="15858" spans="6:6">
      <c r="F15858" s="61"/>
    </row>
    <row r="15859" spans="6:6">
      <c r="F15859" s="61"/>
    </row>
    <row r="15860" spans="6:6">
      <c r="F15860" s="61"/>
    </row>
    <row r="15861" spans="6:6">
      <c r="F15861" s="61"/>
    </row>
    <row r="15862" spans="6:6">
      <c r="F15862" s="61"/>
    </row>
    <row r="15863" spans="6:6">
      <c r="F15863" s="61"/>
    </row>
    <row r="15864" spans="6:6">
      <c r="F15864" s="61"/>
    </row>
    <row r="15865" spans="6:6">
      <c r="F15865" s="61"/>
    </row>
    <row r="15866" spans="6:6">
      <c r="F15866" s="61"/>
    </row>
    <row r="15867" spans="6:6">
      <c r="F15867" s="61"/>
    </row>
    <row r="15868" spans="6:6">
      <c r="F15868" s="61"/>
    </row>
    <row r="15869" spans="6:6">
      <c r="F15869" s="61"/>
    </row>
    <row r="15870" spans="6:6">
      <c r="F15870" s="61"/>
    </row>
    <row r="15871" spans="6:6">
      <c r="F15871" s="61"/>
    </row>
    <row r="15872" spans="6:6">
      <c r="F15872" s="61"/>
    </row>
    <row r="15873" spans="6:6">
      <c r="F15873" s="61"/>
    </row>
    <row r="15874" spans="6:6">
      <c r="F15874" s="61"/>
    </row>
    <row r="15875" spans="6:6">
      <c r="F15875" s="61"/>
    </row>
    <row r="15876" spans="6:6">
      <c r="F15876" s="61"/>
    </row>
    <row r="15877" spans="6:6">
      <c r="F15877" s="61"/>
    </row>
    <row r="15878" spans="6:6">
      <c r="F15878" s="61"/>
    </row>
    <row r="15879" spans="6:6">
      <c r="F15879" s="61"/>
    </row>
    <row r="15880" spans="6:6">
      <c r="F15880" s="61"/>
    </row>
    <row r="15881" spans="6:6">
      <c r="F15881" s="61"/>
    </row>
    <row r="15882" spans="6:6">
      <c r="F15882" s="61"/>
    </row>
    <row r="15883" spans="6:6">
      <c r="F15883" s="61"/>
    </row>
    <row r="15884" spans="6:6">
      <c r="F15884" s="61"/>
    </row>
    <row r="15885" spans="6:6">
      <c r="F15885" s="61"/>
    </row>
    <row r="15886" spans="6:6">
      <c r="F15886" s="61"/>
    </row>
    <row r="15887" spans="6:6">
      <c r="F15887" s="61"/>
    </row>
    <row r="15888" spans="6:6">
      <c r="F15888" s="61"/>
    </row>
    <row r="15889" spans="6:6">
      <c r="F15889" s="61"/>
    </row>
    <row r="15890" spans="6:6">
      <c r="F15890" s="61"/>
    </row>
    <row r="15891" spans="6:6">
      <c r="F15891" s="61"/>
    </row>
    <row r="15892" spans="6:6">
      <c r="F15892" s="61"/>
    </row>
    <row r="15893" spans="6:6">
      <c r="F15893" s="61"/>
    </row>
    <row r="15894" spans="6:6">
      <c r="F15894" s="61"/>
    </row>
    <row r="15895" spans="6:6">
      <c r="F15895" s="61"/>
    </row>
    <row r="15896" spans="6:6">
      <c r="F15896" s="61"/>
    </row>
    <row r="15897" spans="6:6">
      <c r="F15897" s="61"/>
    </row>
    <row r="15898" spans="6:6">
      <c r="F15898" s="61"/>
    </row>
    <row r="15899" spans="6:6">
      <c r="F15899" s="61"/>
    </row>
    <row r="15900" spans="6:6">
      <c r="F15900" s="61"/>
    </row>
    <row r="15901" spans="6:6">
      <c r="F15901" s="61"/>
    </row>
    <row r="15902" spans="6:6">
      <c r="F15902" s="61"/>
    </row>
    <row r="15903" spans="6:6">
      <c r="F15903" s="61"/>
    </row>
    <row r="15904" spans="6:6">
      <c r="F15904" s="61"/>
    </row>
    <row r="15905" spans="6:6">
      <c r="F15905" s="61"/>
    </row>
    <row r="15906" spans="6:6">
      <c r="F15906" s="61"/>
    </row>
    <row r="15907" spans="6:6">
      <c r="F15907" s="61"/>
    </row>
    <row r="15908" spans="6:6">
      <c r="F15908" s="61"/>
    </row>
    <row r="15909" spans="6:6">
      <c r="F15909" s="61"/>
    </row>
    <row r="15910" spans="6:6">
      <c r="F15910" s="61"/>
    </row>
    <row r="15911" spans="6:6">
      <c r="F15911" s="61"/>
    </row>
    <row r="15912" spans="6:6">
      <c r="F15912" s="61"/>
    </row>
    <row r="15913" spans="6:6">
      <c r="F15913" s="61"/>
    </row>
    <row r="15914" spans="6:6">
      <c r="F15914" s="61"/>
    </row>
    <row r="15915" spans="6:6">
      <c r="F15915" s="61"/>
    </row>
    <row r="15916" spans="6:6">
      <c r="F15916" s="61"/>
    </row>
    <row r="15917" spans="6:6">
      <c r="F15917" s="61"/>
    </row>
    <row r="15918" spans="6:6">
      <c r="F15918" s="61"/>
    </row>
    <row r="15919" spans="6:6">
      <c r="F15919" s="61"/>
    </row>
    <row r="15920" spans="6:6">
      <c r="F15920" s="61"/>
    </row>
    <row r="15921" spans="6:6">
      <c r="F15921" s="61"/>
    </row>
    <row r="15922" spans="6:6">
      <c r="F15922" s="61"/>
    </row>
    <row r="15923" spans="6:6">
      <c r="F15923" s="61"/>
    </row>
    <row r="15924" spans="6:6">
      <c r="F15924" s="61"/>
    </row>
    <row r="15925" spans="6:6">
      <c r="F15925" s="61"/>
    </row>
    <row r="15926" spans="6:6">
      <c r="F15926" s="61"/>
    </row>
    <row r="15927" spans="6:6">
      <c r="F15927" s="61"/>
    </row>
    <row r="15928" spans="6:6">
      <c r="F15928" s="61"/>
    </row>
    <row r="15929" spans="6:6">
      <c r="F15929" s="61"/>
    </row>
    <row r="15930" spans="6:6">
      <c r="F15930" s="61"/>
    </row>
    <row r="15931" spans="6:6">
      <c r="F15931" s="61"/>
    </row>
    <row r="15932" spans="6:6">
      <c r="F15932" s="61"/>
    </row>
    <row r="15933" spans="6:6">
      <c r="F15933" s="61"/>
    </row>
    <row r="15934" spans="6:6">
      <c r="F15934" s="61"/>
    </row>
    <row r="15935" spans="6:6">
      <c r="F15935" s="61"/>
    </row>
    <row r="15936" spans="6:6">
      <c r="F15936" s="61"/>
    </row>
    <row r="15937" spans="6:6">
      <c r="F15937" s="61"/>
    </row>
    <row r="15938" spans="6:6">
      <c r="F15938" s="61"/>
    </row>
    <row r="15939" spans="6:6">
      <c r="F15939" s="61"/>
    </row>
    <row r="15940" spans="6:6">
      <c r="F15940" s="61"/>
    </row>
    <row r="15941" spans="6:6">
      <c r="F15941" s="61"/>
    </row>
    <row r="15942" spans="6:6">
      <c r="F15942" s="61"/>
    </row>
    <row r="15943" spans="6:6">
      <c r="F15943" s="61"/>
    </row>
    <row r="15944" spans="6:6">
      <c r="F15944" s="61"/>
    </row>
    <row r="15945" spans="6:6">
      <c r="F15945" s="61"/>
    </row>
    <row r="15946" spans="6:6">
      <c r="F15946" s="61"/>
    </row>
    <row r="15947" spans="6:6">
      <c r="F15947" s="61"/>
    </row>
    <row r="15948" spans="6:6">
      <c r="F15948" s="61"/>
    </row>
    <row r="15949" spans="6:6">
      <c r="F15949" s="61"/>
    </row>
    <row r="15950" spans="6:6">
      <c r="F15950" s="61"/>
    </row>
    <row r="15951" spans="6:6">
      <c r="F15951" s="61"/>
    </row>
    <row r="15952" spans="6:6">
      <c r="F15952" s="61"/>
    </row>
    <row r="15953" spans="6:6">
      <c r="F15953" s="61"/>
    </row>
    <row r="15954" spans="6:6">
      <c r="F15954" s="61"/>
    </row>
    <row r="15955" spans="6:6">
      <c r="F15955" s="61"/>
    </row>
    <row r="15956" spans="6:6">
      <c r="F15956" s="61"/>
    </row>
    <row r="15957" spans="6:6">
      <c r="F15957" s="61"/>
    </row>
    <row r="15958" spans="6:6">
      <c r="F15958" s="61"/>
    </row>
    <row r="15959" spans="6:6">
      <c r="F15959" s="61"/>
    </row>
    <row r="15960" spans="6:6">
      <c r="F15960" s="61"/>
    </row>
    <row r="15961" spans="6:6">
      <c r="F15961" s="61"/>
    </row>
    <row r="15962" spans="6:6">
      <c r="F15962" s="61"/>
    </row>
    <row r="15963" spans="6:6">
      <c r="F15963" s="61"/>
    </row>
    <row r="15964" spans="6:6">
      <c r="F15964" s="61"/>
    </row>
    <row r="15965" spans="6:6">
      <c r="F15965" s="61"/>
    </row>
    <row r="15966" spans="6:6">
      <c r="F15966" s="61"/>
    </row>
    <row r="15967" spans="6:6">
      <c r="F15967" s="61"/>
    </row>
    <row r="15968" spans="6:6">
      <c r="F15968" s="61"/>
    </row>
    <row r="15969" spans="6:6">
      <c r="F15969" s="61"/>
    </row>
    <row r="15970" spans="6:6">
      <c r="F15970" s="61"/>
    </row>
    <row r="15971" spans="6:6">
      <c r="F15971" s="61"/>
    </row>
    <row r="15972" spans="6:6">
      <c r="F15972" s="61"/>
    </row>
    <row r="15973" spans="6:6">
      <c r="F15973" s="61"/>
    </row>
    <row r="15974" spans="6:6">
      <c r="F15974" s="61"/>
    </row>
    <row r="15975" spans="6:6">
      <c r="F15975" s="61"/>
    </row>
    <row r="15976" spans="6:6">
      <c r="F15976" s="61"/>
    </row>
    <row r="15977" spans="6:6">
      <c r="F15977" s="61"/>
    </row>
    <row r="15978" spans="6:6">
      <c r="F15978" s="61"/>
    </row>
    <row r="15979" spans="6:6">
      <c r="F15979" s="61"/>
    </row>
    <row r="15980" spans="6:6">
      <c r="F15980" s="61"/>
    </row>
    <row r="15981" spans="6:6">
      <c r="F15981" s="61"/>
    </row>
    <row r="15982" spans="6:6">
      <c r="F15982" s="61"/>
    </row>
    <row r="15983" spans="6:6">
      <c r="F15983" s="61"/>
    </row>
    <row r="15984" spans="6:6">
      <c r="F15984" s="61"/>
    </row>
    <row r="15985" spans="6:6">
      <c r="F15985" s="61"/>
    </row>
    <row r="15986" spans="6:6">
      <c r="F15986" s="61"/>
    </row>
    <row r="15987" spans="6:6">
      <c r="F15987" s="61"/>
    </row>
    <row r="15988" spans="6:6">
      <c r="F15988" s="61"/>
    </row>
    <row r="15989" spans="6:6">
      <c r="F15989" s="61"/>
    </row>
    <row r="15990" spans="6:6">
      <c r="F15990" s="61"/>
    </row>
    <row r="15991" spans="6:6">
      <c r="F15991" s="61"/>
    </row>
    <row r="15992" spans="6:6">
      <c r="F15992" s="61"/>
    </row>
    <row r="15993" spans="6:6">
      <c r="F15993" s="61"/>
    </row>
    <row r="15994" spans="6:6">
      <c r="F15994" s="61"/>
    </row>
    <row r="15995" spans="6:6">
      <c r="F15995" s="61"/>
    </row>
    <row r="15996" spans="6:6">
      <c r="F15996" s="61"/>
    </row>
    <row r="15997" spans="6:6">
      <c r="F15997" s="61"/>
    </row>
    <row r="15998" spans="6:6">
      <c r="F15998" s="61"/>
    </row>
    <row r="15999" spans="6:6">
      <c r="F15999" s="61"/>
    </row>
    <row r="16000" spans="6:6">
      <c r="F16000" s="61"/>
    </row>
    <row r="16001" spans="6:6">
      <c r="F16001" s="61"/>
    </row>
    <row r="16002" spans="6:6">
      <c r="F16002" s="61"/>
    </row>
    <row r="16003" spans="6:6">
      <c r="F16003" s="61"/>
    </row>
    <row r="16004" spans="6:6">
      <c r="F16004" s="61"/>
    </row>
    <row r="16005" spans="6:6">
      <c r="F16005" s="61"/>
    </row>
    <row r="16006" spans="6:6">
      <c r="F16006" s="61"/>
    </row>
    <row r="16007" spans="6:6">
      <c r="F16007" s="61"/>
    </row>
    <row r="16008" spans="6:6">
      <c r="F16008" s="61"/>
    </row>
    <row r="16009" spans="6:6">
      <c r="F16009" s="61"/>
    </row>
    <row r="16010" spans="6:6">
      <c r="F16010" s="61"/>
    </row>
    <row r="16011" spans="6:6">
      <c r="F16011" s="61"/>
    </row>
    <row r="16012" spans="6:6">
      <c r="F16012" s="61"/>
    </row>
    <row r="16013" spans="6:6">
      <c r="F16013" s="61"/>
    </row>
    <row r="16014" spans="6:6">
      <c r="F16014" s="61"/>
    </row>
    <row r="16015" spans="6:6">
      <c r="F16015" s="61"/>
    </row>
    <row r="16016" spans="6:6">
      <c r="F16016" s="61"/>
    </row>
    <row r="16017" spans="6:6">
      <c r="F16017" s="61"/>
    </row>
    <row r="16018" spans="6:6">
      <c r="F16018" s="61"/>
    </row>
    <row r="16019" spans="6:6">
      <c r="F16019" s="61"/>
    </row>
    <row r="16020" spans="6:6">
      <c r="F16020" s="61"/>
    </row>
    <row r="16021" spans="6:6">
      <c r="F16021" s="61"/>
    </row>
    <row r="16022" spans="6:6">
      <c r="F16022" s="61"/>
    </row>
    <row r="16023" spans="6:6">
      <c r="F16023" s="61"/>
    </row>
    <row r="16024" spans="6:6">
      <c r="F16024" s="61"/>
    </row>
    <row r="16025" spans="6:6">
      <c r="F16025" s="61"/>
    </row>
    <row r="16026" spans="6:6">
      <c r="F16026" s="61"/>
    </row>
    <row r="16027" spans="6:6">
      <c r="F16027" s="61"/>
    </row>
    <row r="16028" spans="6:6">
      <c r="F16028" s="61"/>
    </row>
    <row r="16029" spans="6:6">
      <c r="F16029" s="61"/>
    </row>
    <row r="16030" spans="6:6">
      <c r="F16030" s="61"/>
    </row>
    <row r="16031" spans="6:6">
      <c r="F16031" s="61"/>
    </row>
    <row r="16032" spans="6:6">
      <c r="F16032" s="61"/>
    </row>
    <row r="16033" spans="6:6">
      <c r="F16033" s="61"/>
    </row>
    <row r="16034" spans="6:6">
      <c r="F16034" s="61"/>
    </row>
    <row r="16035" spans="6:6">
      <c r="F16035" s="61"/>
    </row>
    <row r="16036" spans="6:6">
      <c r="F16036" s="61"/>
    </row>
    <row r="16037" spans="6:6">
      <c r="F16037" s="61"/>
    </row>
    <row r="16038" spans="6:6">
      <c r="F16038" s="61"/>
    </row>
    <row r="16039" spans="6:6">
      <c r="F16039" s="61"/>
    </row>
    <row r="16040" spans="6:6">
      <c r="F16040" s="61"/>
    </row>
    <row r="16041" spans="6:6">
      <c r="F16041" s="61"/>
    </row>
    <row r="16042" spans="6:6">
      <c r="F16042" s="61"/>
    </row>
    <row r="16043" spans="6:6">
      <c r="F16043" s="61"/>
    </row>
    <row r="16044" spans="6:6">
      <c r="F16044" s="61"/>
    </row>
    <row r="16045" spans="6:6">
      <c r="F16045" s="61"/>
    </row>
    <row r="16046" spans="6:6">
      <c r="F16046" s="61"/>
    </row>
    <row r="16047" spans="6:6">
      <c r="F16047" s="61"/>
    </row>
    <row r="16048" spans="6:6">
      <c r="F16048" s="61"/>
    </row>
    <row r="16049" spans="6:6">
      <c r="F16049" s="61"/>
    </row>
    <row r="16050" spans="6:6">
      <c r="F16050" s="61"/>
    </row>
    <row r="16051" spans="6:6">
      <c r="F16051" s="61"/>
    </row>
    <row r="16052" spans="6:6">
      <c r="F16052" s="61"/>
    </row>
    <row r="16053" spans="6:6">
      <c r="F16053" s="61"/>
    </row>
    <row r="16054" spans="6:6">
      <c r="F16054" s="61"/>
    </row>
    <row r="16055" spans="6:6">
      <c r="F16055" s="61"/>
    </row>
    <row r="16056" spans="6:6">
      <c r="F16056" s="61"/>
    </row>
    <row r="16057" spans="6:6">
      <c r="F16057" s="61"/>
    </row>
    <row r="16058" spans="6:6">
      <c r="F16058" s="61"/>
    </row>
    <row r="16059" spans="6:6">
      <c r="F16059" s="61"/>
    </row>
    <row r="16060" spans="6:6">
      <c r="F16060" s="61"/>
    </row>
    <row r="16061" spans="6:6">
      <c r="F16061" s="61"/>
    </row>
    <row r="16062" spans="6:6">
      <c r="F16062" s="61"/>
    </row>
    <row r="16063" spans="6:6">
      <c r="F16063" s="61"/>
    </row>
    <row r="16064" spans="6:6">
      <c r="F16064" s="61"/>
    </row>
    <row r="16065" spans="6:6">
      <c r="F16065" s="61"/>
    </row>
    <row r="16066" spans="6:6">
      <c r="F16066" s="61"/>
    </row>
    <row r="16067" spans="6:6">
      <c r="F16067" s="61"/>
    </row>
    <row r="16068" spans="6:6">
      <c r="F16068" s="61"/>
    </row>
    <row r="16069" spans="6:6">
      <c r="F16069" s="61"/>
    </row>
    <row r="16070" spans="6:6">
      <c r="F16070" s="61"/>
    </row>
    <row r="16071" spans="6:6">
      <c r="F16071" s="61"/>
    </row>
    <row r="16072" spans="6:6">
      <c r="F16072" s="61"/>
    </row>
    <row r="16073" spans="6:6">
      <c r="F16073" s="61"/>
    </row>
    <row r="16074" spans="6:6">
      <c r="F16074" s="61"/>
    </row>
    <row r="16075" spans="6:6">
      <c r="F16075" s="61"/>
    </row>
    <row r="16076" spans="6:6">
      <c r="F16076" s="61"/>
    </row>
    <row r="16077" spans="6:6">
      <c r="F16077" s="61"/>
    </row>
    <row r="16078" spans="6:6">
      <c r="F16078" s="61"/>
    </row>
    <row r="16079" spans="6:6">
      <c r="F16079" s="61"/>
    </row>
    <row r="16080" spans="6:6">
      <c r="F16080" s="61"/>
    </row>
    <row r="16081" spans="6:6">
      <c r="F16081" s="61"/>
    </row>
    <row r="16082" spans="6:6">
      <c r="F16082" s="61"/>
    </row>
    <row r="16083" spans="6:6">
      <c r="F16083" s="61"/>
    </row>
    <row r="16084" spans="6:6">
      <c r="F16084" s="61"/>
    </row>
    <row r="16085" spans="6:6">
      <c r="F16085" s="61"/>
    </row>
    <row r="16086" spans="6:6">
      <c r="F16086" s="61"/>
    </row>
    <row r="16087" spans="6:6">
      <c r="F16087" s="61"/>
    </row>
    <row r="16088" spans="6:6">
      <c r="F16088" s="61"/>
    </row>
    <row r="16089" spans="6:6">
      <c r="F16089" s="61"/>
    </row>
    <row r="16090" spans="6:6">
      <c r="F16090" s="61"/>
    </row>
    <row r="16091" spans="6:6">
      <c r="F16091" s="61"/>
    </row>
    <row r="16092" spans="6:6">
      <c r="F16092" s="61"/>
    </row>
    <row r="16093" spans="6:6">
      <c r="F16093" s="61"/>
    </row>
    <row r="16094" spans="6:6">
      <c r="F16094" s="61"/>
    </row>
    <row r="16095" spans="6:6">
      <c r="F16095" s="61"/>
    </row>
    <row r="16096" spans="6:6">
      <c r="F16096" s="61"/>
    </row>
    <row r="16097" spans="6:6">
      <c r="F16097" s="61"/>
    </row>
    <row r="16098" spans="6:6">
      <c r="F16098" s="61"/>
    </row>
    <row r="16099" spans="6:6">
      <c r="F16099" s="61"/>
    </row>
    <row r="16100" spans="6:6">
      <c r="F16100" s="61"/>
    </row>
    <row r="16101" spans="6:6">
      <c r="F16101" s="61"/>
    </row>
    <row r="16102" spans="6:6">
      <c r="F16102" s="61"/>
    </row>
    <row r="16103" spans="6:6">
      <c r="F16103" s="61"/>
    </row>
    <row r="16104" spans="6:6">
      <c r="F16104" s="61"/>
    </row>
    <row r="16105" spans="6:6">
      <c r="F16105" s="61"/>
    </row>
    <row r="16106" spans="6:6">
      <c r="F16106" s="61"/>
    </row>
    <row r="16107" spans="6:6">
      <c r="F16107" s="61"/>
    </row>
    <row r="16108" spans="6:6">
      <c r="F16108" s="61"/>
    </row>
    <row r="16109" spans="6:6">
      <c r="F16109" s="61"/>
    </row>
    <row r="16110" spans="6:6">
      <c r="F16110" s="61"/>
    </row>
    <row r="16111" spans="6:6">
      <c r="F16111" s="61"/>
    </row>
    <row r="16112" spans="6:6">
      <c r="F16112" s="61"/>
    </row>
    <row r="16113" spans="6:6">
      <c r="F16113" s="61"/>
    </row>
    <row r="16114" spans="6:6">
      <c r="F16114" s="61"/>
    </row>
    <row r="16115" spans="6:6">
      <c r="F16115" s="61"/>
    </row>
    <row r="16116" spans="6:6">
      <c r="F16116" s="61"/>
    </row>
    <row r="16117" spans="6:6">
      <c r="F16117" s="61"/>
    </row>
    <row r="16118" spans="6:6">
      <c r="F16118" s="61"/>
    </row>
    <row r="16119" spans="6:6">
      <c r="F16119" s="61"/>
    </row>
    <row r="16120" spans="6:6">
      <c r="F16120" s="61"/>
    </row>
    <row r="16121" spans="6:6">
      <c r="F16121" s="61"/>
    </row>
    <row r="16122" spans="6:6">
      <c r="F16122" s="61"/>
    </row>
    <row r="16123" spans="6:6">
      <c r="F16123" s="61"/>
    </row>
    <row r="16124" spans="6:6">
      <c r="F16124" s="61"/>
    </row>
    <row r="16125" spans="6:6">
      <c r="F16125" s="61"/>
    </row>
    <row r="16126" spans="6:6">
      <c r="F16126" s="61"/>
    </row>
    <row r="16127" spans="6:6">
      <c r="F16127" s="61"/>
    </row>
    <row r="16128" spans="6:6">
      <c r="F16128" s="61"/>
    </row>
    <row r="16129" spans="6:6">
      <c r="F16129" s="61"/>
    </row>
    <row r="16130" spans="6:6">
      <c r="F16130" s="61"/>
    </row>
    <row r="16131" spans="6:6">
      <c r="F16131" s="61"/>
    </row>
    <row r="16132" spans="6:6">
      <c r="F16132" s="61"/>
    </row>
    <row r="16133" spans="6:6">
      <c r="F16133" s="61"/>
    </row>
    <row r="16134" spans="6:6">
      <c r="F16134" s="61"/>
    </row>
    <row r="16135" spans="6:6">
      <c r="F16135" s="61"/>
    </row>
    <row r="16136" spans="6:6">
      <c r="F16136" s="61"/>
    </row>
    <row r="16137" spans="6:6">
      <c r="F16137" s="61"/>
    </row>
    <row r="16138" spans="6:6">
      <c r="F16138" s="61"/>
    </row>
    <row r="16139" spans="6:6">
      <c r="F16139" s="61"/>
    </row>
    <row r="16140" spans="6:6">
      <c r="F16140" s="61"/>
    </row>
    <row r="16141" spans="6:6">
      <c r="F16141" s="61"/>
    </row>
    <row r="16142" spans="6:6">
      <c r="F16142" s="61"/>
    </row>
    <row r="16143" spans="6:6">
      <c r="F16143" s="61"/>
    </row>
    <row r="16144" spans="6:6">
      <c r="F16144" s="61"/>
    </row>
    <row r="16145" spans="6:6">
      <c r="F16145" s="61"/>
    </row>
    <row r="16146" spans="6:6">
      <c r="F16146" s="61"/>
    </row>
    <row r="16147" spans="6:6">
      <c r="F16147" s="61"/>
    </row>
    <row r="16148" spans="6:6">
      <c r="F16148" s="61"/>
    </row>
    <row r="16149" spans="6:6">
      <c r="F16149" s="61"/>
    </row>
    <row r="16150" spans="6:6">
      <c r="F16150" s="61"/>
    </row>
    <row r="16151" spans="6:6">
      <c r="F16151" s="61"/>
    </row>
    <row r="16152" spans="6:6">
      <c r="F16152" s="61"/>
    </row>
    <row r="16153" spans="6:6">
      <c r="F16153" s="61"/>
    </row>
    <row r="16154" spans="6:6">
      <c r="F16154" s="61"/>
    </row>
    <row r="16155" spans="6:6">
      <c r="F16155" s="61"/>
    </row>
    <row r="16156" spans="6:6">
      <c r="F16156" s="61"/>
    </row>
    <row r="16157" spans="6:6">
      <c r="F16157" s="61"/>
    </row>
    <row r="16158" spans="6:6">
      <c r="F16158" s="61"/>
    </row>
    <row r="16159" spans="6:6">
      <c r="F16159" s="61"/>
    </row>
    <row r="16160" spans="6:6">
      <c r="F16160" s="61"/>
    </row>
    <row r="16161" spans="6:6">
      <c r="F16161" s="61"/>
    </row>
    <row r="16162" spans="6:6">
      <c r="F16162" s="61"/>
    </row>
    <row r="16163" spans="6:6">
      <c r="F16163" s="61"/>
    </row>
    <row r="16164" spans="6:6">
      <c r="F16164" s="61"/>
    </row>
    <row r="16165" spans="6:6">
      <c r="F16165" s="61"/>
    </row>
    <row r="16166" spans="6:6">
      <c r="F16166" s="61"/>
    </row>
    <row r="16167" spans="6:6">
      <c r="F16167" s="61"/>
    </row>
    <row r="16168" spans="6:6">
      <c r="F16168" s="61"/>
    </row>
    <row r="16169" spans="6:6">
      <c r="F16169" s="61"/>
    </row>
    <row r="16170" spans="6:6">
      <c r="F16170" s="61"/>
    </row>
    <row r="16171" spans="6:6">
      <c r="F16171" s="61"/>
    </row>
    <row r="16172" spans="6:6">
      <c r="F16172" s="61"/>
    </row>
    <row r="16173" spans="6:6">
      <c r="F16173" s="61"/>
    </row>
    <row r="16174" spans="6:6">
      <c r="F16174" s="61"/>
    </row>
    <row r="16175" spans="6:6">
      <c r="F16175" s="61"/>
    </row>
    <row r="16176" spans="6:6">
      <c r="F16176" s="61"/>
    </row>
    <row r="16177" spans="6:6">
      <c r="F16177" s="61"/>
    </row>
    <row r="16178" spans="6:6">
      <c r="F16178" s="61"/>
    </row>
    <row r="16179" spans="6:6">
      <c r="F16179" s="61"/>
    </row>
    <row r="16180" spans="6:6">
      <c r="F16180" s="61"/>
    </row>
    <row r="16181" spans="6:6">
      <c r="F16181" s="61"/>
    </row>
    <row r="16182" spans="6:6">
      <c r="F16182" s="61"/>
    </row>
    <row r="16183" spans="6:6">
      <c r="F16183" s="61"/>
    </row>
    <row r="16184" spans="6:6">
      <c r="F16184" s="61"/>
    </row>
    <row r="16185" spans="6:6">
      <c r="F16185" s="61"/>
    </row>
    <row r="16186" spans="6:6">
      <c r="F16186" s="61"/>
    </row>
    <row r="16187" spans="6:6">
      <c r="F16187" s="61"/>
    </row>
    <row r="16188" spans="6:6">
      <c r="F16188" s="61"/>
    </row>
    <row r="16189" spans="6:6">
      <c r="F16189" s="61"/>
    </row>
    <row r="16190" spans="6:6">
      <c r="F16190" s="61"/>
    </row>
    <row r="16191" spans="6:6">
      <c r="F16191" s="61"/>
    </row>
    <row r="16192" spans="6:6">
      <c r="F16192" s="61"/>
    </row>
    <row r="16193" spans="6:6">
      <c r="F16193" s="61"/>
    </row>
    <row r="16194" spans="6:6">
      <c r="F16194" s="61"/>
    </row>
    <row r="16195" spans="6:6">
      <c r="F16195" s="61"/>
    </row>
    <row r="16196" spans="6:6">
      <c r="F16196" s="61"/>
    </row>
    <row r="16197" spans="6:6">
      <c r="F16197" s="61"/>
    </row>
    <row r="16198" spans="6:6">
      <c r="F16198" s="61"/>
    </row>
    <row r="16199" spans="6:6">
      <c r="F16199" s="61"/>
    </row>
    <row r="16200" spans="6:6">
      <c r="F16200" s="61"/>
    </row>
    <row r="16201" spans="6:6">
      <c r="F16201" s="61"/>
    </row>
    <row r="16202" spans="6:6">
      <c r="F16202" s="61"/>
    </row>
    <row r="16203" spans="6:6">
      <c r="F16203" s="61"/>
    </row>
    <row r="16204" spans="6:6">
      <c r="F16204" s="61"/>
    </row>
    <row r="16205" spans="6:6">
      <c r="F16205" s="61"/>
    </row>
    <row r="16206" spans="6:6">
      <c r="F16206" s="61"/>
    </row>
    <row r="16207" spans="6:6">
      <c r="F16207" s="61"/>
    </row>
    <row r="16208" spans="6:6">
      <c r="F16208" s="61"/>
    </row>
    <row r="16209" spans="6:6">
      <c r="F16209" s="61"/>
    </row>
    <row r="16210" spans="6:6">
      <c r="F16210" s="61"/>
    </row>
    <row r="16211" spans="6:6">
      <c r="F16211" s="61"/>
    </row>
    <row r="16212" spans="6:6">
      <c r="F16212" s="61"/>
    </row>
    <row r="16213" spans="6:6">
      <c r="F16213" s="61"/>
    </row>
    <row r="16214" spans="6:6">
      <c r="F16214" s="61"/>
    </row>
    <row r="16215" spans="6:6">
      <c r="F16215" s="61"/>
    </row>
    <row r="16216" spans="6:6">
      <c r="F16216" s="61"/>
    </row>
    <row r="16217" spans="6:6">
      <c r="F16217" s="61"/>
    </row>
    <row r="16218" spans="6:6">
      <c r="F16218" s="61"/>
    </row>
    <row r="16219" spans="6:6">
      <c r="F16219" s="61"/>
    </row>
    <row r="16220" spans="6:6">
      <c r="F16220" s="61"/>
    </row>
    <row r="16221" spans="6:6">
      <c r="F16221" s="61"/>
    </row>
    <row r="16222" spans="6:6">
      <c r="F16222" s="61"/>
    </row>
    <row r="16223" spans="6:6">
      <c r="F16223" s="61"/>
    </row>
    <row r="16224" spans="6:6">
      <c r="F16224" s="61"/>
    </row>
    <row r="16225" spans="6:6">
      <c r="F16225" s="61"/>
    </row>
    <row r="16226" spans="6:6">
      <c r="F16226" s="61"/>
    </row>
    <row r="16227" spans="6:6">
      <c r="F16227" s="61"/>
    </row>
    <row r="16228" spans="6:6">
      <c r="F16228" s="61"/>
    </row>
    <row r="16229" spans="6:6">
      <c r="F16229" s="61"/>
    </row>
    <row r="16230" spans="6:6">
      <c r="F16230" s="61"/>
    </row>
    <row r="16231" spans="6:6">
      <c r="F16231" s="61"/>
    </row>
    <row r="16232" spans="6:6">
      <c r="F16232" s="61"/>
    </row>
    <row r="16233" spans="6:6">
      <c r="F16233" s="61"/>
    </row>
    <row r="16234" spans="6:6">
      <c r="F16234" s="61"/>
    </row>
    <row r="16235" spans="6:6">
      <c r="F16235" s="61"/>
    </row>
    <row r="16236" spans="6:6">
      <c r="F16236" s="61"/>
    </row>
    <row r="16237" spans="6:6">
      <c r="F16237" s="61"/>
    </row>
    <row r="16238" spans="6:6">
      <c r="F16238" s="61"/>
    </row>
    <row r="16239" spans="6:6">
      <c r="F16239" s="61"/>
    </row>
    <row r="16240" spans="6:6">
      <c r="F16240" s="61"/>
    </row>
    <row r="16241" spans="6:6">
      <c r="F16241" s="61"/>
    </row>
    <row r="16242" spans="6:6">
      <c r="F16242" s="61"/>
    </row>
    <row r="16243" spans="6:6">
      <c r="F16243" s="61"/>
    </row>
    <row r="16244" spans="6:6">
      <c r="F16244" s="61"/>
    </row>
    <row r="16245" spans="6:6">
      <c r="F16245" s="61"/>
    </row>
    <row r="16246" spans="6:6">
      <c r="F16246" s="61"/>
    </row>
    <row r="16247" spans="6:6">
      <c r="F16247" s="61"/>
    </row>
    <row r="16248" spans="6:6">
      <c r="F16248" s="61"/>
    </row>
    <row r="16249" spans="6:6">
      <c r="F16249" s="61"/>
    </row>
    <row r="16250" spans="6:6">
      <c r="F16250" s="61"/>
    </row>
    <row r="16251" spans="6:6">
      <c r="F16251" s="61"/>
    </row>
    <row r="16252" spans="6:6">
      <c r="F16252" s="61"/>
    </row>
    <row r="16253" spans="6:6">
      <c r="F16253" s="61"/>
    </row>
    <row r="16254" spans="6:6">
      <c r="F16254" s="61"/>
    </row>
    <row r="16255" spans="6:6">
      <c r="F16255" s="61"/>
    </row>
    <row r="16256" spans="6:6">
      <c r="F16256" s="61"/>
    </row>
    <row r="16257" spans="6:6">
      <c r="F16257" s="61"/>
    </row>
    <row r="16258" spans="6:6">
      <c r="F16258" s="61"/>
    </row>
    <row r="16259" spans="6:6">
      <c r="F16259" s="61"/>
    </row>
    <row r="16260" spans="6:6">
      <c r="F16260" s="61"/>
    </row>
    <row r="16261" spans="6:6">
      <c r="F16261" s="61"/>
    </row>
    <row r="16262" spans="6:6">
      <c r="F16262" s="61"/>
    </row>
    <row r="16263" spans="6:6">
      <c r="F16263" s="61"/>
    </row>
    <row r="16264" spans="6:6">
      <c r="F16264" s="61"/>
    </row>
    <row r="16265" spans="6:6">
      <c r="F16265" s="61"/>
    </row>
    <row r="16266" spans="6:6">
      <c r="F16266" s="61"/>
    </row>
    <row r="16267" spans="6:6">
      <c r="F16267" s="61"/>
    </row>
    <row r="16268" spans="6:6">
      <c r="F16268" s="61"/>
    </row>
    <row r="16269" spans="6:6">
      <c r="F16269" s="61"/>
    </row>
    <row r="16270" spans="6:6">
      <c r="F16270" s="61"/>
    </row>
    <row r="16271" spans="6:6">
      <c r="F16271" s="61"/>
    </row>
    <row r="16272" spans="6:6">
      <c r="F16272" s="61"/>
    </row>
    <row r="16273" spans="6:6">
      <c r="F16273" s="61"/>
    </row>
    <row r="16274" spans="6:6">
      <c r="F16274" s="61"/>
    </row>
    <row r="16275" spans="6:6">
      <c r="F16275" s="61"/>
    </row>
    <row r="16276" spans="6:6">
      <c r="F16276" s="61"/>
    </row>
    <row r="16277" spans="6:6">
      <c r="F16277" s="61"/>
    </row>
    <row r="16278" spans="6:6">
      <c r="F16278" s="61"/>
    </row>
    <row r="16279" spans="6:6">
      <c r="F16279" s="61"/>
    </row>
    <row r="16280" spans="6:6">
      <c r="F16280" s="61"/>
    </row>
    <row r="16281" spans="6:6">
      <c r="F16281" s="61"/>
    </row>
    <row r="16282" spans="6:6">
      <c r="F16282" s="61"/>
    </row>
    <row r="16283" spans="6:6">
      <c r="F16283" s="61"/>
    </row>
    <row r="16284" spans="6:6">
      <c r="F16284" s="61"/>
    </row>
    <row r="16285" spans="6:6">
      <c r="F16285" s="61"/>
    </row>
    <row r="16286" spans="6:6">
      <c r="F16286" s="61"/>
    </row>
    <row r="16287" spans="6:6">
      <c r="F16287" s="61"/>
    </row>
    <row r="16288" spans="6:6">
      <c r="F16288" s="61"/>
    </row>
    <row r="16289" spans="6:6">
      <c r="F16289" s="61"/>
    </row>
    <row r="16290" spans="6:6">
      <c r="F16290" s="61"/>
    </row>
    <row r="16291" spans="6:6">
      <c r="F16291" s="61"/>
    </row>
    <row r="16292" spans="6:6">
      <c r="F16292" s="61"/>
    </row>
    <row r="16293" spans="6:6">
      <c r="F16293" s="61"/>
    </row>
    <row r="16294" spans="6:6">
      <c r="F16294" s="61"/>
    </row>
    <row r="16295" spans="6:6">
      <c r="F16295" s="61"/>
    </row>
    <row r="16296" spans="6:6">
      <c r="F16296" s="61"/>
    </row>
    <row r="16297" spans="6:6">
      <c r="F16297" s="61"/>
    </row>
    <row r="16298" spans="6:6">
      <c r="F16298" s="61"/>
    </row>
    <row r="16299" spans="6:6">
      <c r="F16299" s="61"/>
    </row>
    <row r="16300" spans="6:6">
      <c r="F16300" s="61"/>
    </row>
    <row r="16301" spans="6:6">
      <c r="F16301" s="61"/>
    </row>
    <row r="16302" spans="6:6">
      <c r="F16302" s="61"/>
    </row>
    <row r="16303" spans="6:6">
      <c r="F16303" s="61"/>
    </row>
    <row r="16304" spans="6:6">
      <c r="F16304" s="61"/>
    </row>
    <row r="16305" spans="6:6">
      <c r="F16305" s="61"/>
    </row>
    <row r="16306" spans="6:6">
      <c r="F16306" s="61"/>
    </row>
    <row r="16307" spans="6:6">
      <c r="F16307" s="61"/>
    </row>
    <row r="16308" spans="6:6">
      <c r="F16308" s="61"/>
    </row>
    <row r="16309" spans="6:6">
      <c r="F16309" s="61"/>
    </row>
    <row r="16310" spans="6:6">
      <c r="F16310" s="61"/>
    </row>
    <row r="16311" spans="6:6">
      <c r="F16311" s="61"/>
    </row>
    <row r="16312" spans="6:6">
      <c r="F16312" s="61"/>
    </row>
    <row r="16313" spans="6:6">
      <c r="F16313" s="61"/>
    </row>
    <row r="16314" spans="6:6">
      <c r="F16314" s="61"/>
    </row>
    <row r="16315" spans="6:6">
      <c r="F16315" s="61"/>
    </row>
    <row r="16316" spans="6:6">
      <c r="F16316" s="61"/>
    </row>
    <row r="16317" spans="6:6">
      <c r="F16317" s="61"/>
    </row>
    <row r="16318" spans="6:6">
      <c r="F16318" s="61"/>
    </row>
    <row r="16319" spans="6:6">
      <c r="F16319" s="61"/>
    </row>
    <row r="16320" spans="6:6">
      <c r="F16320" s="61"/>
    </row>
    <row r="16321" spans="6:6">
      <c r="F16321" s="61"/>
    </row>
    <row r="16322" spans="6:6">
      <c r="F16322" s="61"/>
    </row>
    <row r="16323" spans="6:6">
      <c r="F16323" s="61"/>
    </row>
    <row r="16324" spans="6:6">
      <c r="F16324" s="61"/>
    </row>
    <row r="16325" spans="6:6">
      <c r="F16325" s="61"/>
    </row>
    <row r="16326" spans="6:6">
      <c r="F16326" s="61"/>
    </row>
    <row r="16327" spans="6:6">
      <c r="F16327" s="61"/>
    </row>
    <row r="16328" spans="6:6">
      <c r="F16328" s="61"/>
    </row>
    <row r="16329" spans="6:6">
      <c r="F16329" s="61"/>
    </row>
    <row r="16330" spans="6:6">
      <c r="F16330" s="61"/>
    </row>
    <row r="16331" spans="6:6">
      <c r="F16331" s="61"/>
    </row>
    <row r="16332" spans="6:6">
      <c r="F16332" s="61"/>
    </row>
    <row r="16333" spans="6:6">
      <c r="F16333" s="61"/>
    </row>
    <row r="16334" spans="6:6">
      <c r="F16334" s="61"/>
    </row>
    <row r="16335" spans="6:6">
      <c r="F16335" s="61"/>
    </row>
    <row r="16336" spans="6:6">
      <c r="F16336" s="61"/>
    </row>
    <row r="16337" spans="6:6">
      <c r="F16337" s="61"/>
    </row>
    <row r="16338" spans="6:6">
      <c r="F16338" s="61"/>
    </row>
    <row r="16339" spans="6:6">
      <c r="F16339" s="61"/>
    </row>
    <row r="16340" spans="6:6">
      <c r="F16340" s="61"/>
    </row>
    <row r="16341" spans="6:6">
      <c r="F16341" s="61"/>
    </row>
    <row r="16342" spans="6:6">
      <c r="F16342" s="61"/>
    </row>
    <row r="16343" spans="6:6">
      <c r="F16343" s="61"/>
    </row>
    <row r="16344" spans="6:6">
      <c r="F16344" s="61"/>
    </row>
    <row r="16345" spans="6:6">
      <c r="F16345" s="61"/>
    </row>
    <row r="16346" spans="6:6">
      <c r="F16346" s="61"/>
    </row>
    <row r="16347" spans="6:6">
      <c r="F16347" s="61"/>
    </row>
    <row r="16348" spans="6:6">
      <c r="F16348" s="61"/>
    </row>
    <row r="16349" spans="6:6">
      <c r="F16349" s="61"/>
    </row>
    <row r="16350" spans="6:6">
      <c r="F16350" s="61"/>
    </row>
    <row r="16351" spans="6:6">
      <c r="F16351" s="61"/>
    </row>
    <row r="16352" spans="6:6">
      <c r="F16352" s="61"/>
    </row>
    <row r="16353" spans="6:6">
      <c r="F16353" s="61"/>
    </row>
    <row r="16354" spans="6:6">
      <c r="F16354" s="61"/>
    </row>
    <row r="16355" spans="6:6">
      <c r="F16355" s="61"/>
    </row>
    <row r="16356" spans="6:6">
      <c r="F16356" s="61"/>
    </row>
    <row r="16357" spans="6:6">
      <c r="F16357" s="61"/>
    </row>
    <row r="16358" spans="6:6">
      <c r="F16358" s="61"/>
    </row>
    <row r="16359" spans="6:6">
      <c r="F16359" s="61"/>
    </row>
    <row r="16360" spans="6:6">
      <c r="F16360" s="61"/>
    </row>
    <row r="16361" spans="6:6">
      <c r="F16361" s="61"/>
    </row>
    <row r="16362" spans="6:6">
      <c r="F16362" s="61"/>
    </row>
    <row r="16363" spans="6:6">
      <c r="F16363" s="61"/>
    </row>
    <row r="16364" spans="6:6">
      <c r="F16364" s="61"/>
    </row>
    <row r="16365" spans="6:6">
      <c r="F16365" s="61"/>
    </row>
    <row r="16366" spans="6:6">
      <c r="F16366" s="61"/>
    </row>
    <row r="16367" spans="6:6">
      <c r="F16367" s="61"/>
    </row>
    <row r="16368" spans="6:6">
      <c r="F16368" s="61"/>
    </row>
    <row r="16369" spans="6:6">
      <c r="F16369" s="61"/>
    </row>
    <row r="16370" spans="6:6">
      <c r="F16370" s="61"/>
    </row>
    <row r="16371" spans="6:6">
      <c r="F16371" s="61"/>
    </row>
    <row r="16372" spans="6:6">
      <c r="F16372" s="61"/>
    </row>
    <row r="16373" spans="6:6">
      <c r="F16373" s="61"/>
    </row>
    <row r="16374" spans="6:6">
      <c r="F16374" s="61"/>
    </row>
    <row r="16375" spans="6:6">
      <c r="F16375" s="61"/>
    </row>
    <row r="16376" spans="6:6">
      <c r="F16376" s="61"/>
    </row>
    <row r="16377" spans="6:6">
      <c r="F16377" s="61"/>
    </row>
    <row r="16378" spans="6:6">
      <c r="F16378" s="61"/>
    </row>
    <row r="16379" spans="6:6">
      <c r="F16379" s="61"/>
    </row>
    <row r="16380" spans="6:6">
      <c r="F16380" s="61"/>
    </row>
    <row r="16381" spans="6:6">
      <c r="F16381" s="61"/>
    </row>
    <row r="16382" spans="6:6">
      <c r="F16382" s="61"/>
    </row>
    <row r="16383" spans="6:6">
      <c r="F16383" s="61"/>
    </row>
    <row r="16384" spans="6:6">
      <c r="F16384" s="61"/>
    </row>
    <row r="16385" spans="6:6">
      <c r="F16385" s="61"/>
    </row>
    <row r="16386" spans="6:6">
      <c r="F16386" s="61"/>
    </row>
    <row r="16387" spans="6:6">
      <c r="F16387" s="61"/>
    </row>
    <row r="16388" spans="6:6">
      <c r="F16388" s="61"/>
    </row>
    <row r="16389" spans="6:6">
      <c r="F16389" s="61"/>
    </row>
    <row r="16390" spans="6:6">
      <c r="F16390" s="61"/>
    </row>
    <row r="16391" spans="6:6">
      <c r="F16391" s="61"/>
    </row>
    <row r="16392" spans="6:6">
      <c r="F16392" s="61"/>
    </row>
    <row r="16393" spans="6:6">
      <c r="F16393" s="61"/>
    </row>
    <row r="16394" spans="6:6">
      <c r="F16394" s="61"/>
    </row>
    <row r="16395" spans="6:6">
      <c r="F16395" s="61"/>
    </row>
    <row r="16396" spans="6:6">
      <c r="F16396" s="61"/>
    </row>
    <row r="16397" spans="6:6">
      <c r="F16397" s="61"/>
    </row>
    <row r="16398" spans="6:6">
      <c r="F16398" s="61"/>
    </row>
    <row r="16399" spans="6:6">
      <c r="F16399" s="61"/>
    </row>
    <row r="16400" spans="6:6">
      <c r="F16400" s="61"/>
    </row>
    <row r="16401" spans="6:6">
      <c r="F16401" s="61"/>
    </row>
    <row r="16402" spans="6:6">
      <c r="F16402" s="61"/>
    </row>
    <row r="16403" spans="6:6">
      <c r="F16403" s="61"/>
    </row>
    <row r="16404" spans="6:6">
      <c r="F16404" s="61"/>
    </row>
    <row r="16405" spans="6:6">
      <c r="F16405" s="61"/>
    </row>
    <row r="16406" spans="6:6">
      <c r="F16406" s="61"/>
    </row>
    <row r="16407" spans="6:6">
      <c r="F16407" s="61"/>
    </row>
    <row r="16408" spans="6:6">
      <c r="F16408" s="61"/>
    </row>
    <row r="16409" spans="6:6">
      <c r="F16409" s="61"/>
    </row>
    <row r="16410" spans="6:6">
      <c r="F16410" s="61"/>
    </row>
    <row r="16411" spans="6:6">
      <c r="F16411" s="61"/>
    </row>
    <row r="16412" spans="6:6">
      <c r="F16412" s="61"/>
    </row>
    <row r="16413" spans="6:6">
      <c r="F16413" s="61"/>
    </row>
    <row r="16414" spans="6:6">
      <c r="F16414" s="61"/>
    </row>
    <row r="16415" spans="6:6">
      <c r="F16415" s="61"/>
    </row>
    <row r="16416" spans="6:6">
      <c r="F16416" s="61"/>
    </row>
    <row r="16417" spans="6:6">
      <c r="F16417" s="61"/>
    </row>
    <row r="16418" spans="6:6">
      <c r="F16418" s="61"/>
    </row>
    <row r="16419" spans="6:6">
      <c r="F16419" s="61"/>
    </row>
    <row r="16420" spans="6:6">
      <c r="F16420" s="61"/>
    </row>
    <row r="16421" spans="6:6">
      <c r="F16421" s="61"/>
    </row>
    <row r="16422" spans="6:6">
      <c r="F16422" s="61"/>
    </row>
    <row r="16423" spans="6:6">
      <c r="F16423" s="61"/>
    </row>
    <row r="16424" spans="6:6">
      <c r="F16424" s="61"/>
    </row>
    <row r="16425" spans="6:6">
      <c r="F16425" s="61"/>
    </row>
    <row r="16426" spans="6:6">
      <c r="F16426" s="61"/>
    </row>
    <row r="16427" spans="6:6">
      <c r="F16427" s="61"/>
    </row>
    <row r="16428" spans="6:6">
      <c r="F16428" s="61"/>
    </row>
    <row r="16429" spans="6:6">
      <c r="F16429" s="61"/>
    </row>
    <row r="16430" spans="6:6">
      <c r="F16430" s="61"/>
    </row>
    <row r="16431" spans="6:6">
      <c r="F16431" s="61"/>
    </row>
    <row r="16432" spans="6:6">
      <c r="F16432" s="61"/>
    </row>
    <row r="16433" spans="6:6">
      <c r="F16433" s="61"/>
    </row>
    <row r="16434" spans="6:6">
      <c r="F16434" s="61"/>
    </row>
    <row r="16435" spans="6:6">
      <c r="F16435" s="61"/>
    </row>
    <row r="16436" spans="6:6">
      <c r="F16436" s="61"/>
    </row>
    <row r="16437" spans="6:6">
      <c r="F16437" s="61"/>
    </row>
    <row r="16438" spans="6:6">
      <c r="F16438" s="61"/>
    </row>
    <row r="16439" spans="6:6">
      <c r="F16439" s="61"/>
    </row>
    <row r="16440" spans="6:6">
      <c r="F16440" s="61"/>
    </row>
    <row r="16441" spans="6:6">
      <c r="F16441" s="61"/>
    </row>
    <row r="16442" spans="6:6">
      <c r="F16442" s="61"/>
    </row>
    <row r="16443" spans="6:6">
      <c r="F16443" s="61"/>
    </row>
    <row r="16444" spans="6:6">
      <c r="F16444" s="61"/>
    </row>
    <row r="16445" spans="6:6">
      <c r="F16445" s="61"/>
    </row>
    <row r="16446" spans="6:6">
      <c r="F16446" s="61"/>
    </row>
    <row r="16447" spans="6:6">
      <c r="F16447" s="61"/>
    </row>
    <row r="16448" spans="6:6">
      <c r="F16448" s="61"/>
    </row>
    <row r="16449" spans="6:6">
      <c r="F16449" s="61"/>
    </row>
    <row r="16450" spans="6:6">
      <c r="F16450" s="61"/>
    </row>
    <row r="16451" spans="6:6">
      <c r="F16451" s="61"/>
    </row>
    <row r="16452" spans="6:6">
      <c r="F16452" s="61"/>
    </row>
    <row r="16453" spans="6:6">
      <c r="F16453" s="61"/>
    </row>
    <row r="16454" spans="6:6">
      <c r="F16454" s="61"/>
    </row>
    <row r="16455" spans="6:6">
      <c r="F16455" s="61"/>
    </row>
    <row r="16456" spans="6:6">
      <c r="F16456" s="61"/>
    </row>
    <row r="16457" spans="6:6">
      <c r="F16457" s="61"/>
    </row>
    <row r="16458" spans="6:6">
      <c r="F16458" s="61"/>
    </row>
    <row r="16459" spans="6:6">
      <c r="F16459" s="61"/>
    </row>
    <row r="16460" spans="6:6">
      <c r="F16460" s="61"/>
    </row>
    <row r="16461" spans="6:6">
      <c r="F16461" s="61"/>
    </row>
    <row r="16462" spans="6:6">
      <c r="F16462" s="61"/>
    </row>
    <row r="16463" spans="6:6">
      <c r="F16463" s="61"/>
    </row>
    <row r="16464" spans="6:6">
      <c r="F16464" s="61"/>
    </row>
    <row r="16465" spans="6:6">
      <c r="F16465" s="61"/>
    </row>
    <row r="16466" spans="6:6">
      <c r="F16466" s="61"/>
    </row>
    <row r="16467" spans="6:6">
      <c r="F16467" s="61"/>
    </row>
    <row r="16468" spans="6:6">
      <c r="F16468" s="61"/>
    </row>
    <row r="16469" spans="6:6">
      <c r="F16469" s="61"/>
    </row>
    <row r="16470" spans="6:6">
      <c r="F16470" s="61"/>
    </row>
    <row r="16471" spans="6:6">
      <c r="F16471" s="61"/>
    </row>
    <row r="16472" spans="6:6">
      <c r="F16472" s="61"/>
    </row>
    <row r="16473" spans="6:6">
      <c r="F16473" s="61"/>
    </row>
    <row r="16474" spans="6:6">
      <c r="F16474" s="61"/>
    </row>
    <row r="16475" spans="6:6">
      <c r="F16475" s="61"/>
    </row>
    <row r="16476" spans="6:6">
      <c r="F16476" s="61"/>
    </row>
    <row r="16477" spans="6:6">
      <c r="F16477" s="61"/>
    </row>
    <row r="16478" spans="6:6">
      <c r="F16478" s="61"/>
    </row>
    <row r="16479" spans="6:6">
      <c r="F16479" s="61"/>
    </row>
    <row r="16480" spans="6:6">
      <c r="F16480" s="61"/>
    </row>
    <row r="16481" spans="6:6">
      <c r="F16481" s="61"/>
    </row>
    <row r="16482" spans="6:6">
      <c r="F16482" s="61"/>
    </row>
    <row r="16483" spans="6:6">
      <c r="F16483" s="61"/>
    </row>
    <row r="16484" spans="6:6">
      <c r="F16484" s="61"/>
    </row>
    <row r="16485" spans="6:6">
      <c r="F16485" s="61"/>
    </row>
    <row r="16486" spans="6:6">
      <c r="F16486" s="61"/>
    </row>
    <row r="16487" spans="6:6">
      <c r="F16487" s="61"/>
    </row>
    <row r="16488" spans="6:6">
      <c r="F16488" s="61"/>
    </row>
    <row r="16489" spans="6:6">
      <c r="F16489" s="61"/>
    </row>
    <row r="16490" spans="6:6">
      <c r="F16490" s="61"/>
    </row>
    <row r="16491" spans="6:6">
      <c r="F16491" s="61"/>
    </row>
    <row r="16492" spans="6:6">
      <c r="F16492" s="61"/>
    </row>
    <row r="16493" spans="6:6">
      <c r="F16493" s="61"/>
    </row>
    <row r="16494" spans="6:6">
      <c r="F16494" s="61"/>
    </row>
    <row r="16495" spans="6:6">
      <c r="F16495" s="61"/>
    </row>
    <row r="16496" spans="6:6">
      <c r="F16496" s="61"/>
    </row>
    <row r="16497" spans="6:6">
      <c r="F16497" s="61"/>
    </row>
    <row r="16498" spans="6:6">
      <c r="F16498" s="61"/>
    </row>
    <row r="16499" spans="6:6">
      <c r="F16499" s="61"/>
    </row>
    <row r="16500" spans="6:6">
      <c r="F16500" s="61"/>
    </row>
    <row r="16501" spans="6:6">
      <c r="F16501" s="61"/>
    </row>
    <row r="16502" spans="6:6">
      <c r="F16502" s="61"/>
    </row>
    <row r="16503" spans="6:6">
      <c r="F16503" s="61"/>
    </row>
    <row r="16504" spans="6:6">
      <c r="F16504" s="61"/>
    </row>
    <row r="16505" spans="6:6">
      <c r="F16505" s="61"/>
    </row>
    <row r="16506" spans="6:6">
      <c r="F16506" s="61"/>
    </row>
    <row r="16507" spans="6:6">
      <c r="F16507" s="61"/>
    </row>
    <row r="16508" spans="6:6">
      <c r="F16508" s="61"/>
    </row>
    <row r="16509" spans="6:6">
      <c r="F16509" s="61"/>
    </row>
    <row r="16510" spans="6:6">
      <c r="F16510" s="61"/>
    </row>
    <row r="16511" spans="6:6">
      <c r="F16511" s="61"/>
    </row>
    <row r="16512" spans="6:6">
      <c r="F16512" s="61"/>
    </row>
    <row r="16513" spans="6:6">
      <c r="F16513" s="61"/>
    </row>
    <row r="16514" spans="6:6">
      <c r="F16514" s="61"/>
    </row>
    <row r="16515" spans="6:6">
      <c r="F16515" s="61"/>
    </row>
    <row r="16516" spans="6:6">
      <c r="F16516" s="61"/>
    </row>
    <row r="16517" spans="6:6">
      <c r="F16517" s="61"/>
    </row>
    <row r="16518" spans="6:6">
      <c r="F16518" s="61"/>
    </row>
    <row r="16519" spans="6:6">
      <c r="F16519" s="61"/>
    </row>
    <row r="16520" spans="6:6">
      <c r="F16520" s="61"/>
    </row>
    <row r="16521" spans="6:6">
      <c r="F16521" s="61"/>
    </row>
    <row r="16522" spans="6:6">
      <c r="F16522" s="61"/>
    </row>
    <row r="16523" spans="6:6">
      <c r="F16523" s="61"/>
    </row>
    <row r="16524" spans="6:6">
      <c r="F16524" s="61"/>
    </row>
    <row r="16525" spans="6:6">
      <c r="F16525" s="61"/>
    </row>
    <row r="16526" spans="6:6">
      <c r="F16526" s="61"/>
    </row>
    <row r="16527" spans="6:6">
      <c r="F16527" s="61"/>
    </row>
    <row r="16528" spans="6:6">
      <c r="F16528" s="61"/>
    </row>
    <row r="16529" spans="6:6">
      <c r="F16529" s="61"/>
    </row>
    <row r="16530" spans="6:6">
      <c r="F16530" s="61"/>
    </row>
    <row r="16531" spans="6:6">
      <c r="F16531" s="61"/>
    </row>
    <row r="16532" spans="6:6">
      <c r="F16532" s="61"/>
    </row>
    <row r="16533" spans="6:6">
      <c r="F16533" s="61"/>
    </row>
    <row r="16534" spans="6:6">
      <c r="F16534" s="61"/>
    </row>
    <row r="16535" spans="6:6">
      <c r="F16535" s="61"/>
    </row>
    <row r="16536" spans="6:6">
      <c r="F16536" s="61"/>
    </row>
    <row r="16537" spans="6:6">
      <c r="F16537" s="61"/>
    </row>
    <row r="16538" spans="6:6">
      <c r="F16538" s="61"/>
    </row>
    <row r="16539" spans="6:6">
      <c r="F16539" s="61"/>
    </row>
    <row r="16540" spans="6:6">
      <c r="F16540" s="61"/>
    </row>
    <row r="16541" spans="6:6">
      <c r="F16541" s="61"/>
    </row>
    <row r="16542" spans="6:6">
      <c r="F16542" s="61"/>
    </row>
    <row r="16543" spans="6:6">
      <c r="F16543" s="61"/>
    </row>
    <row r="16544" spans="6:6">
      <c r="F16544" s="61"/>
    </row>
    <row r="16545" spans="6:6">
      <c r="F16545" s="61"/>
    </row>
    <row r="16546" spans="6:6">
      <c r="F16546" s="61"/>
    </row>
    <row r="16547" spans="6:6">
      <c r="F16547" s="61"/>
    </row>
    <row r="16548" spans="6:6">
      <c r="F16548" s="61"/>
    </row>
    <row r="16549" spans="6:6">
      <c r="F16549" s="61"/>
    </row>
    <row r="16550" spans="6:6">
      <c r="F16550" s="61"/>
    </row>
    <row r="16551" spans="6:6">
      <c r="F16551" s="61"/>
    </row>
    <row r="16552" spans="6:6">
      <c r="F16552" s="61"/>
    </row>
    <row r="16553" spans="6:6">
      <c r="F16553" s="61"/>
    </row>
    <row r="16554" spans="6:6">
      <c r="F16554" s="61"/>
    </row>
    <row r="16555" spans="6:6">
      <c r="F16555" s="61"/>
    </row>
    <row r="16556" spans="6:6">
      <c r="F16556" s="61"/>
    </row>
    <row r="16557" spans="6:6">
      <c r="F16557" s="61"/>
    </row>
    <row r="16558" spans="6:6">
      <c r="F16558" s="61"/>
    </row>
    <row r="16559" spans="6:6">
      <c r="F16559" s="61"/>
    </row>
    <row r="16560" spans="6:6">
      <c r="F16560" s="61"/>
    </row>
    <row r="16561" spans="6:6">
      <c r="F16561" s="61"/>
    </row>
    <row r="16562" spans="6:6">
      <c r="F16562" s="61"/>
    </row>
    <row r="16563" spans="6:6">
      <c r="F16563" s="61"/>
    </row>
    <row r="16564" spans="6:6">
      <c r="F16564" s="61"/>
    </row>
    <row r="16565" spans="6:6">
      <c r="F16565" s="61"/>
    </row>
    <row r="16566" spans="6:6">
      <c r="F16566" s="61"/>
    </row>
    <row r="16567" spans="6:6">
      <c r="F16567" s="61"/>
    </row>
    <row r="16568" spans="6:6">
      <c r="F16568" s="61"/>
    </row>
    <row r="16569" spans="6:6">
      <c r="F16569" s="61"/>
    </row>
    <row r="16570" spans="6:6">
      <c r="F16570" s="61"/>
    </row>
    <row r="16571" spans="6:6">
      <c r="F16571" s="61"/>
    </row>
    <row r="16572" spans="6:6">
      <c r="F16572" s="61"/>
    </row>
    <row r="16573" spans="6:6">
      <c r="F16573" s="61"/>
    </row>
    <row r="16574" spans="6:6">
      <c r="F16574" s="61"/>
    </row>
    <row r="16575" spans="6:6">
      <c r="F16575" s="61"/>
    </row>
    <row r="16576" spans="6:6">
      <c r="F16576" s="61"/>
    </row>
    <row r="16577" spans="6:6">
      <c r="F16577" s="61"/>
    </row>
    <row r="16578" spans="6:6">
      <c r="F16578" s="61"/>
    </row>
    <row r="16579" spans="6:6">
      <c r="F16579" s="61"/>
    </row>
    <row r="16580" spans="6:6">
      <c r="F16580" s="61"/>
    </row>
    <row r="16581" spans="6:6">
      <c r="F16581" s="61"/>
    </row>
    <row r="16582" spans="6:6">
      <c r="F16582" s="61"/>
    </row>
    <row r="16583" spans="6:6">
      <c r="F16583" s="61"/>
    </row>
    <row r="16584" spans="6:6">
      <c r="F16584" s="61"/>
    </row>
    <row r="16585" spans="6:6">
      <c r="F16585" s="61"/>
    </row>
    <row r="16586" spans="6:6">
      <c r="F16586" s="61"/>
    </row>
    <row r="16587" spans="6:6">
      <c r="F16587" s="61"/>
    </row>
    <row r="16588" spans="6:6">
      <c r="F16588" s="61"/>
    </row>
    <row r="16589" spans="6:6">
      <c r="F16589" s="61"/>
    </row>
    <row r="16590" spans="6:6">
      <c r="F16590" s="61"/>
    </row>
    <row r="16591" spans="6:6">
      <c r="F16591" s="61"/>
    </row>
    <row r="16592" spans="6:6">
      <c r="F16592" s="61"/>
    </row>
    <row r="16593" spans="6:6">
      <c r="F16593" s="61"/>
    </row>
    <row r="16594" spans="6:6">
      <c r="F16594" s="61"/>
    </row>
    <row r="16595" spans="6:6">
      <c r="F16595" s="61"/>
    </row>
    <row r="16596" spans="6:6">
      <c r="F16596" s="61"/>
    </row>
    <row r="16597" spans="6:6">
      <c r="F16597" s="61"/>
    </row>
    <row r="16598" spans="6:6">
      <c r="F16598" s="61"/>
    </row>
    <row r="16599" spans="6:6">
      <c r="F16599" s="61"/>
    </row>
    <row r="16600" spans="6:6">
      <c r="F16600" s="61"/>
    </row>
    <row r="16601" spans="6:6">
      <c r="F16601" s="61"/>
    </row>
    <row r="16602" spans="6:6">
      <c r="F16602" s="61"/>
    </row>
    <row r="16603" spans="6:6">
      <c r="F16603" s="61"/>
    </row>
    <row r="16604" spans="6:6">
      <c r="F16604" s="61"/>
    </row>
    <row r="16605" spans="6:6">
      <c r="F16605" s="61"/>
    </row>
    <row r="16606" spans="6:6">
      <c r="F16606" s="61"/>
    </row>
    <row r="16607" spans="6:6">
      <c r="F16607" s="61"/>
    </row>
    <row r="16608" spans="6:6">
      <c r="F16608" s="61"/>
    </row>
    <row r="16609" spans="6:6">
      <c r="F16609" s="61"/>
    </row>
    <row r="16610" spans="6:6">
      <c r="F16610" s="61"/>
    </row>
    <row r="16611" spans="6:6">
      <c r="F16611" s="61"/>
    </row>
    <row r="16612" spans="6:6">
      <c r="F16612" s="61"/>
    </row>
    <row r="16613" spans="6:6">
      <c r="F16613" s="61"/>
    </row>
    <row r="16614" spans="6:6">
      <c r="F16614" s="61"/>
    </row>
    <row r="16615" spans="6:6">
      <c r="F16615" s="61"/>
    </row>
    <row r="16616" spans="6:6">
      <c r="F16616" s="61"/>
    </row>
    <row r="16617" spans="6:6">
      <c r="F16617" s="61"/>
    </row>
    <row r="16618" spans="6:6">
      <c r="F16618" s="61"/>
    </row>
    <row r="16619" spans="6:6">
      <c r="F16619" s="61"/>
    </row>
    <row r="16620" spans="6:6">
      <c r="F16620" s="61"/>
    </row>
    <row r="16621" spans="6:6">
      <c r="F16621" s="61"/>
    </row>
    <row r="16622" spans="6:6">
      <c r="F16622" s="61"/>
    </row>
    <row r="16623" spans="6:6">
      <c r="F16623" s="61"/>
    </row>
    <row r="16624" spans="6:6">
      <c r="F16624" s="61"/>
    </row>
    <row r="16625" spans="6:6">
      <c r="F16625" s="61"/>
    </row>
    <row r="16626" spans="6:6">
      <c r="F16626" s="61"/>
    </row>
    <row r="16627" spans="6:6">
      <c r="F16627" s="61"/>
    </row>
    <row r="16628" spans="6:6">
      <c r="F16628" s="61"/>
    </row>
    <row r="16629" spans="6:6">
      <c r="F16629" s="61"/>
    </row>
    <row r="16630" spans="6:6">
      <c r="F16630" s="61"/>
    </row>
    <row r="16631" spans="6:6">
      <c r="F16631" s="61"/>
    </row>
    <row r="16632" spans="6:6">
      <c r="F16632" s="61"/>
    </row>
    <row r="16633" spans="6:6">
      <c r="F16633" s="61"/>
    </row>
    <row r="16634" spans="6:6">
      <c r="F16634" s="61"/>
    </row>
    <row r="16635" spans="6:6">
      <c r="F16635" s="61"/>
    </row>
    <row r="16636" spans="6:6">
      <c r="F16636" s="61"/>
    </row>
    <row r="16637" spans="6:6">
      <c r="F16637" s="61"/>
    </row>
    <row r="16638" spans="6:6">
      <c r="F16638" s="61"/>
    </row>
    <row r="16639" spans="6:6">
      <c r="F16639" s="61"/>
    </row>
    <row r="16640" spans="6:6">
      <c r="F16640" s="61"/>
    </row>
    <row r="16641" spans="6:6">
      <c r="F16641" s="61"/>
    </row>
    <row r="16642" spans="6:6">
      <c r="F16642" s="61"/>
    </row>
    <row r="16643" spans="6:6">
      <c r="F16643" s="61"/>
    </row>
    <row r="16644" spans="6:6">
      <c r="F16644" s="61"/>
    </row>
    <row r="16645" spans="6:6">
      <c r="F16645" s="61"/>
    </row>
    <row r="16646" spans="6:6">
      <c r="F16646" s="61"/>
    </row>
    <row r="16647" spans="6:6">
      <c r="F16647" s="61"/>
    </row>
    <row r="16648" spans="6:6">
      <c r="F16648" s="61"/>
    </row>
    <row r="16649" spans="6:6">
      <c r="F16649" s="61"/>
    </row>
    <row r="16650" spans="6:6">
      <c r="F16650" s="61"/>
    </row>
    <row r="16651" spans="6:6">
      <c r="F16651" s="61"/>
    </row>
    <row r="16652" spans="6:6">
      <c r="F16652" s="61"/>
    </row>
    <row r="16653" spans="6:6">
      <c r="F16653" s="61"/>
    </row>
    <row r="16654" spans="6:6">
      <c r="F16654" s="61"/>
    </row>
    <row r="16655" spans="6:6">
      <c r="F16655" s="61"/>
    </row>
    <row r="16656" spans="6:6">
      <c r="F16656" s="61"/>
    </row>
    <row r="16657" spans="6:6">
      <c r="F16657" s="61"/>
    </row>
    <row r="16658" spans="6:6">
      <c r="F16658" s="61"/>
    </row>
    <row r="16659" spans="6:6">
      <c r="F16659" s="61"/>
    </row>
    <row r="16660" spans="6:6">
      <c r="F16660" s="61"/>
    </row>
    <row r="16661" spans="6:6">
      <c r="F16661" s="61"/>
    </row>
    <row r="16662" spans="6:6">
      <c r="F16662" s="61"/>
    </row>
    <row r="16663" spans="6:6">
      <c r="F16663" s="61"/>
    </row>
    <row r="16664" spans="6:6">
      <c r="F16664" s="61"/>
    </row>
    <row r="16665" spans="6:6">
      <c r="F16665" s="61"/>
    </row>
    <row r="16666" spans="6:6">
      <c r="F16666" s="61"/>
    </row>
    <row r="16667" spans="6:6">
      <c r="F16667" s="61"/>
    </row>
    <row r="16668" spans="6:6">
      <c r="F16668" s="61"/>
    </row>
    <row r="16669" spans="6:6">
      <c r="F16669" s="61"/>
    </row>
    <row r="16670" spans="6:6">
      <c r="F16670" s="61"/>
    </row>
    <row r="16671" spans="6:6">
      <c r="F16671" s="61"/>
    </row>
    <row r="16672" spans="6:6">
      <c r="F16672" s="61"/>
    </row>
    <row r="16673" spans="6:6">
      <c r="F16673" s="61"/>
    </row>
    <row r="16674" spans="6:6">
      <c r="F16674" s="61"/>
    </row>
    <row r="16675" spans="6:6">
      <c r="F16675" s="61"/>
    </row>
    <row r="16676" spans="6:6">
      <c r="F16676" s="61"/>
    </row>
    <row r="16677" spans="6:6">
      <c r="F16677" s="61"/>
    </row>
    <row r="16678" spans="6:6">
      <c r="F16678" s="61"/>
    </row>
    <row r="16679" spans="6:6">
      <c r="F16679" s="61"/>
    </row>
    <row r="16680" spans="6:6">
      <c r="F16680" s="61"/>
    </row>
    <row r="16681" spans="6:6">
      <c r="F16681" s="61"/>
    </row>
    <row r="16682" spans="6:6">
      <c r="F16682" s="61"/>
    </row>
    <row r="16683" spans="6:6">
      <c r="F16683" s="61"/>
    </row>
    <row r="16684" spans="6:6">
      <c r="F16684" s="61"/>
    </row>
    <row r="16685" spans="6:6">
      <c r="F16685" s="61"/>
    </row>
    <row r="16686" spans="6:6">
      <c r="F16686" s="61"/>
    </row>
    <row r="16687" spans="6:6">
      <c r="F16687" s="61"/>
    </row>
    <row r="16688" spans="6:6">
      <c r="F16688" s="61"/>
    </row>
    <row r="16689" spans="6:6">
      <c r="F16689" s="61"/>
    </row>
    <row r="16690" spans="6:6">
      <c r="F16690" s="61"/>
    </row>
    <row r="16691" spans="6:6">
      <c r="F16691" s="61"/>
    </row>
    <row r="16692" spans="6:6">
      <c r="F16692" s="61"/>
    </row>
    <row r="16693" spans="6:6">
      <c r="F16693" s="61"/>
    </row>
    <row r="16694" spans="6:6">
      <c r="F16694" s="61"/>
    </row>
    <row r="16695" spans="6:6">
      <c r="F16695" s="61"/>
    </row>
    <row r="16696" spans="6:6">
      <c r="F16696" s="61"/>
    </row>
    <row r="16697" spans="6:6">
      <c r="F16697" s="61"/>
    </row>
    <row r="16698" spans="6:6">
      <c r="F16698" s="61"/>
    </row>
    <row r="16699" spans="6:6">
      <c r="F16699" s="61"/>
    </row>
    <row r="16700" spans="6:6">
      <c r="F16700" s="61"/>
    </row>
    <row r="16701" spans="6:6">
      <c r="F16701" s="61"/>
    </row>
    <row r="16702" spans="6:6">
      <c r="F16702" s="61"/>
    </row>
    <row r="16703" spans="6:6">
      <c r="F16703" s="61"/>
    </row>
    <row r="16704" spans="6:6">
      <c r="F16704" s="61"/>
    </row>
    <row r="16705" spans="6:6">
      <c r="F16705" s="61"/>
    </row>
    <row r="16706" spans="6:6">
      <c r="F16706" s="61"/>
    </row>
    <row r="16707" spans="6:6">
      <c r="F16707" s="61"/>
    </row>
    <row r="16708" spans="6:6">
      <c r="F16708" s="61"/>
    </row>
    <row r="16709" spans="6:6">
      <c r="F16709" s="61"/>
    </row>
    <row r="16710" spans="6:6">
      <c r="F16710" s="61"/>
    </row>
    <row r="16711" spans="6:6">
      <c r="F16711" s="61"/>
    </row>
    <row r="16712" spans="6:6">
      <c r="F16712" s="61"/>
    </row>
    <row r="16713" spans="6:6">
      <c r="F16713" s="61"/>
    </row>
    <row r="16714" spans="6:6">
      <c r="F16714" s="61"/>
    </row>
    <row r="16715" spans="6:6">
      <c r="F16715" s="61"/>
    </row>
    <row r="16716" spans="6:6">
      <c r="F16716" s="61"/>
    </row>
    <row r="16717" spans="6:6">
      <c r="F16717" s="61"/>
    </row>
    <row r="16718" spans="6:6">
      <c r="F16718" s="61"/>
    </row>
    <row r="16719" spans="6:6">
      <c r="F16719" s="61"/>
    </row>
    <row r="16720" spans="6:6">
      <c r="F16720" s="61"/>
    </row>
    <row r="16721" spans="6:6">
      <c r="F16721" s="61"/>
    </row>
    <row r="16722" spans="6:6">
      <c r="F16722" s="61"/>
    </row>
    <row r="16723" spans="6:6">
      <c r="F16723" s="61"/>
    </row>
    <row r="16724" spans="6:6">
      <c r="F16724" s="61"/>
    </row>
    <row r="16725" spans="6:6">
      <c r="F16725" s="61"/>
    </row>
    <row r="16726" spans="6:6">
      <c r="F16726" s="61"/>
    </row>
    <row r="16727" spans="6:6">
      <c r="F16727" s="61"/>
    </row>
    <row r="16728" spans="6:6">
      <c r="F16728" s="61"/>
    </row>
    <row r="16729" spans="6:6">
      <c r="F16729" s="61"/>
    </row>
    <row r="16730" spans="6:6">
      <c r="F16730" s="61"/>
    </row>
    <row r="16731" spans="6:6">
      <c r="F16731" s="61"/>
    </row>
    <row r="16732" spans="6:6">
      <c r="F16732" s="61"/>
    </row>
    <row r="16733" spans="6:6">
      <c r="F16733" s="61"/>
    </row>
    <row r="16734" spans="6:6">
      <c r="F16734" s="61"/>
    </row>
    <row r="16735" spans="6:6">
      <c r="F16735" s="61"/>
    </row>
    <row r="16736" spans="6:6">
      <c r="F16736" s="61"/>
    </row>
    <row r="16737" spans="6:6">
      <c r="F16737" s="61"/>
    </row>
    <row r="16738" spans="6:6">
      <c r="F16738" s="61"/>
    </row>
    <row r="16739" spans="6:6">
      <c r="F16739" s="61"/>
    </row>
    <row r="16740" spans="6:6">
      <c r="F16740" s="61"/>
    </row>
    <row r="16741" spans="6:6">
      <c r="F16741" s="61"/>
    </row>
    <row r="16742" spans="6:6">
      <c r="F16742" s="61"/>
    </row>
    <row r="16743" spans="6:6">
      <c r="F16743" s="61"/>
    </row>
    <row r="16744" spans="6:6">
      <c r="F16744" s="61"/>
    </row>
    <row r="16745" spans="6:6">
      <c r="F16745" s="61"/>
    </row>
    <row r="16746" spans="6:6">
      <c r="F16746" s="61"/>
    </row>
    <row r="16747" spans="6:6">
      <c r="F16747" s="61"/>
    </row>
    <row r="16748" spans="6:6">
      <c r="F16748" s="61"/>
    </row>
    <row r="16749" spans="6:6">
      <c r="F16749" s="61"/>
    </row>
    <row r="16750" spans="6:6">
      <c r="F16750" s="61"/>
    </row>
    <row r="16751" spans="6:6">
      <c r="F16751" s="61"/>
    </row>
    <row r="16752" spans="6:6">
      <c r="F16752" s="61"/>
    </row>
    <row r="16753" spans="6:6">
      <c r="F16753" s="61"/>
    </row>
    <row r="16754" spans="6:6">
      <c r="F16754" s="61"/>
    </row>
    <row r="16755" spans="6:6">
      <c r="F16755" s="61"/>
    </row>
    <row r="16756" spans="6:6">
      <c r="F16756" s="61"/>
    </row>
    <row r="16757" spans="6:6">
      <c r="F16757" s="61"/>
    </row>
    <row r="16758" spans="6:6">
      <c r="F16758" s="61"/>
    </row>
    <row r="16759" spans="6:6">
      <c r="F16759" s="61"/>
    </row>
    <row r="16760" spans="6:6">
      <c r="F16760" s="61"/>
    </row>
    <row r="16761" spans="6:6">
      <c r="F16761" s="61"/>
    </row>
    <row r="16762" spans="6:6">
      <c r="F16762" s="61"/>
    </row>
    <row r="16763" spans="6:6">
      <c r="F16763" s="61"/>
    </row>
    <row r="16764" spans="6:6">
      <c r="F16764" s="61"/>
    </row>
    <row r="16765" spans="6:6">
      <c r="F16765" s="61"/>
    </row>
    <row r="16766" spans="6:6">
      <c r="F16766" s="61"/>
    </row>
    <row r="16767" spans="6:6">
      <c r="F16767" s="61"/>
    </row>
    <row r="16768" spans="6:6">
      <c r="F16768" s="61"/>
    </row>
    <row r="16769" spans="6:6">
      <c r="F16769" s="61"/>
    </row>
    <row r="16770" spans="6:6">
      <c r="F16770" s="61"/>
    </row>
    <row r="16771" spans="6:6">
      <c r="F16771" s="61"/>
    </row>
    <row r="16772" spans="6:6">
      <c r="F16772" s="61"/>
    </row>
    <row r="16773" spans="6:6">
      <c r="F16773" s="61"/>
    </row>
    <row r="16774" spans="6:6">
      <c r="F16774" s="61"/>
    </row>
    <row r="16775" spans="6:6">
      <c r="F16775" s="61"/>
    </row>
    <row r="16776" spans="6:6">
      <c r="F16776" s="61"/>
    </row>
    <row r="16777" spans="6:6">
      <c r="F16777" s="61"/>
    </row>
    <row r="16778" spans="6:6">
      <c r="F16778" s="61"/>
    </row>
    <row r="16779" spans="6:6">
      <c r="F16779" s="61"/>
    </row>
    <row r="16780" spans="6:6">
      <c r="F16780" s="61"/>
    </row>
    <row r="16781" spans="6:6">
      <c r="F16781" s="61"/>
    </row>
    <row r="16782" spans="6:6">
      <c r="F16782" s="61"/>
    </row>
    <row r="16783" spans="6:6">
      <c r="F16783" s="61"/>
    </row>
    <row r="16784" spans="6:6">
      <c r="F16784" s="61"/>
    </row>
    <row r="16785" spans="6:6">
      <c r="F16785" s="61"/>
    </row>
    <row r="16786" spans="6:6">
      <c r="F16786" s="61"/>
    </row>
    <row r="16787" spans="6:6">
      <c r="F16787" s="61"/>
    </row>
    <row r="16788" spans="6:6">
      <c r="F16788" s="61"/>
    </row>
    <row r="16789" spans="6:6">
      <c r="F16789" s="61"/>
    </row>
    <row r="16790" spans="6:6">
      <c r="F16790" s="61"/>
    </row>
    <row r="16791" spans="6:6">
      <c r="F16791" s="61"/>
    </row>
    <row r="16792" spans="6:6">
      <c r="F16792" s="61"/>
    </row>
    <row r="16793" spans="6:6">
      <c r="F16793" s="61"/>
    </row>
    <row r="16794" spans="6:6">
      <c r="F16794" s="61"/>
    </row>
    <row r="16795" spans="6:6">
      <c r="F16795" s="61"/>
    </row>
    <row r="16796" spans="6:6">
      <c r="F16796" s="61"/>
    </row>
    <row r="16797" spans="6:6">
      <c r="F16797" s="61"/>
    </row>
    <row r="16798" spans="6:6">
      <c r="F16798" s="61"/>
    </row>
    <row r="16799" spans="6:6">
      <c r="F16799" s="61"/>
    </row>
    <row r="16800" spans="6:6">
      <c r="F16800" s="61"/>
    </row>
    <row r="16801" spans="6:6">
      <c r="F16801" s="61"/>
    </row>
    <row r="16802" spans="6:6">
      <c r="F16802" s="61"/>
    </row>
    <row r="16803" spans="6:6">
      <c r="F16803" s="61"/>
    </row>
    <row r="16804" spans="6:6">
      <c r="F16804" s="61"/>
    </row>
    <row r="16805" spans="6:6">
      <c r="F16805" s="61"/>
    </row>
    <row r="16806" spans="6:6">
      <c r="F16806" s="61"/>
    </row>
    <row r="16807" spans="6:6">
      <c r="F16807" s="61"/>
    </row>
    <row r="16808" spans="6:6">
      <c r="F16808" s="61"/>
    </row>
    <row r="16809" spans="6:6">
      <c r="F16809" s="61"/>
    </row>
    <row r="16810" spans="6:6">
      <c r="F16810" s="61"/>
    </row>
    <row r="16811" spans="6:6">
      <c r="F16811" s="61"/>
    </row>
    <row r="16812" spans="6:6">
      <c r="F16812" s="61"/>
    </row>
    <row r="16813" spans="6:6">
      <c r="F16813" s="61"/>
    </row>
    <row r="16814" spans="6:6">
      <c r="F16814" s="61"/>
    </row>
    <row r="16815" spans="6:6">
      <c r="F16815" s="61"/>
    </row>
    <row r="16816" spans="6:6">
      <c r="F16816" s="61"/>
    </row>
    <row r="16817" spans="6:6">
      <c r="F16817" s="61"/>
    </row>
    <row r="16818" spans="6:6">
      <c r="F16818" s="61"/>
    </row>
    <row r="16819" spans="6:6">
      <c r="F16819" s="61"/>
    </row>
    <row r="16820" spans="6:6">
      <c r="F16820" s="61"/>
    </row>
    <row r="16821" spans="6:6">
      <c r="F16821" s="61"/>
    </row>
    <row r="16822" spans="6:6">
      <c r="F16822" s="61"/>
    </row>
    <row r="16823" spans="6:6">
      <c r="F16823" s="61"/>
    </row>
    <row r="16824" spans="6:6">
      <c r="F16824" s="61"/>
    </row>
    <row r="16825" spans="6:6">
      <c r="F16825" s="61"/>
    </row>
    <row r="16826" spans="6:6">
      <c r="F16826" s="61"/>
    </row>
    <row r="16827" spans="6:6">
      <c r="F16827" s="61"/>
    </row>
    <row r="16828" spans="6:6">
      <c r="F16828" s="61"/>
    </row>
    <row r="16829" spans="6:6">
      <c r="F16829" s="61"/>
    </row>
    <row r="16830" spans="6:6">
      <c r="F16830" s="61"/>
    </row>
    <row r="16831" spans="6:6">
      <c r="F16831" s="61"/>
    </row>
    <row r="16832" spans="6:6">
      <c r="F16832" s="61"/>
    </row>
    <row r="16833" spans="6:6">
      <c r="F16833" s="61"/>
    </row>
    <row r="16834" spans="6:6">
      <c r="F16834" s="61"/>
    </row>
    <row r="16835" spans="6:6">
      <c r="F16835" s="61"/>
    </row>
    <row r="16836" spans="6:6">
      <c r="F16836" s="61"/>
    </row>
    <row r="16837" spans="6:6">
      <c r="F16837" s="61"/>
    </row>
    <row r="16838" spans="6:6">
      <c r="F16838" s="61"/>
    </row>
    <row r="16839" spans="6:6">
      <c r="F16839" s="61"/>
    </row>
    <row r="16840" spans="6:6">
      <c r="F16840" s="61"/>
    </row>
    <row r="16841" spans="6:6">
      <c r="F16841" s="61"/>
    </row>
    <row r="16842" spans="6:6">
      <c r="F16842" s="61"/>
    </row>
    <row r="16843" spans="6:6">
      <c r="F16843" s="61"/>
    </row>
    <row r="16844" spans="6:6">
      <c r="F16844" s="61"/>
    </row>
    <row r="16845" spans="6:6">
      <c r="F16845" s="61"/>
    </row>
    <row r="16846" spans="6:6">
      <c r="F16846" s="61"/>
    </row>
    <row r="16847" spans="6:6">
      <c r="F16847" s="61"/>
    </row>
    <row r="16848" spans="6:6">
      <c r="F16848" s="61"/>
    </row>
    <row r="16849" spans="6:6">
      <c r="F16849" s="61"/>
    </row>
    <row r="16850" spans="6:6">
      <c r="F16850" s="61"/>
    </row>
    <row r="16851" spans="6:6">
      <c r="F16851" s="61"/>
    </row>
    <row r="16852" spans="6:6">
      <c r="F16852" s="61"/>
    </row>
    <row r="16853" spans="6:6">
      <c r="F16853" s="61"/>
    </row>
    <row r="16854" spans="6:6">
      <c r="F16854" s="61"/>
    </row>
    <row r="16855" spans="6:6">
      <c r="F16855" s="61"/>
    </row>
    <row r="16856" spans="6:6">
      <c r="F16856" s="61"/>
    </row>
    <row r="16857" spans="6:6">
      <c r="F16857" s="61"/>
    </row>
    <row r="16858" spans="6:6">
      <c r="F16858" s="61"/>
    </row>
    <row r="16859" spans="6:6">
      <c r="F16859" s="61"/>
    </row>
    <row r="16860" spans="6:6">
      <c r="F16860" s="61"/>
    </row>
    <row r="16861" spans="6:6">
      <c r="F16861" s="61"/>
    </row>
    <row r="16862" spans="6:6">
      <c r="F16862" s="61"/>
    </row>
    <row r="16863" spans="6:6">
      <c r="F16863" s="61"/>
    </row>
    <row r="16864" spans="6:6">
      <c r="F16864" s="61"/>
    </row>
    <row r="16865" spans="6:6">
      <c r="F16865" s="61"/>
    </row>
    <row r="16866" spans="6:6">
      <c r="F16866" s="61"/>
    </row>
    <row r="16867" spans="6:6">
      <c r="F16867" s="61"/>
    </row>
    <row r="16868" spans="6:6">
      <c r="F16868" s="61"/>
    </row>
    <row r="16869" spans="6:6">
      <c r="F16869" s="61"/>
    </row>
    <row r="16870" spans="6:6">
      <c r="F16870" s="61"/>
    </row>
    <row r="16871" spans="6:6">
      <c r="F16871" s="61"/>
    </row>
    <row r="16872" spans="6:6">
      <c r="F16872" s="61"/>
    </row>
    <row r="16873" spans="6:6">
      <c r="F16873" s="61"/>
    </row>
    <row r="16874" spans="6:6">
      <c r="F16874" s="61"/>
    </row>
    <row r="16875" spans="6:6">
      <c r="F16875" s="61"/>
    </row>
    <row r="16876" spans="6:6">
      <c r="F16876" s="61"/>
    </row>
    <row r="16877" spans="6:6">
      <c r="F16877" s="61"/>
    </row>
    <row r="16878" spans="6:6">
      <c r="F16878" s="61"/>
    </row>
    <row r="16879" spans="6:6">
      <c r="F16879" s="61"/>
    </row>
    <row r="16880" spans="6:6">
      <c r="F16880" s="61"/>
    </row>
    <row r="16881" spans="6:6">
      <c r="F16881" s="61"/>
    </row>
    <row r="16882" spans="6:6">
      <c r="F16882" s="61"/>
    </row>
    <row r="16883" spans="6:6">
      <c r="F16883" s="61"/>
    </row>
    <row r="16884" spans="6:6">
      <c r="F16884" s="61"/>
    </row>
    <row r="16885" spans="6:6">
      <c r="F16885" s="61"/>
    </row>
    <row r="16886" spans="6:6">
      <c r="F16886" s="61"/>
    </row>
    <row r="16887" spans="6:6">
      <c r="F16887" s="61"/>
    </row>
    <row r="16888" spans="6:6">
      <c r="F16888" s="61"/>
    </row>
    <row r="16889" spans="6:6">
      <c r="F16889" s="61"/>
    </row>
    <row r="16890" spans="6:6">
      <c r="F16890" s="61"/>
    </row>
    <row r="16891" spans="6:6">
      <c r="F16891" s="61"/>
    </row>
    <row r="16892" spans="6:6">
      <c r="F16892" s="61"/>
    </row>
    <row r="16893" spans="6:6">
      <c r="F16893" s="61"/>
    </row>
    <row r="16894" spans="6:6">
      <c r="F16894" s="61"/>
    </row>
    <row r="16895" spans="6:6">
      <c r="F16895" s="61"/>
    </row>
    <row r="16896" spans="6:6">
      <c r="F16896" s="61"/>
    </row>
    <row r="16897" spans="6:6">
      <c r="F16897" s="61"/>
    </row>
    <row r="16898" spans="6:6">
      <c r="F16898" s="61"/>
    </row>
    <row r="16899" spans="6:6">
      <c r="F16899" s="61"/>
    </row>
    <row r="16900" spans="6:6">
      <c r="F16900" s="61"/>
    </row>
    <row r="16901" spans="6:6">
      <c r="F16901" s="61"/>
    </row>
    <row r="16902" spans="6:6">
      <c r="F16902" s="61"/>
    </row>
    <row r="16903" spans="6:6">
      <c r="F16903" s="61"/>
    </row>
    <row r="16904" spans="6:6">
      <c r="F16904" s="61"/>
    </row>
    <row r="16905" spans="6:6">
      <c r="F16905" s="61"/>
    </row>
    <row r="16906" spans="6:6">
      <c r="F16906" s="61"/>
    </row>
    <row r="16907" spans="6:6">
      <c r="F16907" s="61"/>
    </row>
    <row r="16908" spans="6:6">
      <c r="F16908" s="61"/>
    </row>
    <row r="16909" spans="6:6">
      <c r="F16909" s="61"/>
    </row>
    <row r="16910" spans="6:6">
      <c r="F16910" s="61"/>
    </row>
    <row r="16911" spans="6:6">
      <c r="F16911" s="61"/>
    </row>
    <row r="16912" spans="6:6">
      <c r="F16912" s="61"/>
    </row>
    <row r="16913" spans="6:6">
      <c r="F16913" s="61"/>
    </row>
    <row r="16914" spans="6:6">
      <c r="F16914" s="61"/>
    </row>
    <row r="16915" spans="6:6">
      <c r="F16915" s="61"/>
    </row>
    <row r="16916" spans="6:6">
      <c r="F16916" s="61"/>
    </row>
    <row r="16917" spans="6:6">
      <c r="F16917" s="61"/>
    </row>
    <row r="16918" spans="6:6">
      <c r="F16918" s="61"/>
    </row>
    <row r="16919" spans="6:6">
      <c r="F16919" s="61"/>
    </row>
    <row r="16920" spans="6:6">
      <c r="F16920" s="61"/>
    </row>
    <row r="16921" spans="6:6">
      <c r="F16921" s="61"/>
    </row>
    <row r="16922" spans="6:6">
      <c r="F16922" s="61"/>
    </row>
    <row r="16923" spans="6:6">
      <c r="F16923" s="61"/>
    </row>
    <row r="16924" spans="6:6">
      <c r="F16924" s="61"/>
    </row>
    <row r="16925" spans="6:6">
      <c r="F16925" s="61"/>
    </row>
    <row r="16926" spans="6:6">
      <c r="F16926" s="61"/>
    </row>
    <row r="16927" spans="6:6">
      <c r="F16927" s="61"/>
    </row>
    <row r="16928" spans="6:6">
      <c r="F16928" s="61"/>
    </row>
    <row r="16929" spans="6:6">
      <c r="F16929" s="61"/>
    </row>
    <row r="16930" spans="6:6">
      <c r="F16930" s="61"/>
    </row>
    <row r="16931" spans="6:6">
      <c r="F16931" s="61"/>
    </row>
    <row r="16932" spans="6:6">
      <c r="F16932" s="61"/>
    </row>
    <row r="16933" spans="6:6">
      <c r="F16933" s="61"/>
    </row>
    <row r="16934" spans="6:6">
      <c r="F16934" s="61"/>
    </row>
    <row r="16935" spans="6:6">
      <c r="F16935" s="61"/>
    </row>
    <row r="16936" spans="6:6">
      <c r="F16936" s="61"/>
    </row>
    <row r="16937" spans="6:6">
      <c r="F16937" s="61"/>
    </row>
    <row r="16938" spans="6:6">
      <c r="F16938" s="61"/>
    </row>
    <row r="16939" spans="6:6">
      <c r="F16939" s="61"/>
    </row>
    <row r="16940" spans="6:6">
      <c r="F16940" s="61"/>
    </row>
    <row r="16941" spans="6:6">
      <c r="F16941" s="61"/>
    </row>
    <row r="16942" spans="6:6">
      <c r="F16942" s="61"/>
    </row>
    <row r="16943" spans="6:6">
      <c r="F16943" s="61"/>
    </row>
    <row r="16944" spans="6:6">
      <c r="F16944" s="61"/>
    </row>
    <row r="16945" spans="6:6">
      <c r="F16945" s="61"/>
    </row>
    <row r="16946" spans="6:6">
      <c r="F16946" s="61"/>
    </row>
    <row r="16947" spans="6:6">
      <c r="F16947" s="61"/>
    </row>
    <row r="16948" spans="6:6">
      <c r="F16948" s="61"/>
    </row>
    <row r="16949" spans="6:6">
      <c r="F16949" s="61"/>
    </row>
    <row r="16950" spans="6:6">
      <c r="F16950" s="61"/>
    </row>
    <row r="16951" spans="6:6">
      <c r="F16951" s="61"/>
    </row>
    <row r="16952" spans="6:6">
      <c r="F16952" s="61"/>
    </row>
    <row r="16953" spans="6:6">
      <c r="F16953" s="61"/>
    </row>
    <row r="16954" spans="6:6">
      <c r="F16954" s="61"/>
    </row>
    <row r="16955" spans="6:6">
      <c r="F16955" s="61"/>
    </row>
    <row r="16956" spans="6:6">
      <c r="F16956" s="61"/>
    </row>
    <row r="16957" spans="6:6">
      <c r="F16957" s="61"/>
    </row>
    <row r="16958" spans="6:6">
      <c r="F16958" s="61"/>
    </row>
    <row r="16959" spans="6:6">
      <c r="F16959" s="61"/>
    </row>
    <row r="16960" spans="6:6">
      <c r="F16960" s="61"/>
    </row>
    <row r="16961" spans="6:6">
      <c r="F16961" s="61"/>
    </row>
    <row r="16962" spans="6:6">
      <c r="F16962" s="61"/>
    </row>
    <row r="16963" spans="6:6">
      <c r="F16963" s="61"/>
    </row>
    <row r="16964" spans="6:6">
      <c r="F16964" s="61"/>
    </row>
    <row r="16965" spans="6:6">
      <c r="F16965" s="61"/>
    </row>
    <row r="16966" spans="6:6">
      <c r="F16966" s="61"/>
    </row>
    <row r="16967" spans="6:6">
      <c r="F16967" s="61"/>
    </row>
    <row r="16968" spans="6:6">
      <c r="F16968" s="61"/>
    </row>
    <row r="16969" spans="6:6">
      <c r="F16969" s="61"/>
    </row>
    <row r="16970" spans="6:6">
      <c r="F16970" s="61"/>
    </row>
    <row r="16971" spans="6:6">
      <c r="F16971" s="61"/>
    </row>
    <row r="16972" spans="6:6">
      <c r="F16972" s="61"/>
    </row>
    <row r="16973" spans="6:6">
      <c r="F16973" s="61"/>
    </row>
    <row r="16974" spans="6:6">
      <c r="F16974" s="61"/>
    </row>
    <row r="16975" spans="6:6">
      <c r="F16975" s="61"/>
    </row>
    <row r="16976" spans="6:6">
      <c r="F16976" s="61"/>
    </row>
    <row r="16977" spans="6:6">
      <c r="F16977" s="61"/>
    </row>
    <row r="16978" spans="6:6">
      <c r="F16978" s="61"/>
    </row>
    <row r="16979" spans="6:6">
      <c r="F16979" s="61"/>
    </row>
    <row r="16980" spans="6:6">
      <c r="F16980" s="61"/>
    </row>
    <row r="16981" spans="6:6">
      <c r="F16981" s="61"/>
    </row>
    <row r="16982" spans="6:6">
      <c r="F16982" s="61"/>
    </row>
    <row r="16983" spans="6:6">
      <c r="F16983" s="61"/>
    </row>
    <row r="16984" spans="6:6">
      <c r="F16984" s="61"/>
    </row>
    <row r="16985" spans="6:6">
      <c r="F16985" s="61"/>
    </row>
    <row r="16986" spans="6:6">
      <c r="F16986" s="61"/>
    </row>
    <row r="16987" spans="6:6">
      <c r="F16987" s="61"/>
    </row>
    <row r="16988" spans="6:6">
      <c r="F16988" s="61"/>
    </row>
    <row r="16989" spans="6:6">
      <c r="F16989" s="61"/>
    </row>
    <row r="16990" spans="6:6">
      <c r="F16990" s="61"/>
    </row>
    <row r="16991" spans="6:6">
      <c r="F16991" s="61"/>
    </row>
    <row r="16992" spans="6:6">
      <c r="F16992" s="61"/>
    </row>
    <row r="16993" spans="6:6">
      <c r="F16993" s="61"/>
    </row>
    <row r="16994" spans="6:6">
      <c r="F16994" s="61"/>
    </row>
    <row r="16995" spans="6:6">
      <c r="F16995" s="61"/>
    </row>
    <row r="16996" spans="6:6">
      <c r="F16996" s="61"/>
    </row>
    <row r="16997" spans="6:6">
      <c r="F16997" s="61"/>
    </row>
    <row r="16998" spans="6:6">
      <c r="F16998" s="61"/>
    </row>
    <row r="16999" spans="6:6">
      <c r="F16999" s="61"/>
    </row>
    <row r="17000" spans="6:6">
      <c r="F17000" s="61"/>
    </row>
    <row r="17001" spans="6:6">
      <c r="F17001" s="61"/>
    </row>
    <row r="17002" spans="6:6">
      <c r="F17002" s="61"/>
    </row>
    <row r="17003" spans="6:6">
      <c r="F17003" s="61"/>
    </row>
    <row r="17004" spans="6:6">
      <c r="F17004" s="61"/>
    </row>
    <row r="17005" spans="6:6">
      <c r="F17005" s="61"/>
    </row>
    <row r="17006" spans="6:6">
      <c r="F17006" s="61"/>
    </row>
    <row r="17007" spans="6:6">
      <c r="F17007" s="61"/>
    </row>
    <row r="17008" spans="6:6">
      <c r="F17008" s="61"/>
    </row>
    <row r="17009" spans="6:6">
      <c r="F17009" s="61"/>
    </row>
    <row r="17010" spans="6:6">
      <c r="F17010" s="61"/>
    </row>
    <row r="17011" spans="6:6">
      <c r="F17011" s="61"/>
    </row>
    <row r="17012" spans="6:6">
      <c r="F17012" s="61"/>
    </row>
    <row r="17013" spans="6:6">
      <c r="F17013" s="61"/>
    </row>
    <row r="17014" spans="6:6">
      <c r="F17014" s="61"/>
    </row>
    <row r="17015" spans="6:6">
      <c r="F17015" s="61"/>
    </row>
    <row r="17016" spans="6:6">
      <c r="F17016" s="61"/>
    </row>
    <row r="17017" spans="6:6">
      <c r="F17017" s="61"/>
    </row>
    <row r="17018" spans="6:6">
      <c r="F17018" s="61"/>
    </row>
    <row r="17019" spans="6:6">
      <c r="F17019" s="61"/>
    </row>
    <row r="17020" spans="6:6">
      <c r="F17020" s="61"/>
    </row>
    <row r="17021" spans="6:6">
      <c r="F17021" s="61"/>
    </row>
    <row r="17022" spans="6:6">
      <c r="F17022" s="61"/>
    </row>
    <row r="17023" spans="6:6">
      <c r="F17023" s="61"/>
    </row>
    <row r="17024" spans="6:6">
      <c r="F17024" s="61"/>
    </row>
    <row r="17025" spans="6:6">
      <c r="F17025" s="61"/>
    </row>
    <row r="17026" spans="6:6">
      <c r="F17026" s="61"/>
    </row>
    <row r="17027" spans="6:6">
      <c r="F17027" s="61"/>
    </row>
    <row r="17028" spans="6:6">
      <c r="F17028" s="61"/>
    </row>
    <row r="17029" spans="6:6">
      <c r="F17029" s="61"/>
    </row>
    <row r="17030" spans="6:6">
      <c r="F17030" s="61"/>
    </row>
    <row r="17031" spans="6:6">
      <c r="F17031" s="61"/>
    </row>
    <row r="17032" spans="6:6">
      <c r="F17032" s="61"/>
    </row>
    <row r="17033" spans="6:6">
      <c r="F17033" s="61"/>
    </row>
    <row r="17034" spans="6:6">
      <c r="F17034" s="61"/>
    </row>
    <row r="17035" spans="6:6">
      <c r="F17035" s="61"/>
    </row>
    <row r="17036" spans="6:6">
      <c r="F17036" s="61"/>
    </row>
    <row r="17037" spans="6:6">
      <c r="F17037" s="61"/>
    </row>
    <row r="17038" spans="6:6">
      <c r="F17038" s="61"/>
    </row>
    <row r="17039" spans="6:6">
      <c r="F17039" s="61"/>
    </row>
    <row r="17040" spans="6:6">
      <c r="F17040" s="61"/>
    </row>
    <row r="17041" spans="6:6">
      <c r="F17041" s="61"/>
    </row>
    <row r="17042" spans="6:6">
      <c r="F17042" s="61"/>
    </row>
    <row r="17043" spans="6:6">
      <c r="F17043" s="61"/>
    </row>
    <row r="17044" spans="6:6">
      <c r="F17044" s="61"/>
    </row>
    <row r="17045" spans="6:6">
      <c r="F17045" s="61"/>
    </row>
    <row r="17046" spans="6:6">
      <c r="F17046" s="61"/>
    </row>
    <row r="17047" spans="6:6">
      <c r="F17047" s="61"/>
    </row>
    <row r="17048" spans="6:6">
      <c r="F17048" s="61"/>
    </row>
    <row r="17049" spans="6:6">
      <c r="F17049" s="61"/>
    </row>
    <row r="17050" spans="6:6">
      <c r="F17050" s="61"/>
    </row>
    <row r="17051" spans="6:6">
      <c r="F17051" s="61"/>
    </row>
    <row r="17052" spans="6:6">
      <c r="F17052" s="61"/>
    </row>
    <row r="17053" spans="6:6">
      <c r="F17053" s="61"/>
    </row>
    <row r="17054" spans="6:6">
      <c r="F17054" s="61"/>
    </row>
    <row r="17055" spans="6:6">
      <c r="F17055" s="61"/>
    </row>
    <row r="17056" spans="6:6">
      <c r="F17056" s="61"/>
    </row>
    <row r="17057" spans="6:6">
      <c r="F17057" s="61"/>
    </row>
    <row r="17058" spans="6:6">
      <c r="F17058" s="61"/>
    </row>
    <row r="17059" spans="6:6">
      <c r="F17059" s="61"/>
    </row>
    <row r="17060" spans="6:6">
      <c r="F17060" s="61"/>
    </row>
    <row r="17061" spans="6:6">
      <c r="F17061" s="61"/>
    </row>
    <row r="17062" spans="6:6">
      <c r="F17062" s="61"/>
    </row>
    <row r="17063" spans="6:6">
      <c r="F17063" s="61"/>
    </row>
    <row r="17064" spans="6:6">
      <c r="F17064" s="61"/>
    </row>
    <row r="17065" spans="6:6">
      <c r="F17065" s="61"/>
    </row>
    <row r="17066" spans="6:6">
      <c r="F17066" s="61"/>
    </row>
    <row r="17067" spans="6:6">
      <c r="F17067" s="61"/>
    </row>
    <row r="17068" spans="6:6">
      <c r="F17068" s="61"/>
    </row>
    <row r="17069" spans="6:6">
      <c r="F17069" s="61"/>
    </row>
    <row r="17070" spans="6:6">
      <c r="F17070" s="61"/>
    </row>
    <row r="17071" spans="6:6">
      <c r="F17071" s="61"/>
    </row>
    <row r="17072" spans="6:6">
      <c r="F17072" s="61"/>
    </row>
    <row r="17073" spans="6:6">
      <c r="F17073" s="61"/>
    </row>
    <row r="17074" spans="6:6">
      <c r="F17074" s="61"/>
    </row>
    <row r="17075" spans="6:6">
      <c r="F17075" s="61"/>
    </row>
    <row r="17076" spans="6:6">
      <c r="F17076" s="61"/>
    </row>
    <row r="17077" spans="6:6">
      <c r="F17077" s="61"/>
    </row>
    <row r="17078" spans="6:6">
      <c r="F17078" s="61"/>
    </row>
    <row r="17079" spans="6:6">
      <c r="F17079" s="61"/>
    </row>
    <row r="17080" spans="6:6">
      <c r="F17080" s="61"/>
    </row>
    <row r="17081" spans="6:6">
      <c r="F17081" s="61"/>
    </row>
    <row r="17082" spans="6:6">
      <c r="F17082" s="61"/>
    </row>
    <row r="17083" spans="6:6">
      <c r="F17083" s="61"/>
    </row>
    <row r="17084" spans="6:6">
      <c r="F17084" s="61"/>
    </row>
    <row r="17085" spans="6:6">
      <c r="F17085" s="61"/>
    </row>
    <row r="17086" spans="6:6">
      <c r="F17086" s="61"/>
    </row>
    <row r="17087" spans="6:6">
      <c r="F17087" s="61"/>
    </row>
    <row r="17088" spans="6:6">
      <c r="F17088" s="61"/>
    </row>
    <row r="17089" spans="6:6">
      <c r="F17089" s="61"/>
    </row>
    <row r="17090" spans="6:6">
      <c r="F17090" s="61"/>
    </row>
    <row r="17091" spans="6:6">
      <c r="F17091" s="61"/>
    </row>
    <row r="17092" spans="6:6">
      <c r="F17092" s="61"/>
    </row>
    <row r="17093" spans="6:6">
      <c r="F17093" s="61"/>
    </row>
    <row r="17094" spans="6:6">
      <c r="F17094" s="61"/>
    </row>
    <row r="17095" spans="6:6">
      <c r="F17095" s="61"/>
    </row>
    <row r="17096" spans="6:6">
      <c r="F17096" s="61"/>
    </row>
    <row r="17097" spans="6:6">
      <c r="F17097" s="61"/>
    </row>
    <row r="17098" spans="6:6">
      <c r="F17098" s="61"/>
    </row>
    <row r="17099" spans="6:6">
      <c r="F17099" s="61"/>
    </row>
    <row r="17100" spans="6:6">
      <c r="F17100" s="61"/>
    </row>
    <row r="17101" spans="6:6">
      <c r="F17101" s="61"/>
    </row>
    <row r="17102" spans="6:6">
      <c r="F17102" s="61"/>
    </row>
    <row r="17103" spans="6:6">
      <c r="F17103" s="61"/>
    </row>
    <row r="17104" spans="6:6">
      <c r="F17104" s="61"/>
    </row>
    <row r="17105" spans="6:6">
      <c r="F17105" s="61"/>
    </row>
    <row r="17106" spans="6:6">
      <c r="F17106" s="61"/>
    </row>
    <row r="17107" spans="6:6">
      <c r="F17107" s="61"/>
    </row>
    <row r="17108" spans="6:6">
      <c r="F17108" s="61"/>
    </row>
    <row r="17109" spans="6:6">
      <c r="F17109" s="61"/>
    </row>
    <row r="17110" spans="6:6">
      <c r="F17110" s="61"/>
    </row>
    <row r="17111" spans="6:6">
      <c r="F17111" s="61"/>
    </row>
    <row r="17112" spans="6:6">
      <c r="F17112" s="61"/>
    </row>
    <row r="17113" spans="6:6">
      <c r="F17113" s="61"/>
    </row>
    <row r="17114" spans="6:6">
      <c r="F17114" s="61"/>
    </row>
    <row r="17115" spans="6:6">
      <c r="F17115" s="61"/>
    </row>
    <row r="17116" spans="6:6">
      <c r="F17116" s="61"/>
    </row>
    <row r="17117" spans="6:6">
      <c r="F17117" s="61"/>
    </row>
    <row r="17118" spans="6:6">
      <c r="F17118" s="61"/>
    </row>
    <row r="17119" spans="6:6">
      <c r="F17119" s="61"/>
    </row>
    <row r="17120" spans="6:6">
      <c r="F17120" s="61"/>
    </row>
    <row r="17121" spans="6:6">
      <c r="F17121" s="61"/>
    </row>
    <row r="17122" spans="6:6">
      <c r="F17122" s="61"/>
    </row>
    <row r="17123" spans="6:6">
      <c r="F17123" s="61"/>
    </row>
    <row r="17124" spans="6:6">
      <c r="F17124" s="61"/>
    </row>
    <row r="17125" spans="6:6">
      <c r="F17125" s="61"/>
    </row>
    <row r="17126" spans="6:6">
      <c r="F17126" s="61"/>
    </row>
    <row r="17127" spans="6:6">
      <c r="F17127" s="61"/>
    </row>
    <row r="17128" spans="6:6">
      <c r="F17128" s="61"/>
    </row>
    <row r="17129" spans="6:6">
      <c r="F17129" s="61"/>
    </row>
    <row r="17130" spans="6:6">
      <c r="F17130" s="61"/>
    </row>
    <row r="17131" spans="6:6">
      <c r="F17131" s="61"/>
    </row>
    <row r="17132" spans="6:6">
      <c r="F17132" s="61"/>
    </row>
    <row r="17133" spans="6:6">
      <c r="F17133" s="61"/>
    </row>
    <row r="17134" spans="6:6">
      <c r="F17134" s="61"/>
    </row>
    <row r="17135" spans="6:6">
      <c r="F17135" s="61"/>
    </row>
    <row r="17136" spans="6:6">
      <c r="F17136" s="61"/>
    </row>
    <row r="17137" spans="6:6">
      <c r="F17137" s="61"/>
    </row>
    <row r="17138" spans="6:6">
      <c r="F17138" s="61"/>
    </row>
    <row r="17139" spans="6:6">
      <c r="F17139" s="61"/>
    </row>
    <row r="17140" spans="6:6">
      <c r="F17140" s="61"/>
    </row>
    <row r="17141" spans="6:6">
      <c r="F17141" s="61"/>
    </row>
    <row r="17142" spans="6:6">
      <c r="F17142" s="61"/>
    </row>
    <row r="17143" spans="6:6">
      <c r="F17143" s="61"/>
    </row>
    <row r="17144" spans="6:6">
      <c r="F17144" s="61"/>
    </row>
    <row r="17145" spans="6:6">
      <c r="F17145" s="61"/>
    </row>
    <row r="17146" spans="6:6">
      <c r="F17146" s="61"/>
    </row>
    <row r="17147" spans="6:6">
      <c r="F17147" s="61"/>
    </row>
    <row r="17148" spans="6:6">
      <c r="F17148" s="61"/>
    </row>
    <row r="17149" spans="6:6">
      <c r="F17149" s="61"/>
    </row>
    <row r="17150" spans="6:6">
      <c r="F17150" s="61"/>
    </row>
    <row r="17151" spans="6:6">
      <c r="F17151" s="61"/>
    </row>
    <row r="17152" spans="6:6">
      <c r="F17152" s="61"/>
    </row>
    <row r="17153" spans="6:6">
      <c r="F17153" s="61"/>
    </row>
    <row r="17154" spans="6:6">
      <c r="F17154" s="61"/>
    </row>
    <row r="17155" spans="6:6">
      <c r="F17155" s="61"/>
    </row>
    <row r="17156" spans="6:6">
      <c r="F17156" s="61"/>
    </row>
    <row r="17157" spans="6:6">
      <c r="F17157" s="61"/>
    </row>
    <row r="17158" spans="6:6">
      <c r="F17158" s="61"/>
    </row>
    <row r="17159" spans="6:6">
      <c r="F17159" s="61"/>
    </row>
    <row r="17160" spans="6:6">
      <c r="F17160" s="61"/>
    </row>
    <row r="17161" spans="6:6">
      <c r="F17161" s="61"/>
    </row>
    <row r="17162" spans="6:6">
      <c r="F17162" s="61"/>
    </row>
    <row r="17163" spans="6:6">
      <c r="F17163" s="61"/>
    </row>
    <row r="17164" spans="6:6">
      <c r="F17164" s="61"/>
    </row>
    <row r="17165" spans="6:6">
      <c r="F17165" s="61"/>
    </row>
    <row r="17166" spans="6:6">
      <c r="F17166" s="61"/>
    </row>
    <row r="17167" spans="6:6">
      <c r="F17167" s="61"/>
    </row>
    <row r="17168" spans="6:6">
      <c r="F17168" s="61"/>
    </row>
    <row r="17169" spans="6:6">
      <c r="F17169" s="61"/>
    </row>
    <row r="17170" spans="6:6">
      <c r="F17170" s="61"/>
    </row>
    <row r="17171" spans="6:6">
      <c r="F17171" s="61"/>
    </row>
    <row r="17172" spans="6:6">
      <c r="F17172" s="61"/>
    </row>
    <row r="17173" spans="6:6">
      <c r="F17173" s="61"/>
    </row>
    <row r="17174" spans="6:6">
      <c r="F17174" s="61"/>
    </row>
    <row r="17175" spans="6:6">
      <c r="F17175" s="61"/>
    </row>
    <row r="17176" spans="6:6">
      <c r="F17176" s="61"/>
    </row>
    <row r="17177" spans="6:6">
      <c r="F17177" s="61"/>
    </row>
    <row r="17178" spans="6:6">
      <c r="F17178" s="61"/>
    </row>
    <row r="17179" spans="6:6">
      <c r="F17179" s="61"/>
    </row>
    <row r="17180" spans="6:6">
      <c r="F17180" s="61"/>
    </row>
    <row r="17181" spans="6:6">
      <c r="F17181" s="61"/>
    </row>
    <row r="17182" spans="6:6">
      <c r="F17182" s="61"/>
    </row>
    <row r="17183" spans="6:6">
      <c r="F17183" s="61"/>
    </row>
    <row r="17184" spans="6:6">
      <c r="F17184" s="61"/>
    </row>
    <row r="17185" spans="6:6">
      <c r="F17185" s="61"/>
    </row>
    <row r="17186" spans="6:6">
      <c r="F17186" s="61"/>
    </row>
    <row r="17187" spans="6:6">
      <c r="F17187" s="61"/>
    </row>
    <row r="17188" spans="6:6">
      <c r="F17188" s="61"/>
    </row>
    <row r="17189" spans="6:6">
      <c r="F17189" s="61"/>
    </row>
    <row r="17190" spans="6:6">
      <c r="F17190" s="61"/>
    </row>
    <row r="17191" spans="6:6">
      <c r="F17191" s="61"/>
    </row>
    <row r="17192" spans="6:6">
      <c r="F17192" s="61"/>
    </row>
    <row r="17193" spans="6:6">
      <c r="F17193" s="61"/>
    </row>
    <row r="17194" spans="6:6">
      <c r="F17194" s="61"/>
    </row>
    <row r="17195" spans="6:6">
      <c r="F17195" s="61"/>
    </row>
    <row r="17196" spans="6:6">
      <c r="F17196" s="61"/>
    </row>
    <row r="17197" spans="6:6">
      <c r="F17197" s="61"/>
    </row>
    <row r="17198" spans="6:6">
      <c r="F17198" s="61"/>
    </row>
    <row r="17199" spans="6:6">
      <c r="F17199" s="61"/>
    </row>
    <row r="17200" spans="6:6">
      <c r="F17200" s="61"/>
    </row>
    <row r="17201" spans="6:6">
      <c r="F17201" s="61"/>
    </row>
    <row r="17202" spans="6:6">
      <c r="F17202" s="61"/>
    </row>
    <row r="17203" spans="6:6">
      <c r="F17203" s="61"/>
    </row>
    <row r="17204" spans="6:6">
      <c r="F17204" s="61"/>
    </row>
    <row r="17205" spans="6:6">
      <c r="F17205" s="61"/>
    </row>
    <row r="17206" spans="6:6">
      <c r="F17206" s="61"/>
    </row>
    <row r="17207" spans="6:6">
      <c r="F17207" s="61"/>
    </row>
    <row r="17208" spans="6:6">
      <c r="F17208" s="61"/>
    </row>
    <row r="17209" spans="6:6">
      <c r="F17209" s="61"/>
    </row>
    <row r="17210" spans="6:6">
      <c r="F17210" s="61"/>
    </row>
    <row r="17211" spans="6:6">
      <c r="F17211" s="61"/>
    </row>
    <row r="17212" spans="6:6">
      <c r="F17212" s="61"/>
    </row>
    <row r="17213" spans="6:6">
      <c r="F17213" s="61"/>
    </row>
    <row r="17214" spans="6:6">
      <c r="F17214" s="61"/>
    </row>
    <row r="17215" spans="6:6">
      <c r="F17215" s="61"/>
    </row>
    <row r="17216" spans="6:6">
      <c r="F17216" s="61"/>
    </row>
    <row r="17217" spans="6:6">
      <c r="F17217" s="61"/>
    </row>
    <row r="17218" spans="6:6">
      <c r="F17218" s="61"/>
    </row>
    <row r="17219" spans="6:6">
      <c r="F17219" s="61"/>
    </row>
    <row r="17220" spans="6:6">
      <c r="F17220" s="61"/>
    </row>
    <row r="17221" spans="6:6">
      <c r="F17221" s="61"/>
    </row>
    <row r="17222" spans="6:6">
      <c r="F17222" s="61"/>
    </row>
    <row r="17223" spans="6:6">
      <c r="F17223" s="61"/>
    </row>
    <row r="17224" spans="6:6">
      <c r="F17224" s="61"/>
    </row>
    <row r="17225" spans="6:6">
      <c r="F17225" s="61"/>
    </row>
    <row r="17226" spans="6:6">
      <c r="F17226" s="61"/>
    </row>
    <row r="17227" spans="6:6">
      <c r="F17227" s="61"/>
    </row>
    <row r="17228" spans="6:6">
      <c r="F17228" s="61"/>
    </row>
    <row r="17229" spans="6:6">
      <c r="F17229" s="61"/>
    </row>
    <row r="17230" spans="6:6">
      <c r="F17230" s="61"/>
    </row>
    <row r="17231" spans="6:6">
      <c r="F17231" s="61"/>
    </row>
    <row r="17232" spans="6:6">
      <c r="F17232" s="61"/>
    </row>
    <row r="17233" spans="6:6">
      <c r="F17233" s="61"/>
    </row>
    <row r="17234" spans="6:6">
      <c r="F17234" s="61"/>
    </row>
    <row r="17235" spans="6:6">
      <c r="F17235" s="61"/>
    </row>
    <row r="17236" spans="6:6">
      <c r="F17236" s="61"/>
    </row>
    <row r="17237" spans="6:6">
      <c r="F17237" s="61"/>
    </row>
    <row r="17238" spans="6:6">
      <c r="F17238" s="61"/>
    </row>
    <row r="17239" spans="6:6">
      <c r="F17239" s="61"/>
    </row>
    <row r="17240" spans="6:6">
      <c r="F17240" s="61"/>
    </row>
    <row r="17241" spans="6:6">
      <c r="F17241" s="61"/>
    </row>
    <row r="17242" spans="6:6">
      <c r="F17242" s="61"/>
    </row>
    <row r="17243" spans="6:6">
      <c r="F17243" s="61"/>
    </row>
    <row r="17244" spans="6:6">
      <c r="F17244" s="61"/>
    </row>
    <row r="17245" spans="6:6">
      <c r="F17245" s="61"/>
    </row>
    <row r="17246" spans="6:6">
      <c r="F17246" s="61"/>
    </row>
    <row r="17247" spans="6:6">
      <c r="F17247" s="61"/>
    </row>
    <row r="17248" spans="6:6">
      <c r="F17248" s="61"/>
    </row>
    <row r="17249" spans="6:6">
      <c r="F17249" s="61"/>
    </row>
    <row r="17250" spans="6:6">
      <c r="F17250" s="61"/>
    </row>
    <row r="17251" spans="6:6">
      <c r="F17251" s="61"/>
    </row>
    <row r="17252" spans="6:6">
      <c r="F17252" s="61"/>
    </row>
    <row r="17253" spans="6:6">
      <c r="F17253" s="61"/>
    </row>
    <row r="17254" spans="6:6">
      <c r="F17254" s="61"/>
    </row>
    <row r="17255" spans="6:6">
      <c r="F17255" s="61"/>
    </row>
    <row r="17256" spans="6:6">
      <c r="F17256" s="61"/>
    </row>
    <row r="17257" spans="6:6">
      <c r="F17257" s="61"/>
    </row>
    <row r="17258" spans="6:6">
      <c r="F17258" s="61"/>
    </row>
    <row r="17259" spans="6:6">
      <c r="F17259" s="61"/>
    </row>
    <row r="17260" spans="6:6">
      <c r="F17260" s="61"/>
    </row>
    <row r="17261" spans="6:6">
      <c r="F17261" s="61"/>
    </row>
    <row r="17262" spans="6:6">
      <c r="F17262" s="61"/>
    </row>
    <row r="17263" spans="6:6">
      <c r="F17263" s="61"/>
    </row>
    <row r="17264" spans="6:6">
      <c r="F17264" s="61"/>
    </row>
    <row r="17265" spans="6:6">
      <c r="F17265" s="61"/>
    </row>
    <row r="17266" spans="6:6">
      <c r="F17266" s="61"/>
    </row>
    <row r="17267" spans="6:6">
      <c r="F17267" s="61"/>
    </row>
    <row r="17268" spans="6:6">
      <c r="F17268" s="61"/>
    </row>
    <row r="17269" spans="6:6">
      <c r="F17269" s="61"/>
    </row>
    <row r="17270" spans="6:6">
      <c r="F17270" s="61"/>
    </row>
    <row r="17271" spans="6:6">
      <c r="F17271" s="61"/>
    </row>
    <row r="17272" spans="6:6">
      <c r="F17272" s="61"/>
    </row>
    <row r="17273" spans="6:6">
      <c r="F17273" s="61"/>
    </row>
    <row r="17274" spans="6:6">
      <c r="F17274" s="61"/>
    </row>
    <row r="17275" spans="6:6">
      <c r="F17275" s="61"/>
    </row>
    <row r="17276" spans="6:6">
      <c r="F17276" s="61"/>
    </row>
    <row r="17277" spans="6:6">
      <c r="F17277" s="61"/>
    </row>
    <row r="17278" spans="6:6">
      <c r="F17278" s="61"/>
    </row>
    <row r="17279" spans="6:6">
      <c r="F17279" s="61"/>
    </row>
    <row r="17280" spans="6:6">
      <c r="F17280" s="61"/>
    </row>
    <row r="17281" spans="6:6">
      <c r="F17281" s="61"/>
    </row>
    <row r="17282" spans="6:6">
      <c r="F17282" s="61"/>
    </row>
    <row r="17283" spans="6:6">
      <c r="F17283" s="61"/>
    </row>
    <row r="17284" spans="6:6">
      <c r="F17284" s="61"/>
    </row>
    <row r="17285" spans="6:6">
      <c r="F17285" s="61"/>
    </row>
    <row r="17286" spans="6:6">
      <c r="F17286" s="61"/>
    </row>
    <row r="17287" spans="6:6">
      <c r="F17287" s="61"/>
    </row>
    <row r="17288" spans="6:6">
      <c r="F17288" s="61"/>
    </row>
    <row r="17289" spans="6:6">
      <c r="F17289" s="61"/>
    </row>
    <row r="17290" spans="6:6">
      <c r="F17290" s="61"/>
    </row>
    <row r="17291" spans="6:6">
      <c r="F17291" s="61"/>
    </row>
    <row r="17292" spans="6:6">
      <c r="F17292" s="61"/>
    </row>
    <row r="17293" spans="6:6">
      <c r="F17293" s="61"/>
    </row>
    <row r="17294" spans="6:6">
      <c r="F17294" s="61"/>
    </row>
    <row r="17295" spans="6:6">
      <c r="F17295" s="61"/>
    </row>
    <row r="17296" spans="6:6">
      <c r="F17296" s="61"/>
    </row>
    <row r="17297" spans="6:6">
      <c r="F17297" s="61"/>
    </row>
    <row r="17298" spans="6:6">
      <c r="F17298" s="61"/>
    </row>
    <row r="17299" spans="6:6">
      <c r="F17299" s="61"/>
    </row>
    <row r="17300" spans="6:6">
      <c r="F17300" s="61"/>
    </row>
    <row r="17301" spans="6:6">
      <c r="F17301" s="61"/>
    </row>
    <row r="17302" spans="6:6">
      <c r="F17302" s="61"/>
    </row>
    <row r="17303" spans="6:6">
      <c r="F17303" s="61"/>
    </row>
    <row r="17304" spans="6:6">
      <c r="F17304" s="61"/>
    </row>
    <row r="17305" spans="6:6">
      <c r="F17305" s="61"/>
    </row>
    <row r="17306" spans="6:6">
      <c r="F17306" s="61"/>
    </row>
    <row r="17307" spans="6:6">
      <c r="F17307" s="61"/>
    </row>
    <row r="17308" spans="6:6">
      <c r="F17308" s="61"/>
    </row>
    <row r="17309" spans="6:6">
      <c r="F17309" s="61"/>
    </row>
    <row r="17310" spans="6:6">
      <c r="F17310" s="61"/>
    </row>
    <row r="17311" spans="6:6">
      <c r="F17311" s="61"/>
    </row>
    <row r="17312" spans="6:6">
      <c r="F17312" s="61"/>
    </row>
    <row r="17313" spans="6:6">
      <c r="F17313" s="61"/>
    </row>
    <row r="17314" spans="6:6">
      <c r="F17314" s="61"/>
    </row>
    <row r="17315" spans="6:6">
      <c r="F17315" s="61"/>
    </row>
    <row r="17316" spans="6:6">
      <c r="F17316" s="61"/>
    </row>
    <row r="17317" spans="6:6">
      <c r="F17317" s="61"/>
    </row>
    <row r="17318" spans="6:6">
      <c r="F17318" s="61"/>
    </row>
    <row r="17319" spans="6:6">
      <c r="F17319" s="61"/>
    </row>
    <row r="17320" spans="6:6">
      <c r="F17320" s="61"/>
    </row>
    <row r="17321" spans="6:6">
      <c r="F17321" s="61"/>
    </row>
    <row r="17322" spans="6:6">
      <c r="F17322" s="61"/>
    </row>
    <row r="17323" spans="6:6">
      <c r="F17323" s="61"/>
    </row>
    <row r="17324" spans="6:6">
      <c r="F17324" s="61"/>
    </row>
    <row r="17325" spans="6:6">
      <c r="F17325" s="61"/>
    </row>
    <row r="17326" spans="6:6">
      <c r="F17326" s="61"/>
    </row>
    <row r="17327" spans="6:6">
      <c r="F17327" s="61"/>
    </row>
    <row r="17328" spans="6:6">
      <c r="F17328" s="61"/>
    </row>
    <row r="17329" spans="6:6">
      <c r="F17329" s="61"/>
    </row>
    <row r="17330" spans="6:6">
      <c r="F17330" s="61"/>
    </row>
    <row r="17331" spans="6:6">
      <c r="F17331" s="61"/>
    </row>
    <row r="17332" spans="6:6">
      <c r="F17332" s="61"/>
    </row>
    <row r="17333" spans="6:6">
      <c r="F17333" s="61"/>
    </row>
    <row r="17334" spans="6:6">
      <c r="F17334" s="61"/>
    </row>
    <row r="17335" spans="6:6">
      <c r="F17335" s="61"/>
    </row>
    <row r="17336" spans="6:6">
      <c r="F17336" s="61"/>
    </row>
    <row r="17337" spans="6:6">
      <c r="F17337" s="61"/>
    </row>
    <row r="17338" spans="6:6">
      <c r="F17338" s="61"/>
    </row>
    <row r="17339" spans="6:6">
      <c r="F17339" s="61"/>
    </row>
    <row r="17340" spans="6:6">
      <c r="F17340" s="61"/>
    </row>
    <row r="17341" spans="6:6">
      <c r="F17341" s="61"/>
    </row>
    <row r="17342" spans="6:6">
      <c r="F17342" s="61"/>
    </row>
    <row r="17343" spans="6:6">
      <c r="F17343" s="61"/>
    </row>
    <row r="17344" spans="6:6">
      <c r="F17344" s="61"/>
    </row>
    <row r="17345" spans="6:6">
      <c r="F17345" s="61"/>
    </row>
    <row r="17346" spans="6:6">
      <c r="F17346" s="61"/>
    </row>
    <row r="17347" spans="6:6">
      <c r="F17347" s="61"/>
    </row>
    <row r="17348" spans="6:6">
      <c r="F17348" s="61"/>
    </row>
    <row r="17349" spans="6:6">
      <c r="F17349" s="61"/>
    </row>
    <row r="17350" spans="6:6">
      <c r="F17350" s="61"/>
    </row>
    <row r="17351" spans="6:6">
      <c r="F17351" s="61"/>
    </row>
    <row r="17352" spans="6:6">
      <c r="F17352" s="61"/>
    </row>
    <row r="17353" spans="6:6">
      <c r="F17353" s="61"/>
    </row>
    <row r="17354" spans="6:6">
      <c r="F17354" s="61"/>
    </row>
    <row r="17355" spans="6:6">
      <c r="F17355" s="61"/>
    </row>
    <row r="17356" spans="6:6">
      <c r="F17356" s="61"/>
    </row>
    <row r="17357" spans="6:6">
      <c r="F17357" s="61"/>
    </row>
    <row r="17358" spans="6:6">
      <c r="F17358" s="61"/>
    </row>
    <row r="17359" spans="6:6">
      <c r="F17359" s="61"/>
    </row>
    <row r="17360" spans="6:6">
      <c r="F17360" s="61"/>
    </row>
    <row r="17361" spans="6:6">
      <c r="F17361" s="61"/>
    </row>
    <row r="17362" spans="6:6">
      <c r="F17362" s="61"/>
    </row>
    <row r="17363" spans="6:6">
      <c r="F17363" s="61"/>
    </row>
    <row r="17364" spans="6:6">
      <c r="F17364" s="61"/>
    </row>
    <row r="17365" spans="6:6">
      <c r="F17365" s="61"/>
    </row>
    <row r="17366" spans="6:6">
      <c r="F17366" s="61"/>
    </row>
    <row r="17367" spans="6:6">
      <c r="F17367" s="61"/>
    </row>
    <row r="17368" spans="6:6">
      <c r="F17368" s="61"/>
    </row>
    <row r="17369" spans="6:6">
      <c r="F17369" s="61"/>
    </row>
    <row r="17370" spans="6:6">
      <c r="F17370" s="61"/>
    </row>
    <row r="17371" spans="6:6">
      <c r="F17371" s="61"/>
    </row>
    <row r="17372" spans="6:6">
      <c r="F17372" s="61"/>
    </row>
    <row r="17373" spans="6:6">
      <c r="F17373" s="61"/>
    </row>
    <row r="17374" spans="6:6">
      <c r="F17374" s="61"/>
    </row>
    <row r="17375" spans="6:6">
      <c r="F17375" s="61"/>
    </row>
    <row r="17376" spans="6:6">
      <c r="F17376" s="61"/>
    </row>
    <row r="17377" spans="6:6">
      <c r="F17377" s="61"/>
    </row>
    <row r="17378" spans="6:6">
      <c r="F17378" s="61"/>
    </row>
    <row r="17379" spans="6:6">
      <c r="F17379" s="61"/>
    </row>
    <row r="17380" spans="6:6">
      <c r="F17380" s="61"/>
    </row>
    <row r="17381" spans="6:6">
      <c r="F17381" s="61"/>
    </row>
    <row r="17382" spans="6:6">
      <c r="F17382" s="61"/>
    </row>
    <row r="17383" spans="6:6">
      <c r="F17383" s="61"/>
    </row>
    <row r="17384" spans="6:6">
      <c r="F17384" s="61"/>
    </row>
    <row r="17385" spans="6:6">
      <c r="F17385" s="61"/>
    </row>
    <row r="17386" spans="6:6">
      <c r="F17386" s="61"/>
    </row>
    <row r="17387" spans="6:6">
      <c r="F17387" s="61"/>
    </row>
    <row r="17388" spans="6:6">
      <c r="F17388" s="61"/>
    </row>
    <row r="17389" spans="6:6">
      <c r="F17389" s="61"/>
    </row>
    <row r="17390" spans="6:6">
      <c r="F17390" s="61"/>
    </row>
    <row r="17391" spans="6:6">
      <c r="F17391" s="61"/>
    </row>
    <row r="17392" spans="6:6">
      <c r="F17392" s="61"/>
    </row>
    <row r="17393" spans="6:6">
      <c r="F17393" s="61"/>
    </row>
    <row r="17394" spans="6:6">
      <c r="F17394" s="61"/>
    </row>
    <row r="17395" spans="6:6">
      <c r="F17395" s="61"/>
    </row>
    <row r="17396" spans="6:6">
      <c r="F17396" s="61"/>
    </row>
    <row r="17397" spans="6:6">
      <c r="F17397" s="61"/>
    </row>
    <row r="17398" spans="6:6">
      <c r="F17398" s="61"/>
    </row>
    <row r="17399" spans="6:6">
      <c r="F17399" s="61"/>
    </row>
    <row r="17400" spans="6:6">
      <c r="F17400" s="61"/>
    </row>
    <row r="17401" spans="6:6">
      <c r="F17401" s="61"/>
    </row>
    <row r="17402" spans="6:6">
      <c r="F17402" s="61"/>
    </row>
    <row r="17403" spans="6:6">
      <c r="F17403" s="61"/>
    </row>
    <row r="17404" spans="6:6">
      <c r="F17404" s="61"/>
    </row>
    <row r="17405" spans="6:6">
      <c r="F17405" s="61"/>
    </row>
    <row r="17406" spans="6:6">
      <c r="F17406" s="61"/>
    </row>
    <row r="17407" spans="6:6">
      <c r="F17407" s="61"/>
    </row>
    <row r="17408" spans="6:6">
      <c r="F17408" s="61"/>
    </row>
    <row r="17409" spans="6:6">
      <c r="F17409" s="61"/>
    </row>
    <row r="17410" spans="6:6">
      <c r="F17410" s="61"/>
    </row>
    <row r="17411" spans="6:6">
      <c r="F17411" s="61"/>
    </row>
    <row r="17412" spans="6:6">
      <c r="F17412" s="61"/>
    </row>
    <row r="17413" spans="6:6">
      <c r="F17413" s="61"/>
    </row>
    <row r="17414" spans="6:6">
      <c r="F17414" s="61"/>
    </row>
    <row r="17415" spans="6:6">
      <c r="F17415" s="61"/>
    </row>
    <row r="17416" spans="6:6">
      <c r="F17416" s="61"/>
    </row>
    <row r="17417" spans="6:6">
      <c r="F17417" s="61"/>
    </row>
    <row r="17418" spans="6:6">
      <c r="F17418" s="61"/>
    </row>
    <row r="17419" spans="6:6">
      <c r="F17419" s="61"/>
    </row>
    <row r="17420" spans="6:6">
      <c r="F17420" s="61"/>
    </row>
    <row r="17421" spans="6:6">
      <c r="F17421" s="61"/>
    </row>
    <row r="17422" spans="6:6">
      <c r="F17422" s="61"/>
    </row>
    <row r="17423" spans="6:6">
      <c r="F17423" s="61"/>
    </row>
    <row r="17424" spans="6:6">
      <c r="F17424" s="61"/>
    </row>
    <row r="17425" spans="6:6">
      <c r="F17425" s="61"/>
    </row>
    <row r="17426" spans="6:6">
      <c r="F17426" s="61"/>
    </row>
    <row r="17427" spans="6:6">
      <c r="F17427" s="61"/>
    </row>
    <row r="17428" spans="6:6">
      <c r="F17428" s="61"/>
    </row>
    <row r="17429" spans="6:6">
      <c r="F17429" s="61"/>
    </row>
    <row r="17430" spans="6:6">
      <c r="F17430" s="61"/>
    </row>
    <row r="17431" spans="6:6">
      <c r="F17431" s="61"/>
    </row>
    <row r="17432" spans="6:6">
      <c r="F17432" s="61"/>
    </row>
    <row r="17433" spans="6:6">
      <c r="F17433" s="61"/>
    </row>
    <row r="17434" spans="6:6">
      <c r="F17434" s="61"/>
    </row>
    <row r="17435" spans="6:6">
      <c r="F17435" s="61"/>
    </row>
    <row r="17436" spans="6:6">
      <c r="F17436" s="61"/>
    </row>
    <row r="17437" spans="6:6">
      <c r="F17437" s="61"/>
    </row>
    <row r="17438" spans="6:6">
      <c r="F17438" s="61"/>
    </row>
    <row r="17439" spans="6:6">
      <c r="F17439" s="61"/>
    </row>
    <row r="17440" spans="6:6">
      <c r="F17440" s="61"/>
    </row>
    <row r="17441" spans="6:6">
      <c r="F17441" s="61"/>
    </row>
    <row r="17442" spans="6:6">
      <c r="F17442" s="61"/>
    </row>
    <row r="17443" spans="6:6">
      <c r="F17443" s="61"/>
    </row>
    <row r="17444" spans="6:6">
      <c r="F17444" s="61"/>
    </row>
    <row r="17445" spans="6:6">
      <c r="F17445" s="61"/>
    </row>
    <row r="17446" spans="6:6">
      <c r="F17446" s="61"/>
    </row>
    <row r="17447" spans="6:6">
      <c r="F17447" s="61"/>
    </row>
    <row r="17448" spans="6:6">
      <c r="F17448" s="61"/>
    </row>
    <row r="17449" spans="6:6">
      <c r="F17449" s="61"/>
    </row>
    <row r="17450" spans="6:6">
      <c r="F17450" s="61"/>
    </row>
    <row r="17451" spans="6:6">
      <c r="F17451" s="61"/>
    </row>
    <row r="17452" spans="6:6">
      <c r="F17452" s="61"/>
    </row>
    <row r="17453" spans="6:6">
      <c r="F17453" s="61"/>
    </row>
    <row r="17454" spans="6:6">
      <c r="F17454" s="61"/>
    </row>
    <row r="17455" spans="6:6">
      <c r="F17455" s="61"/>
    </row>
    <row r="17456" spans="6:6">
      <c r="F17456" s="61"/>
    </row>
    <row r="17457" spans="6:6">
      <c r="F17457" s="61"/>
    </row>
    <row r="17458" spans="6:6">
      <c r="F17458" s="61"/>
    </row>
    <row r="17459" spans="6:6">
      <c r="F17459" s="61"/>
    </row>
    <row r="17460" spans="6:6">
      <c r="F17460" s="61"/>
    </row>
    <row r="17461" spans="6:6">
      <c r="F17461" s="61"/>
    </row>
    <row r="17462" spans="6:6">
      <c r="F17462" s="61"/>
    </row>
    <row r="17463" spans="6:6">
      <c r="F17463" s="61"/>
    </row>
    <row r="17464" spans="6:6">
      <c r="F17464" s="61"/>
    </row>
    <row r="17465" spans="6:6">
      <c r="F17465" s="61"/>
    </row>
    <row r="17466" spans="6:6">
      <c r="F17466" s="61"/>
    </row>
    <row r="17467" spans="6:6">
      <c r="F17467" s="61"/>
    </row>
    <row r="17468" spans="6:6">
      <c r="F17468" s="61"/>
    </row>
    <row r="17469" spans="6:6">
      <c r="F17469" s="61"/>
    </row>
    <row r="17470" spans="6:6">
      <c r="F17470" s="61"/>
    </row>
    <row r="17471" spans="6:6">
      <c r="F17471" s="61"/>
    </row>
    <row r="17472" spans="6:6">
      <c r="F17472" s="61"/>
    </row>
    <row r="17473" spans="6:6">
      <c r="F17473" s="61"/>
    </row>
    <row r="17474" spans="6:6">
      <c r="F17474" s="61"/>
    </row>
    <row r="17475" spans="6:6">
      <c r="F17475" s="61"/>
    </row>
    <row r="17476" spans="6:6">
      <c r="F17476" s="61"/>
    </row>
    <row r="17477" spans="6:6">
      <c r="F17477" s="61"/>
    </row>
    <row r="17478" spans="6:6">
      <c r="F17478" s="61"/>
    </row>
    <row r="17479" spans="6:6">
      <c r="F17479" s="61"/>
    </row>
    <row r="17480" spans="6:6">
      <c r="F17480" s="61"/>
    </row>
    <row r="17481" spans="6:6">
      <c r="F17481" s="61"/>
    </row>
    <row r="17482" spans="6:6">
      <c r="F17482" s="61"/>
    </row>
    <row r="17483" spans="6:6">
      <c r="F17483" s="61"/>
    </row>
    <row r="17484" spans="6:6">
      <c r="F17484" s="61"/>
    </row>
    <row r="17485" spans="6:6">
      <c r="F17485" s="61"/>
    </row>
    <row r="17486" spans="6:6">
      <c r="F17486" s="61"/>
    </row>
    <row r="17487" spans="6:6">
      <c r="F17487" s="61"/>
    </row>
    <row r="17488" spans="6:6">
      <c r="F17488" s="61"/>
    </row>
    <row r="17489" spans="6:6">
      <c r="F17489" s="61"/>
    </row>
    <row r="17490" spans="6:6">
      <c r="F17490" s="61"/>
    </row>
    <row r="17491" spans="6:6">
      <c r="F17491" s="61"/>
    </row>
    <row r="17492" spans="6:6">
      <c r="F17492" s="61"/>
    </row>
    <row r="17493" spans="6:6">
      <c r="F17493" s="61"/>
    </row>
    <row r="17494" spans="6:6">
      <c r="F17494" s="61"/>
    </row>
    <row r="17495" spans="6:6">
      <c r="F17495" s="61"/>
    </row>
    <row r="17496" spans="6:6">
      <c r="F17496" s="61"/>
    </row>
    <row r="17497" spans="6:6">
      <c r="F17497" s="61"/>
    </row>
    <row r="17498" spans="6:6">
      <c r="F17498" s="61"/>
    </row>
    <row r="17499" spans="6:6">
      <c r="F17499" s="61"/>
    </row>
    <row r="17500" spans="6:6">
      <c r="F17500" s="61"/>
    </row>
    <row r="17501" spans="6:6">
      <c r="F17501" s="61"/>
    </row>
    <row r="17502" spans="6:6">
      <c r="F17502" s="61"/>
    </row>
    <row r="17503" spans="6:6">
      <c r="F17503" s="61"/>
    </row>
    <row r="17504" spans="6:6">
      <c r="F17504" s="61"/>
    </row>
    <row r="17505" spans="6:6">
      <c r="F17505" s="61"/>
    </row>
    <row r="17506" spans="6:6">
      <c r="F17506" s="61"/>
    </row>
    <row r="17507" spans="6:6">
      <c r="F17507" s="61"/>
    </row>
    <row r="17508" spans="6:6">
      <c r="F17508" s="61"/>
    </row>
    <row r="17509" spans="6:6">
      <c r="F17509" s="61"/>
    </row>
    <row r="17510" spans="6:6">
      <c r="F17510" s="61"/>
    </row>
    <row r="17511" spans="6:6">
      <c r="F17511" s="61"/>
    </row>
    <row r="17512" spans="6:6">
      <c r="F17512" s="61"/>
    </row>
    <row r="17513" spans="6:6">
      <c r="F17513" s="61"/>
    </row>
    <row r="17514" spans="6:6">
      <c r="F17514" s="61"/>
    </row>
    <row r="17515" spans="6:6">
      <c r="F17515" s="61"/>
    </row>
    <row r="17516" spans="6:6">
      <c r="F17516" s="61"/>
    </row>
    <row r="17517" spans="6:6">
      <c r="F17517" s="61"/>
    </row>
    <row r="17518" spans="6:6">
      <c r="F17518" s="61"/>
    </row>
    <row r="17519" spans="6:6">
      <c r="F17519" s="61"/>
    </row>
    <row r="17520" spans="6:6">
      <c r="F17520" s="61"/>
    </row>
    <row r="17521" spans="6:6">
      <c r="F17521" s="61"/>
    </row>
    <row r="17522" spans="6:6">
      <c r="F17522" s="61"/>
    </row>
    <row r="17523" spans="6:6">
      <c r="F17523" s="61"/>
    </row>
    <row r="17524" spans="6:6">
      <c r="F17524" s="61"/>
    </row>
    <row r="17525" spans="6:6">
      <c r="F17525" s="61"/>
    </row>
    <row r="17526" spans="6:6">
      <c r="F17526" s="61"/>
    </row>
    <row r="17527" spans="6:6">
      <c r="F17527" s="61"/>
    </row>
    <row r="17528" spans="6:6">
      <c r="F17528" s="61"/>
    </row>
    <row r="17529" spans="6:6">
      <c r="F17529" s="61"/>
    </row>
    <row r="17530" spans="6:6">
      <c r="F17530" s="61"/>
    </row>
    <row r="17531" spans="6:6">
      <c r="F17531" s="61"/>
    </row>
    <row r="17532" spans="6:6">
      <c r="F17532" s="61"/>
    </row>
    <row r="17533" spans="6:6">
      <c r="F17533" s="61"/>
    </row>
    <row r="17534" spans="6:6">
      <c r="F17534" s="61"/>
    </row>
    <row r="17535" spans="6:6">
      <c r="F17535" s="61"/>
    </row>
    <row r="17536" spans="6:6">
      <c r="F17536" s="61"/>
    </row>
    <row r="17537" spans="6:6">
      <c r="F17537" s="61"/>
    </row>
    <row r="17538" spans="6:6">
      <c r="F17538" s="61"/>
    </row>
    <row r="17539" spans="6:6">
      <c r="F17539" s="61"/>
    </row>
    <row r="17540" spans="6:6">
      <c r="F17540" s="61"/>
    </row>
    <row r="17541" spans="6:6">
      <c r="F17541" s="61"/>
    </row>
    <row r="17542" spans="6:6">
      <c r="F17542" s="61"/>
    </row>
    <row r="17543" spans="6:6">
      <c r="F17543" s="61"/>
    </row>
    <row r="17544" spans="6:6">
      <c r="F17544" s="61"/>
    </row>
    <row r="17545" spans="6:6">
      <c r="F17545" s="61"/>
    </row>
    <row r="17546" spans="6:6">
      <c r="F17546" s="61"/>
    </row>
    <row r="17547" spans="6:6">
      <c r="F17547" s="61"/>
    </row>
    <row r="17548" spans="6:6">
      <c r="F17548" s="61"/>
    </row>
    <row r="17549" spans="6:6">
      <c r="F17549" s="61"/>
    </row>
    <row r="17550" spans="6:6">
      <c r="F17550" s="61"/>
    </row>
    <row r="17551" spans="6:6">
      <c r="F17551" s="61"/>
    </row>
    <row r="17552" spans="6:6">
      <c r="F17552" s="61"/>
    </row>
    <row r="17553" spans="6:6">
      <c r="F17553" s="61"/>
    </row>
    <row r="17554" spans="6:6">
      <c r="F17554" s="61"/>
    </row>
    <row r="17555" spans="6:6">
      <c r="F17555" s="61"/>
    </row>
    <row r="17556" spans="6:6">
      <c r="F17556" s="61"/>
    </row>
    <row r="17557" spans="6:6">
      <c r="F17557" s="61"/>
    </row>
    <row r="17558" spans="6:6">
      <c r="F17558" s="61"/>
    </row>
    <row r="17559" spans="6:6">
      <c r="F17559" s="61"/>
    </row>
    <row r="17560" spans="6:6">
      <c r="F17560" s="61"/>
    </row>
    <row r="17561" spans="6:6">
      <c r="F17561" s="61"/>
    </row>
    <row r="17562" spans="6:6">
      <c r="F17562" s="61"/>
    </row>
    <row r="17563" spans="6:6">
      <c r="F17563" s="61"/>
    </row>
    <row r="17564" spans="6:6">
      <c r="F17564" s="61"/>
    </row>
    <row r="17565" spans="6:6">
      <c r="F17565" s="61"/>
    </row>
    <row r="17566" spans="6:6">
      <c r="F17566" s="61"/>
    </row>
    <row r="17567" spans="6:6">
      <c r="F17567" s="61"/>
    </row>
    <row r="17568" spans="6:6">
      <c r="F17568" s="61"/>
    </row>
    <row r="17569" spans="6:6">
      <c r="F17569" s="61"/>
    </row>
    <row r="17570" spans="6:6">
      <c r="F17570" s="61"/>
    </row>
    <row r="17571" spans="6:6">
      <c r="F17571" s="61"/>
    </row>
    <row r="17572" spans="6:6">
      <c r="F17572" s="61"/>
    </row>
    <row r="17573" spans="6:6">
      <c r="F17573" s="61"/>
    </row>
    <row r="17574" spans="6:6">
      <c r="F17574" s="61"/>
    </row>
    <row r="17575" spans="6:6">
      <c r="F17575" s="61"/>
    </row>
    <row r="17576" spans="6:6">
      <c r="F17576" s="61"/>
    </row>
    <row r="17577" spans="6:6">
      <c r="F17577" s="61"/>
    </row>
    <row r="17578" spans="6:6">
      <c r="F17578" s="61"/>
    </row>
    <row r="17579" spans="6:6">
      <c r="F17579" s="61"/>
    </row>
    <row r="17580" spans="6:6">
      <c r="F17580" s="61"/>
    </row>
    <row r="17581" spans="6:6">
      <c r="F17581" s="61"/>
    </row>
    <row r="17582" spans="6:6">
      <c r="F17582" s="61"/>
    </row>
    <row r="17583" spans="6:6">
      <c r="F17583" s="61"/>
    </row>
    <row r="17584" spans="6:6">
      <c r="F17584" s="61"/>
    </row>
    <row r="17585" spans="6:6">
      <c r="F17585" s="61"/>
    </row>
    <row r="17586" spans="6:6">
      <c r="F17586" s="61"/>
    </row>
    <row r="17587" spans="6:6">
      <c r="F17587" s="61"/>
    </row>
    <row r="17588" spans="6:6">
      <c r="F17588" s="61"/>
    </row>
    <row r="17589" spans="6:6">
      <c r="F17589" s="61"/>
    </row>
    <row r="17590" spans="6:6">
      <c r="F17590" s="61"/>
    </row>
    <row r="17591" spans="6:6">
      <c r="F17591" s="61"/>
    </row>
    <row r="17592" spans="6:6">
      <c r="F17592" s="61"/>
    </row>
    <row r="17593" spans="6:6">
      <c r="F17593" s="61"/>
    </row>
    <row r="17594" spans="6:6">
      <c r="F17594" s="61"/>
    </row>
    <row r="17595" spans="6:6">
      <c r="F17595" s="61"/>
    </row>
    <row r="17596" spans="6:6">
      <c r="F17596" s="61"/>
    </row>
    <row r="17597" spans="6:6">
      <c r="F17597" s="61"/>
    </row>
    <row r="17598" spans="6:6">
      <c r="F17598" s="61"/>
    </row>
    <row r="17599" spans="6:6">
      <c r="F17599" s="61"/>
    </row>
    <row r="17600" spans="6:6">
      <c r="F17600" s="61"/>
    </row>
    <row r="17601" spans="6:6">
      <c r="F17601" s="61"/>
    </row>
    <row r="17602" spans="6:6">
      <c r="F17602" s="61"/>
    </row>
    <row r="17603" spans="6:6">
      <c r="F17603" s="61"/>
    </row>
    <row r="17604" spans="6:6">
      <c r="F17604" s="61"/>
    </row>
    <row r="17605" spans="6:6">
      <c r="F17605" s="61"/>
    </row>
    <row r="17606" spans="6:6">
      <c r="F17606" s="61"/>
    </row>
    <row r="17607" spans="6:6">
      <c r="F17607" s="61"/>
    </row>
    <row r="17608" spans="6:6">
      <c r="F17608" s="61"/>
    </row>
    <row r="17609" spans="6:6">
      <c r="F17609" s="61"/>
    </row>
    <row r="17610" spans="6:6">
      <c r="F17610" s="61"/>
    </row>
    <row r="17611" spans="6:6">
      <c r="F17611" s="61"/>
    </row>
    <row r="17612" spans="6:6">
      <c r="F17612" s="61"/>
    </row>
    <row r="17613" spans="6:6">
      <c r="F17613" s="61"/>
    </row>
    <row r="17614" spans="6:6">
      <c r="F17614" s="61"/>
    </row>
    <row r="17615" spans="6:6">
      <c r="F17615" s="61"/>
    </row>
    <row r="17616" spans="6:6">
      <c r="F17616" s="61"/>
    </row>
    <row r="17617" spans="6:6">
      <c r="F17617" s="61"/>
    </row>
    <row r="17618" spans="6:6">
      <c r="F17618" s="61"/>
    </row>
    <row r="17619" spans="6:6">
      <c r="F17619" s="61"/>
    </row>
    <row r="17620" spans="6:6">
      <c r="F17620" s="61"/>
    </row>
    <row r="17621" spans="6:6">
      <c r="F17621" s="61"/>
    </row>
    <row r="17622" spans="6:6">
      <c r="F17622" s="61"/>
    </row>
    <row r="17623" spans="6:6">
      <c r="F17623" s="61"/>
    </row>
    <row r="17624" spans="6:6">
      <c r="F17624" s="61"/>
    </row>
    <row r="17625" spans="6:6">
      <c r="F17625" s="61"/>
    </row>
    <row r="17626" spans="6:6">
      <c r="F17626" s="61"/>
    </row>
    <row r="17627" spans="6:6">
      <c r="F17627" s="61"/>
    </row>
    <row r="17628" spans="6:6">
      <c r="F17628" s="61"/>
    </row>
    <row r="17629" spans="6:6">
      <c r="F17629" s="61"/>
    </row>
    <row r="17630" spans="6:6">
      <c r="F17630" s="61"/>
    </row>
    <row r="17631" spans="6:6">
      <c r="F17631" s="61"/>
    </row>
    <row r="17632" spans="6:6">
      <c r="F17632" s="61"/>
    </row>
    <row r="17633" spans="6:6">
      <c r="F17633" s="61"/>
    </row>
    <row r="17634" spans="6:6">
      <c r="F17634" s="61"/>
    </row>
    <row r="17635" spans="6:6">
      <c r="F17635" s="61"/>
    </row>
    <row r="17636" spans="6:6">
      <c r="F17636" s="61"/>
    </row>
    <row r="17637" spans="6:6">
      <c r="F17637" s="61"/>
    </row>
    <row r="17638" spans="6:6">
      <c r="F17638" s="61"/>
    </row>
    <row r="17639" spans="6:6">
      <c r="F17639" s="61"/>
    </row>
    <row r="17640" spans="6:6">
      <c r="F17640" s="61"/>
    </row>
    <row r="17641" spans="6:6">
      <c r="F17641" s="61"/>
    </row>
    <row r="17642" spans="6:6">
      <c r="F17642" s="61"/>
    </row>
    <row r="17643" spans="6:6">
      <c r="F17643" s="61"/>
    </row>
    <row r="17644" spans="6:6">
      <c r="F17644" s="61"/>
    </row>
    <row r="17645" spans="6:6">
      <c r="F17645" s="61"/>
    </row>
    <row r="17646" spans="6:6">
      <c r="F17646" s="61"/>
    </row>
    <row r="17647" spans="6:6">
      <c r="F17647" s="61"/>
    </row>
    <row r="17648" spans="6:6">
      <c r="F17648" s="61"/>
    </row>
    <row r="17649" spans="6:6">
      <c r="F17649" s="61"/>
    </row>
    <row r="17650" spans="6:6">
      <c r="F17650" s="61"/>
    </row>
    <row r="17651" spans="6:6">
      <c r="F17651" s="61"/>
    </row>
    <row r="17652" spans="6:6">
      <c r="F17652" s="61"/>
    </row>
    <row r="17653" spans="6:6">
      <c r="F17653" s="61"/>
    </row>
    <row r="17654" spans="6:6">
      <c r="F17654" s="61"/>
    </row>
    <row r="17655" spans="6:6">
      <c r="F17655" s="61"/>
    </row>
    <row r="17656" spans="6:6">
      <c r="F17656" s="61"/>
    </row>
    <row r="17657" spans="6:6">
      <c r="F17657" s="61"/>
    </row>
    <row r="17658" spans="6:6">
      <c r="F17658" s="61"/>
    </row>
    <row r="17659" spans="6:6">
      <c r="F17659" s="61"/>
    </row>
    <row r="17660" spans="6:6">
      <c r="F17660" s="61"/>
    </row>
    <row r="17661" spans="6:6">
      <c r="F17661" s="61"/>
    </row>
    <row r="17662" spans="6:6">
      <c r="F17662" s="61"/>
    </row>
    <row r="17663" spans="6:6">
      <c r="F17663" s="61"/>
    </row>
    <row r="17664" spans="6:6">
      <c r="F17664" s="61"/>
    </row>
    <row r="17665" spans="6:6">
      <c r="F17665" s="61"/>
    </row>
    <row r="17666" spans="6:6">
      <c r="F17666" s="61"/>
    </row>
    <row r="17667" spans="6:6">
      <c r="F17667" s="61"/>
    </row>
    <row r="17668" spans="6:6">
      <c r="F17668" s="61"/>
    </row>
    <row r="17669" spans="6:6">
      <c r="F17669" s="61"/>
    </row>
    <row r="17670" spans="6:6">
      <c r="F17670" s="61"/>
    </row>
    <row r="17671" spans="6:6">
      <c r="F17671" s="61"/>
    </row>
    <row r="17672" spans="6:6">
      <c r="F17672" s="61"/>
    </row>
    <row r="17673" spans="6:6">
      <c r="F17673" s="61"/>
    </row>
    <row r="17674" spans="6:6">
      <c r="F17674" s="61"/>
    </row>
    <row r="17675" spans="6:6">
      <c r="F17675" s="61"/>
    </row>
    <row r="17676" spans="6:6">
      <c r="F17676" s="61"/>
    </row>
    <row r="17677" spans="6:6">
      <c r="F17677" s="61"/>
    </row>
    <row r="17678" spans="6:6">
      <c r="F17678" s="61"/>
    </row>
    <row r="17679" spans="6:6">
      <c r="F17679" s="61"/>
    </row>
    <row r="17680" spans="6:6">
      <c r="F17680" s="61"/>
    </row>
    <row r="17681" spans="6:6">
      <c r="F17681" s="61"/>
    </row>
    <row r="17682" spans="6:6">
      <c r="F17682" s="61"/>
    </row>
    <row r="17683" spans="6:6">
      <c r="F17683" s="61"/>
    </row>
    <row r="17684" spans="6:6">
      <c r="F17684" s="61"/>
    </row>
    <row r="17685" spans="6:6">
      <c r="F17685" s="61"/>
    </row>
    <row r="17686" spans="6:6">
      <c r="F17686" s="61"/>
    </row>
    <row r="17687" spans="6:6">
      <c r="F17687" s="61"/>
    </row>
    <row r="17688" spans="6:6">
      <c r="F17688" s="61"/>
    </row>
    <row r="17689" spans="6:6">
      <c r="F17689" s="61"/>
    </row>
    <row r="17690" spans="6:6">
      <c r="F17690" s="61"/>
    </row>
    <row r="17691" spans="6:6">
      <c r="F17691" s="61"/>
    </row>
    <row r="17692" spans="6:6">
      <c r="F17692" s="61"/>
    </row>
    <row r="17693" spans="6:6">
      <c r="F17693" s="61"/>
    </row>
    <row r="17694" spans="6:6">
      <c r="F17694" s="61"/>
    </row>
    <row r="17695" spans="6:6">
      <c r="F17695" s="61"/>
    </row>
    <row r="17696" spans="6:6">
      <c r="F17696" s="61"/>
    </row>
    <row r="17697" spans="6:6">
      <c r="F17697" s="61"/>
    </row>
    <row r="17698" spans="6:6">
      <c r="F17698" s="61"/>
    </row>
    <row r="17699" spans="6:6">
      <c r="F17699" s="61"/>
    </row>
    <row r="17700" spans="6:6">
      <c r="F17700" s="61"/>
    </row>
    <row r="17701" spans="6:6">
      <c r="F17701" s="61"/>
    </row>
    <row r="17702" spans="6:6">
      <c r="F17702" s="61"/>
    </row>
    <row r="17703" spans="6:6">
      <c r="F17703" s="61"/>
    </row>
    <row r="17704" spans="6:6">
      <c r="F17704" s="61"/>
    </row>
    <row r="17705" spans="6:6">
      <c r="F17705" s="61"/>
    </row>
    <row r="17706" spans="6:6">
      <c r="F17706" s="61"/>
    </row>
    <row r="17707" spans="6:6">
      <c r="F17707" s="61"/>
    </row>
    <row r="17708" spans="6:6">
      <c r="F17708" s="61"/>
    </row>
    <row r="17709" spans="6:6">
      <c r="F17709" s="61"/>
    </row>
    <row r="17710" spans="6:6">
      <c r="F17710" s="61"/>
    </row>
    <row r="17711" spans="6:6">
      <c r="F17711" s="61"/>
    </row>
    <row r="17712" spans="6:6">
      <c r="F17712" s="61"/>
    </row>
    <row r="17713" spans="6:6">
      <c r="F17713" s="61"/>
    </row>
    <row r="17714" spans="6:6">
      <c r="F17714" s="61"/>
    </row>
    <row r="17715" spans="6:6">
      <c r="F17715" s="61"/>
    </row>
    <row r="17716" spans="6:6">
      <c r="F17716" s="61"/>
    </row>
    <row r="17717" spans="6:6">
      <c r="F17717" s="61"/>
    </row>
    <row r="17718" spans="6:6">
      <c r="F17718" s="61"/>
    </row>
    <row r="17719" spans="6:6">
      <c r="F17719" s="61"/>
    </row>
    <row r="17720" spans="6:6">
      <c r="F17720" s="61"/>
    </row>
    <row r="17721" spans="6:6">
      <c r="F17721" s="61"/>
    </row>
    <row r="17722" spans="6:6">
      <c r="F17722" s="61"/>
    </row>
    <row r="17723" spans="6:6">
      <c r="F17723" s="61"/>
    </row>
    <row r="17724" spans="6:6">
      <c r="F17724" s="61"/>
    </row>
    <row r="17725" spans="6:6">
      <c r="F17725" s="61"/>
    </row>
    <row r="17726" spans="6:6">
      <c r="F17726" s="61"/>
    </row>
    <row r="17727" spans="6:6">
      <c r="F17727" s="61"/>
    </row>
    <row r="17728" spans="6:6">
      <c r="F17728" s="61"/>
    </row>
    <row r="17729" spans="6:6">
      <c r="F17729" s="61"/>
    </row>
    <row r="17730" spans="6:6">
      <c r="F17730" s="61"/>
    </row>
    <row r="17731" spans="6:6">
      <c r="F17731" s="61"/>
    </row>
    <row r="17732" spans="6:6">
      <c r="F17732" s="61"/>
    </row>
    <row r="17733" spans="6:6">
      <c r="F17733" s="61"/>
    </row>
    <row r="17734" spans="6:6">
      <c r="F17734" s="61"/>
    </row>
    <row r="17735" spans="6:6">
      <c r="F17735" s="61"/>
    </row>
    <row r="17736" spans="6:6">
      <c r="F17736" s="61"/>
    </row>
    <row r="17737" spans="6:6">
      <c r="F17737" s="61"/>
    </row>
    <row r="17738" spans="6:6">
      <c r="F17738" s="61"/>
    </row>
    <row r="17739" spans="6:6">
      <c r="F17739" s="61"/>
    </row>
    <row r="17740" spans="6:6">
      <c r="F17740" s="61"/>
    </row>
    <row r="17741" spans="6:6">
      <c r="F17741" s="61"/>
    </row>
    <row r="17742" spans="6:6">
      <c r="F17742" s="61"/>
    </row>
    <row r="17743" spans="6:6">
      <c r="F17743" s="61"/>
    </row>
    <row r="17744" spans="6:6">
      <c r="F17744" s="61"/>
    </row>
    <row r="17745" spans="6:6">
      <c r="F17745" s="61"/>
    </row>
    <row r="17746" spans="6:6">
      <c r="F17746" s="61"/>
    </row>
    <row r="17747" spans="6:6">
      <c r="F17747" s="61"/>
    </row>
    <row r="17748" spans="6:6">
      <c r="F17748" s="61"/>
    </row>
    <row r="17749" spans="6:6">
      <c r="F17749" s="61"/>
    </row>
    <row r="17750" spans="6:6">
      <c r="F17750" s="61"/>
    </row>
    <row r="17751" spans="6:6">
      <c r="F17751" s="61"/>
    </row>
    <row r="17752" spans="6:6">
      <c r="F17752" s="61"/>
    </row>
    <row r="17753" spans="6:6">
      <c r="F17753" s="61"/>
    </row>
    <row r="17754" spans="6:6">
      <c r="F17754" s="61"/>
    </row>
    <row r="17755" spans="6:6">
      <c r="F17755" s="61"/>
    </row>
    <row r="17756" spans="6:6">
      <c r="F17756" s="61"/>
    </row>
    <row r="17757" spans="6:6">
      <c r="F17757" s="61"/>
    </row>
    <row r="17758" spans="6:6">
      <c r="F17758" s="61"/>
    </row>
    <row r="17759" spans="6:6">
      <c r="F17759" s="61"/>
    </row>
    <row r="17760" spans="6:6">
      <c r="F17760" s="61"/>
    </row>
    <row r="17761" spans="6:6">
      <c r="F17761" s="61"/>
    </row>
    <row r="17762" spans="6:6">
      <c r="F17762" s="61"/>
    </row>
    <row r="17763" spans="6:6">
      <c r="F17763" s="61"/>
    </row>
    <row r="17764" spans="6:6">
      <c r="F17764" s="61"/>
    </row>
    <row r="17765" spans="6:6">
      <c r="F17765" s="61"/>
    </row>
    <row r="17766" spans="6:6">
      <c r="F17766" s="61"/>
    </row>
    <row r="17767" spans="6:6">
      <c r="F17767" s="61"/>
    </row>
    <row r="17768" spans="6:6">
      <c r="F17768" s="61"/>
    </row>
    <row r="17769" spans="6:6">
      <c r="F17769" s="61"/>
    </row>
    <row r="17770" spans="6:6">
      <c r="F17770" s="61"/>
    </row>
    <row r="17771" spans="6:6">
      <c r="F17771" s="61"/>
    </row>
    <row r="17772" spans="6:6">
      <c r="F17772" s="61"/>
    </row>
    <row r="17773" spans="6:6">
      <c r="F17773" s="61"/>
    </row>
    <row r="17774" spans="6:6">
      <c r="F17774" s="61"/>
    </row>
    <row r="17775" spans="6:6">
      <c r="F17775" s="61"/>
    </row>
    <row r="17776" spans="6:6">
      <c r="F17776" s="61"/>
    </row>
    <row r="17777" spans="6:6">
      <c r="F17777" s="61"/>
    </row>
    <row r="17778" spans="6:6">
      <c r="F17778" s="61"/>
    </row>
    <row r="17779" spans="6:6">
      <c r="F17779" s="61"/>
    </row>
    <row r="17780" spans="6:6">
      <c r="F17780" s="61"/>
    </row>
    <row r="17781" spans="6:6">
      <c r="F17781" s="61"/>
    </row>
    <row r="17782" spans="6:6">
      <c r="F17782" s="61"/>
    </row>
    <row r="17783" spans="6:6">
      <c r="F17783" s="61"/>
    </row>
    <row r="17784" spans="6:6">
      <c r="F17784" s="61"/>
    </row>
    <row r="17785" spans="6:6">
      <c r="F17785" s="61"/>
    </row>
    <row r="17786" spans="6:6">
      <c r="F17786" s="61"/>
    </row>
    <row r="17787" spans="6:6">
      <c r="F17787" s="61"/>
    </row>
    <row r="17788" spans="6:6">
      <c r="F17788" s="61"/>
    </row>
    <row r="17789" spans="6:6">
      <c r="F17789" s="61"/>
    </row>
    <row r="17790" spans="6:6">
      <c r="F17790" s="61"/>
    </row>
    <row r="17791" spans="6:6">
      <c r="F17791" s="61"/>
    </row>
    <row r="17792" spans="6:6">
      <c r="F17792" s="61"/>
    </row>
    <row r="17793" spans="6:6">
      <c r="F17793" s="61"/>
    </row>
    <row r="17794" spans="6:6">
      <c r="F17794" s="61"/>
    </row>
    <row r="17795" spans="6:6">
      <c r="F17795" s="61"/>
    </row>
    <row r="17796" spans="6:6">
      <c r="F17796" s="61"/>
    </row>
    <row r="17797" spans="6:6">
      <c r="F17797" s="61"/>
    </row>
    <row r="17798" spans="6:6">
      <c r="F17798" s="61"/>
    </row>
    <row r="17799" spans="6:6">
      <c r="F17799" s="61"/>
    </row>
    <row r="17800" spans="6:6">
      <c r="F17800" s="61"/>
    </row>
    <row r="17801" spans="6:6">
      <c r="F17801" s="61"/>
    </row>
    <row r="17802" spans="6:6">
      <c r="F17802" s="61"/>
    </row>
    <row r="17803" spans="6:6">
      <c r="F17803" s="61"/>
    </row>
    <row r="17804" spans="6:6">
      <c r="F17804" s="61"/>
    </row>
    <row r="17805" spans="6:6">
      <c r="F17805" s="61"/>
    </row>
    <row r="17806" spans="6:6">
      <c r="F17806" s="61"/>
    </row>
    <row r="17807" spans="6:6">
      <c r="F17807" s="61"/>
    </row>
    <row r="17808" spans="6:6">
      <c r="F17808" s="61"/>
    </row>
    <row r="17809" spans="6:6">
      <c r="F17809" s="61"/>
    </row>
    <row r="17810" spans="6:6">
      <c r="F17810" s="61"/>
    </row>
    <row r="17811" spans="6:6">
      <c r="F17811" s="61"/>
    </row>
    <row r="17812" spans="6:6">
      <c r="F17812" s="61"/>
    </row>
    <row r="17813" spans="6:6">
      <c r="F17813" s="61"/>
    </row>
    <row r="17814" spans="6:6">
      <c r="F17814" s="61"/>
    </row>
    <row r="17815" spans="6:6">
      <c r="F17815" s="61"/>
    </row>
    <row r="17816" spans="6:6">
      <c r="F17816" s="61"/>
    </row>
    <row r="17817" spans="6:6">
      <c r="F17817" s="61"/>
    </row>
    <row r="17818" spans="6:6">
      <c r="F17818" s="61"/>
    </row>
    <row r="17819" spans="6:6">
      <c r="F17819" s="61"/>
    </row>
    <row r="17820" spans="6:6">
      <c r="F17820" s="61"/>
    </row>
    <row r="17821" spans="6:6">
      <c r="F17821" s="61"/>
    </row>
    <row r="17822" spans="6:6">
      <c r="F17822" s="61"/>
    </row>
    <row r="17823" spans="6:6">
      <c r="F17823" s="61"/>
    </row>
    <row r="17824" spans="6:6">
      <c r="F17824" s="61"/>
    </row>
    <row r="17825" spans="6:6">
      <c r="F17825" s="61"/>
    </row>
    <row r="17826" spans="6:6">
      <c r="F17826" s="61"/>
    </row>
    <row r="17827" spans="6:6">
      <c r="F17827" s="61"/>
    </row>
    <row r="17828" spans="6:6">
      <c r="F17828" s="61"/>
    </row>
    <row r="17829" spans="6:6">
      <c r="F17829" s="61"/>
    </row>
    <row r="17830" spans="6:6">
      <c r="F17830" s="61"/>
    </row>
    <row r="17831" spans="6:6">
      <c r="F17831" s="61"/>
    </row>
    <row r="17832" spans="6:6">
      <c r="F17832" s="61"/>
    </row>
    <row r="17833" spans="6:6">
      <c r="F17833" s="61"/>
    </row>
    <row r="17834" spans="6:6">
      <c r="F17834" s="61"/>
    </row>
    <row r="17835" spans="6:6">
      <c r="F17835" s="61"/>
    </row>
    <row r="17836" spans="6:6">
      <c r="F17836" s="61"/>
    </row>
    <row r="17837" spans="6:6">
      <c r="F17837" s="61"/>
    </row>
    <row r="17838" spans="6:6">
      <c r="F17838" s="61"/>
    </row>
    <row r="17839" spans="6:6">
      <c r="F17839" s="61"/>
    </row>
    <row r="17840" spans="6:6">
      <c r="F17840" s="61"/>
    </row>
    <row r="17841" spans="6:6">
      <c r="F17841" s="61"/>
    </row>
    <row r="17842" spans="6:6">
      <c r="F17842" s="61"/>
    </row>
    <row r="17843" spans="6:6">
      <c r="F17843" s="61"/>
    </row>
    <row r="17844" spans="6:6">
      <c r="F17844" s="61"/>
    </row>
    <row r="17845" spans="6:6">
      <c r="F17845" s="61"/>
    </row>
    <row r="17846" spans="6:6">
      <c r="F17846" s="61"/>
    </row>
    <row r="17847" spans="6:6">
      <c r="F17847" s="61"/>
    </row>
    <row r="17848" spans="6:6">
      <c r="F17848" s="61"/>
    </row>
    <row r="17849" spans="6:6">
      <c r="F17849" s="61"/>
    </row>
    <row r="17850" spans="6:6">
      <c r="F17850" s="61"/>
    </row>
    <row r="17851" spans="6:6">
      <c r="F17851" s="61"/>
    </row>
    <row r="17852" spans="6:6">
      <c r="F17852" s="61"/>
    </row>
    <row r="17853" spans="6:6">
      <c r="F17853" s="61"/>
    </row>
    <row r="17854" spans="6:6">
      <c r="F17854" s="61"/>
    </row>
    <row r="17855" spans="6:6">
      <c r="F17855" s="61"/>
    </row>
    <row r="17856" spans="6:6">
      <c r="F17856" s="61"/>
    </row>
    <row r="17857" spans="6:6">
      <c r="F17857" s="61"/>
    </row>
    <row r="17858" spans="6:6">
      <c r="F17858" s="61"/>
    </row>
    <row r="17859" spans="6:6">
      <c r="F17859" s="61"/>
    </row>
    <row r="17860" spans="6:6">
      <c r="F17860" s="61"/>
    </row>
    <row r="17861" spans="6:6">
      <c r="F17861" s="61"/>
    </row>
    <row r="17862" spans="6:6">
      <c r="F17862" s="61"/>
    </row>
    <row r="17863" spans="6:6">
      <c r="F17863" s="61"/>
    </row>
    <row r="17864" spans="6:6">
      <c r="F17864" s="61"/>
    </row>
    <row r="17865" spans="6:6">
      <c r="F17865" s="61"/>
    </row>
    <row r="17866" spans="6:6">
      <c r="F17866" s="61"/>
    </row>
    <row r="17867" spans="6:6">
      <c r="F17867" s="61"/>
    </row>
    <row r="17868" spans="6:6">
      <c r="F17868" s="61"/>
    </row>
    <row r="17869" spans="6:6">
      <c r="F17869" s="61"/>
    </row>
    <row r="17870" spans="6:6">
      <c r="F17870" s="61"/>
    </row>
    <row r="17871" spans="6:6">
      <c r="F17871" s="61"/>
    </row>
    <row r="17872" spans="6:6">
      <c r="F17872" s="61"/>
    </row>
    <row r="17873" spans="6:6">
      <c r="F17873" s="61"/>
    </row>
    <row r="17874" spans="6:6">
      <c r="F17874" s="61"/>
    </row>
    <row r="17875" spans="6:6">
      <c r="F17875" s="61"/>
    </row>
    <row r="17876" spans="6:6">
      <c r="F17876" s="61"/>
    </row>
    <row r="17877" spans="6:6">
      <c r="F17877" s="61"/>
    </row>
    <row r="17878" spans="6:6">
      <c r="F17878" s="61"/>
    </row>
    <row r="17879" spans="6:6">
      <c r="F17879" s="61"/>
    </row>
    <row r="17880" spans="6:6">
      <c r="F17880" s="61"/>
    </row>
    <row r="17881" spans="6:6">
      <c r="F17881" s="61"/>
    </row>
    <row r="17882" spans="6:6">
      <c r="F17882" s="61"/>
    </row>
    <row r="17883" spans="6:6">
      <c r="F17883" s="61"/>
    </row>
    <row r="17884" spans="6:6">
      <c r="F17884" s="61"/>
    </row>
    <row r="17885" spans="6:6">
      <c r="F17885" s="61"/>
    </row>
    <row r="17886" spans="6:6">
      <c r="F17886" s="61"/>
    </row>
    <row r="17887" spans="6:6">
      <c r="F17887" s="61"/>
    </row>
    <row r="17888" spans="6:6">
      <c r="F17888" s="61"/>
    </row>
    <row r="17889" spans="6:6">
      <c r="F17889" s="61"/>
    </row>
    <row r="17890" spans="6:6">
      <c r="F17890" s="61"/>
    </row>
    <row r="17891" spans="6:6">
      <c r="F17891" s="61"/>
    </row>
    <row r="17892" spans="6:6">
      <c r="F17892" s="61"/>
    </row>
    <row r="17893" spans="6:6">
      <c r="F17893" s="61"/>
    </row>
    <row r="17894" spans="6:6">
      <c r="F17894" s="61"/>
    </row>
    <row r="17895" spans="6:6">
      <c r="F17895" s="61"/>
    </row>
    <row r="17896" spans="6:6">
      <c r="F17896" s="61"/>
    </row>
    <row r="17897" spans="6:6">
      <c r="F17897" s="61"/>
    </row>
    <row r="17898" spans="6:6">
      <c r="F17898" s="61"/>
    </row>
    <row r="17899" spans="6:6">
      <c r="F17899" s="61"/>
    </row>
    <row r="17900" spans="6:6">
      <c r="F17900" s="61"/>
    </row>
    <row r="17901" spans="6:6">
      <c r="F17901" s="61"/>
    </row>
    <row r="17902" spans="6:6">
      <c r="F17902" s="61"/>
    </row>
    <row r="17903" spans="6:6">
      <c r="F17903" s="61"/>
    </row>
    <row r="17904" spans="6:6">
      <c r="F17904" s="61"/>
    </row>
    <row r="17905" spans="6:6">
      <c r="F17905" s="61"/>
    </row>
    <row r="17906" spans="6:6">
      <c r="F17906" s="61"/>
    </row>
    <row r="17907" spans="6:6">
      <c r="F17907" s="61"/>
    </row>
    <row r="17908" spans="6:6">
      <c r="F17908" s="61"/>
    </row>
    <row r="17909" spans="6:6">
      <c r="F17909" s="61"/>
    </row>
    <row r="17910" spans="6:6">
      <c r="F17910" s="61"/>
    </row>
    <row r="17911" spans="6:6">
      <c r="F17911" s="61"/>
    </row>
    <row r="17912" spans="6:6">
      <c r="F17912" s="61"/>
    </row>
    <row r="17913" spans="6:6">
      <c r="F17913" s="61"/>
    </row>
    <row r="17914" spans="6:6">
      <c r="F17914" s="61"/>
    </row>
    <row r="17915" spans="6:6">
      <c r="F17915" s="61"/>
    </row>
    <row r="17916" spans="6:6">
      <c r="F17916" s="61"/>
    </row>
    <row r="17917" spans="6:6">
      <c r="F17917" s="61"/>
    </row>
    <row r="17918" spans="6:6">
      <c r="F17918" s="61"/>
    </row>
    <row r="17919" spans="6:6">
      <c r="F17919" s="61"/>
    </row>
    <row r="17920" spans="6:6">
      <c r="F17920" s="61"/>
    </row>
    <row r="17921" spans="6:6">
      <c r="F17921" s="61"/>
    </row>
    <row r="17922" spans="6:6">
      <c r="F17922" s="61"/>
    </row>
    <row r="17923" spans="6:6">
      <c r="F17923" s="61"/>
    </row>
    <row r="17924" spans="6:6">
      <c r="F17924" s="61"/>
    </row>
    <row r="17925" spans="6:6">
      <c r="F17925" s="61"/>
    </row>
    <row r="17926" spans="6:6">
      <c r="F17926" s="61"/>
    </row>
    <row r="17927" spans="6:6">
      <c r="F17927" s="61"/>
    </row>
    <row r="17928" spans="6:6">
      <c r="F17928" s="61"/>
    </row>
    <row r="17929" spans="6:6">
      <c r="F17929" s="61"/>
    </row>
    <row r="17930" spans="6:6">
      <c r="F17930" s="61"/>
    </row>
    <row r="17931" spans="6:6">
      <c r="F17931" s="61"/>
    </row>
    <row r="17932" spans="6:6">
      <c r="F17932" s="61"/>
    </row>
    <row r="17933" spans="6:6">
      <c r="F17933" s="61"/>
    </row>
    <row r="17934" spans="6:6">
      <c r="F17934" s="61"/>
    </row>
    <row r="17935" spans="6:6">
      <c r="F17935" s="61"/>
    </row>
    <row r="17936" spans="6:6">
      <c r="F17936" s="61"/>
    </row>
    <row r="17937" spans="6:6">
      <c r="F17937" s="61"/>
    </row>
    <row r="17938" spans="6:6">
      <c r="F17938" s="61"/>
    </row>
    <row r="17939" spans="6:6">
      <c r="F17939" s="61"/>
    </row>
    <row r="17940" spans="6:6">
      <c r="F17940" s="61"/>
    </row>
    <row r="17941" spans="6:6">
      <c r="F17941" s="61"/>
    </row>
    <row r="17942" spans="6:6">
      <c r="F17942" s="61"/>
    </row>
    <row r="17943" spans="6:6">
      <c r="F17943" s="61"/>
    </row>
    <row r="17944" spans="6:6">
      <c r="F17944" s="61"/>
    </row>
    <row r="17945" spans="6:6">
      <c r="F17945" s="61"/>
    </row>
    <row r="17946" spans="6:6">
      <c r="F17946" s="61"/>
    </row>
    <row r="17947" spans="6:6">
      <c r="F17947" s="61"/>
    </row>
    <row r="17948" spans="6:6">
      <c r="F17948" s="61"/>
    </row>
    <row r="17949" spans="6:6">
      <c r="F17949" s="61"/>
    </row>
    <row r="17950" spans="6:6">
      <c r="F17950" s="61"/>
    </row>
    <row r="17951" spans="6:6">
      <c r="F17951" s="61"/>
    </row>
    <row r="17952" spans="6:6">
      <c r="F17952" s="61"/>
    </row>
    <row r="17953" spans="6:6">
      <c r="F17953" s="61"/>
    </row>
    <row r="17954" spans="6:6">
      <c r="F17954" s="61"/>
    </row>
    <row r="17955" spans="6:6">
      <c r="F17955" s="61"/>
    </row>
    <row r="17956" spans="6:6">
      <c r="F17956" s="61"/>
    </row>
    <row r="17957" spans="6:6">
      <c r="F17957" s="61"/>
    </row>
    <row r="17958" spans="6:6">
      <c r="F17958" s="61"/>
    </row>
    <row r="17959" spans="6:6">
      <c r="F17959" s="61"/>
    </row>
    <row r="17960" spans="6:6">
      <c r="F17960" s="61"/>
    </row>
    <row r="17961" spans="6:6">
      <c r="F17961" s="61"/>
    </row>
    <row r="17962" spans="6:6">
      <c r="F17962" s="61"/>
    </row>
    <row r="17963" spans="6:6">
      <c r="F17963" s="61"/>
    </row>
    <row r="17964" spans="6:6">
      <c r="F17964" s="61"/>
    </row>
    <row r="17965" spans="6:6">
      <c r="F17965" s="61"/>
    </row>
    <row r="17966" spans="6:6">
      <c r="F17966" s="61"/>
    </row>
    <row r="17967" spans="6:6">
      <c r="F17967" s="61"/>
    </row>
    <row r="17968" spans="6:6">
      <c r="F17968" s="61"/>
    </row>
    <row r="17969" spans="6:6">
      <c r="F17969" s="61"/>
    </row>
    <row r="17970" spans="6:6">
      <c r="F17970" s="61"/>
    </row>
    <row r="17971" spans="6:6">
      <c r="F17971" s="61"/>
    </row>
    <row r="17972" spans="6:6">
      <c r="F17972" s="61"/>
    </row>
    <row r="17973" spans="6:6">
      <c r="F17973" s="61"/>
    </row>
    <row r="17974" spans="6:6">
      <c r="F17974" s="61"/>
    </row>
    <row r="17975" spans="6:6">
      <c r="F17975" s="61"/>
    </row>
    <row r="17976" spans="6:6">
      <c r="F17976" s="61"/>
    </row>
    <row r="17977" spans="6:6">
      <c r="F17977" s="61"/>
    </row>
    <row r="17978" spans="6:6">
      <c r="F17978" s="61"/>
    </row>
    <row r="17979" spans="6:6">
      <c r="F17979" s="61"/>
    </row>
    <row r="17980" spans="6:6">
      <c r="F17980" s="61"/>
    </row>
    <row r="17981" spans="6:6">
      <c r="F17981" s="61"/>
    </row>
    <row r="17982" spans="6:6">
      <c r="F17982" s="61"/>
    </row>
    <row r="17983" spans="6:6">
      <c r="F17983" s="61"/>
    </row>
    <row r="17984" spans="6:6">
      <c r="F17984" s="61"/>
    </row>
    <row r="17985" spans="6:6">
      <c r="F17985" s="61"/>
    </row>
    <row r="17986" spans="6:6">
      <c r="F17986" s="61"/>
    </row>
    <row r="17987" spans="6:6">
      <c r="F17987" s="61"/>
    </row>
    <row r="17988" spans="6:6">
      <c r="F17988" s="61"/>
    </row>
    <row r="17989" spans="6:6">
      <c r="F17989" s="61"/>
    </row>
    <row r="17990" spans="6:6">
      <c r="F17990" s="61"/>
    </row>
    <row r="17991" spans="6:6">
      <c r="F17991" s="61"/>
    </row>
    <row r="17992" spans="6:6">
      <c r="F17992" s="61"/>
    </row>
    <row r="17993" spans="6:6">
      <c r="F17993" s="61"/>
    </row>
    <row r="17994" spans="6:6">
      <c r="F17994" s="61"/>
    </row>
    <row r="17995" spans="6:6">
      <c r="F17995" s="61"/>
    </row>
    <row r="17996" spans="6:6">
      <c r="F17996" s="61"/>
    </row>
    <row r="17997" spans="6:6">
      <c r="F17997" s="61"/>
    </row>
    <row r="17998" spans="6:6">
      <c r="F17998" s="61"/>
    </row>
    <row r="17999" spans="6:6">
      <c r="F17999" s="61"/>
    </row>
    <row r="18000" spans="6:6">
      <c r="F18000" s="61"/>
    </row>
    <row r="18001" spans="6:6">
      <c r="F18001" s="61"/>
    </row>
    <row r="18002" spans="6:6">
      <c r="F18002" s="61"/>
    </row>
    <row r="18003" spans="6:6">
      <c r="F18003" s="61"/>
    </row>
    <row r="18004" spans="6:6">
      <c r="F18004" s="61"/>
    </row>
    <row r="18005" spans="6:6">
      <c r="F18005" s="61"/>
    </row>
    <row r="18006" spans="6:6">
      <c r="F18006" s="61"/>
    </row>
    <row r="18007" spans="6:6">
      <c r="F18007" s="61"/>
    </row>
    <row r="18008" spans="6:6">
      <c r="F18008" s="61"/>
    </row>
    <row r="18009" spans="6:6">
      <c r="F18009" s="61"/>
    </row>
    <row r="18010" spans="6:6">
      <c r="F18010" s="61"/>
    </row>
    <row r="18011" spans="6:6">
      <c r="F18011" s="61"/>
    </row>
    <row r="18012" spans="6:6">
      <c r="F18012" s="61"/>
    </row>
    <row r="18013" spans="6:6">
      <c r="F18013" s="61"/>
    </row>
    <row r="18014" spans="6:6">
      <c r="F18014" s="61"/>
    </row>
    <row r="18015" spans="6:6">
      <c r="F18015" s="61"/>
    </row>
    <row r="18016" spans="6:6">
      <c r="F18016" s="61"/>
    </row>
    <row r="18017" spans="6:6">
      <c r="F18017" s="61"/>
    </row>
    <row r="18018" spans="6:6">
      <c r="F18018" s="61"/>
    </row>
    <row r="18019" spans="6:6">
      <c r="F18019" s="61"/>
    </row>
    <row r="18020" spans="6:6">
      <c r="F18020" s="61"/>
    </row>
    <row r="18021" spans="6:6">
      <c r="F18021" s="61"/>
    </row>
    <row r="18022" spans="6:6">
      <c r="F18022" s="61"/>
    </row>
    <row r="18023" spans="6:6">
      <c r="F18023" s="61"/>
    </row>
    <row r="18024" spans="6:6">
      <c r="F18024" s="61"/>
    </row>
    <row r="18025" spans="6:6">
      <c r="F18025" s="61"/>
    </row>
    <row r="18026" spans="6:6">
      <c r="F18026" s="61"/>
    </row>
    <row r="18027" spans="6:6">
      <c r="F18027" s="61"/>
    </row>
    <row r="18028" spans="6:6">
      <c r="F18028" s="61"/>
    </row>
    <row r="18029" spans="6:6">
      <c r="F18029" s="61"/>
    </row>
    <row r="18030" spans="6:6">
      <c r="F18030" s="61"/>
    </row>
    <row r="18031" spans="6:6">
      <c r="F18031" s="61"/>
    </row>
    <row r="18032" spans="6:6">
      <c r="F18032" s="61"/>
    </row>
    <row r="18033" spans="6:6">
      <c r="F18033" s="61"/>
    </row>
    <row r="18034" spans="6:6">
      <c r="F18034" s="61"/>
    </row>
    <row r="18035" spans="6:6">
      <c r="F18035" s="61"/>
    </row>
    <row r="18036" spans="6:6">
      <c r="F18036" s="61"/>
    </row>
    <row r="18037" spans="6:6">
      <c r="F18037" s="61"/>
    </row>
    <row r="18038" spans="6:6">
      <c r="F18038" s="61"/>
    </row>
    <row r="18039" spans="6:6">
      <c r="F18039" s="61"/>
    </row>
    <row r="18040" spans="6:6">
      <c r="F18040" s="61"/>
    </row>
    <row r="18041" spans="6:6">
      <c r="F18041" s="61"/>
    </row>
    <row r="18042" spans="6:6">
      <c r="F18042" s="61"/>
    </row>
    <row r="18043" spans="6:6">
      <c r="F18043" s="61"/>
    </row>
    <row r="18044" spans="6:6">
      <c r="F18044" s="61"/>
    </row>
    <row r="18045" spans="6:6">
      <c r="F18045" s="61"/>
    </row>
    <row r="18046" spans="6:6">
      <c r="F18046" s="61"/>
    </row>
    <row r="18047" spans="6:6">
      <c r="F18047" s="61"/>
    </row>
    <row r="18048" spans="6:6">
      <c r="F18048" s="61"/>
    </row>
    <row r="18049" spans="6:6">
      <c r="F18049" s="61"/>
    </row>
    <row r="18050" spans="6:6">
      <c r="F18050" s="61"/>
    </row>
    <row r="18051" spans="6:6">
      <c r="F18051" s="61"/>
    </row>
    <row r="18052" spans="6:6">
      <c r="F18052" s="61"/>
    </row>
    <row r="18053" spans="6:6">
      <c r="F18053" s="61"/>
    </row>
    <row r="18054" spans="6:6">
      <c r="F18054" s="61"/>
    </row>
    <row r="18055" spans="6:6">
      <c r="F18055" s="61"/>
    </row>
    <row r="18056" spans="6:6">
      <c r="F18056" s="61"/>
    </row>
    <row r="18057" spans="6:6">
      <c r="F18057" s="61"/>
    </row>
    <row r="18058" spans="6:6">
      <c r="F18058" s="61"/>
    </row>
    <row r="18059" spans="6:6">
      <c r="F18059" s="61"/>
    </row>
    <row r="18060" spans="6:6">
      <c r="F18060" s="61"/>
    </row>
    <row r="18061" spans="6:6">
      <c r="F18061" s="61"/>
    </row>
    <row r="18062" spans="6:6">
      <c r="F18062" s="61"/>
    </row>
    <row r="18063" spans="6:6">
      <c r="F18063" s="61"/>
    </row>
    <row r="18064" spans="6:6">
      <c r="F18064" s="61"/>
    </row>
    <row r="18065" spans="6:6">
      <c r="F18065" s="61"/>
    </row>
    <row r="18066" spans="6:6">
      <c r="F18066" s="61"/>
    </row>
    <row r="18067" spans="6:6">
      <c r="F18067" s="61"/>
    </row>
    <row r="18068" spans="6:6">
      <c r="F18068" s="61"/>
    </row>
    <row r="18069" spans="6:6">
      <c r="F18069" s="61"/>
    </row>
    <row r="18070" spans="6:6">
      <c r="F18070" s="61"/>
    </row>
    <row r="18071" spans="6:6">
      <c r="F18071" s="61"/>
    </row>
    <row r="18072" spans="6:6">
      <c r="F18072" s="61"/>
    </row>
    <row r="18073" spans="6:6">
      <c r="F18073" s="61"/>
    </row>
    <row r="18074" spans="6:6">
      <c r="F18074" s="61"/>
    </row>
    <row r="18075" spans="6:6">
      <c r="F18075" s="61"/>
    </row>
    <row r="18076" spans="6:6">
      <c r="F18076" s="61"/>
    </row>
    <row r="18077" spans="6:6">
      <c r="F18077" s="61"/>
    </row>
    <row r="18078" spans="6:6">
      <c r="F18078" s="61"/>
    </row>
    <row r="18079" spans="6:6">
      <c r="F18079" s="61"/>
    </row>
    <row r="18080" spans="6:6">
      <c r="F18080" s="61"/>
    </row>
    <row r="18081" spans="6:6">
      <c r="F18081" s="61"/>
    </row>
    <row r="18082" spans="6:6">
      <c r="F18082" s="61"/>
    </row>
    <row r="18083" spans="6:6">
      <c r="F18083" s="61"/>
    </row>
    <row r="18084" spans="6:6">
      <c r="F18084" s="61"/>
    </row>
    <row r="18085" spans="6:6">
      <c r="F18085" s="61"/>
    </row>
    <row r="18086" spans="6:6">
      <c r="F18086" s="61"/>
    </row>
    <row r="18087" spans="6:6">
      <c r="F18087" s="61"/>
    </row>
    <row r="18088" spans="6:6">
      <c r="F18088" s="61"/>
    </row>
    <row r="18089" spans="6:6">
      <c r="F18089" s="61"/>
    </row>
    <row r="18090" spans="6:6">
      <c r="F18090" s="61"/>
    </row>
    <row r="18091" spans="6:6">
      <c r="F18091" s="61"/>
    </row>
    <row r="18092" spans="6:6">
      <c r="F18092" s="61"/>
    </row>
    <row r="18093" spans="6:6">
      <c r="F18093" s="61"/>
    </row>
    <row r="18094" spans="6:6">
      <c r="F18094" s="61"/>
    </row>
    <row r="18095" spans="6:6">
      <c r="F18095" s="61"/>
    </row>
    <row r="18096" spans="6:6">
      <c r="F18096" s="61"/>
    </row>
    <row r="18097" spans="6:6">
      <c r="F18097" s="61"/>
    </row>
    <row r="18098" spans="6:6">
      <c r="F18098" s="61"/>
    </row>
    <row r="18099" spans="6:6">
      <c r="F18099" s="61"/>
    </row>
    <row r="18100" spans="6:6">
      <c r="F18100" s="61"/>
    </row>
    <row r="18101" spans="6:6">
      <c r="F18101" s="61"/>
    </row>
    <row r="18102" spans="6:6">
      <c r="F18102" s="61"/>
    </row>
    <row r="18103" spans="6:6">
      <c r="F18103" s="61"/>
    </row>
    <row r="18104" spans="6:6">
      <c r="F18104" s="61"/>
    </row>
    <row r="18105" spans="6:6">
      <c r="F18105" s="61"/>
    </row>
    <row r="18106" spans="6:6">
      <c r="F18106" s="61"/>
    </row>
    <row r="18107" spans="6:6">
      <c r="F18107" s="61"/>
    </row>
    <row r="18108" spans="6:6">
      <c r="F18108" s="61"/>
    </row>
    <row r="18109" spans="6:6">
      <c r="F18109" s="61"/>
    </row>
    <row r="18110" spans="6:6">
      <c r="F18110" s="61"/>
    </row>
    <row r="18111" spans="6:6">
      <c r="F18111" s="61"/>
    </row>
    <row r="18112" spans="6:6">
      <c r="F18112" s="61"/>
    </row>
    <row r="18113" spans="6:6">
      <c r="F18113" s="61"/>
    </row>
    <row r="18114" spans="6:6">
      <c r="F18114" s="61"/>
    </row>
    <row r="18115" spans="6:6">
      <c r="F18115" s="61"/>
    </row>
    <row r="18116" spans="6:6">
      <c r="F18116" s="61"/>
    </row>
    <row r="18117" spans="6:6">
      <c r="F18117" s="61"/>
    </row>
    <row r="18118" spans="6:6">
      <c r="F18118" s="61"/>
    </row>
    <row r="18119" spans="6:6">
      <c r="F18119" s="61"/>
    </row>
    <row r="18120" spans="6:6">
      <c r="F18120" s="61"/>
    </row>
    <row r="18121" spans="6:6">
      <c r="F18121" s="61"/>
    </row>
    <row r="18122" spans="6:6">
      <c r="F18122" s="61"/>
    </row>
    <row r="18123" spans="6:6">
      <c r="F18123" s="61"/>
    </row>
    <row r="18124" spans="6:6">
      <c r="F18124" s="61"/>
    </row>
    <row r="18125" spans="6:6">
      <c r="F18125" s="61"/>
    </row>
    <row r="18126" spans="6:6">
      <c r="F18126" s="61"/>
    </row>
    <row r="18127" spans="6:6">
      <c r="F18127" s="61"/>
    </row>
    <row r="18128" spans="6:6">
      <c r="F18128" s="61"/>
    </row>
    <row r="18129" spans="6:6">
      <c r="F18129" s="61"/>
    </row>
    <row r="18130" spans="6:6">
      <c r="F18130" s="61"/>
    </row>
    <row r="18131" spans="6:6">
      <c r="F18131" s="61"/>
    </row>
    <row r="18132" spans="6:6">
      <c r="F18132" s="61"/>
    </row>
    <row r="18133" spans="6:6">
      <c r="F18133" s="61"/>
    </row>
    <row r="18134" spans="6:6">
      <c r="F18134" s="61"/>
    </row>
    <row r="18135" spans="6:6">
      <c r="F18135" s="61"/>
    </row>
    <row r="18136" spans="6:6">
      <c r="F18136" s="61"/>
    </row>
    <row r="18137" spans="6:6">
      <c r="F18137" s="61"/>
    </row>
    <row r="18138" spans="6:6">
      <c r="F18138" s="61"/>
    </row>
    <row r="18139" spans="6:6">
      <c r="F18139" s="61"/>
    </row>
    <row r="18140" spans="6:6">
      <c r="F18140" s="61"/>
    </row>
    <row r="18141" spans="6:6">
      <c r="F18141" s="61"/>
    </row>
    <row r="18142" spans="6:6">
      <c r="F18142" s="61"/>
    </row>
    <row r="18143" spans="6:6">
      <c r="F18143" s="61"/>
    </row>
    <row r="18144" spans="6:6">
      <c r="F18144" s="61"/>
    </row>
    <row r="18145" spans="6:6">
      <c r="F18145" s="61"/>
    </row>
    <row r="18146" spans="6:6">
      <c r="F18146" s="61"/>
    </row>
    <row r="18147" spans="6:6">
      <c r="F18147" s="61"/>
    </row>
    <row r="18148" spans="6:6">
      <c r="F18148" s="61"/>
    </row>
    <row r="18149" spans="6:6">
      <c r="F18149" s="61"/>
    </row>
    <row r="18150" spans="6:6">
      <c r="F18150" s="61"/>
    </row>
    <row r="18151" spans="6:6">
      <c r="F18151" s="61"/>
    </row>
    <row r="18152" spans="6:6">
      <c r="F18152" s="61"/>
    </row>
    <row r="18153" spans="6:6">
      <c r="F18153" s="61"/>
    </row>
    <row r="18154" spans="6:6">
      <c r="F18154" s="61"/>
    </row>
    <row r="18155" spans="6:6">
      <c r="F18155" s="61"/>
    </row>
    <row r="18156" spans="6:6">
      <c r="F18156" s="61"/>
    </row>
    <row r="18157" spans="6:6">
      <c r="F18157" s="61"/>
    </row>
    <row r="18158" spans="6:6">
      <c r="F18158" s="61"/>
    </row>
    <row r="18159" spans="6:6">
      <c r="F18159" s="61"/>
    </row>
    <row r="18160" spans="6:6">
      <c r="F18160" s="61"/>
    </row>
    <row r="18161" spans="6:6">
      <c r="F18161" s="61"/>
    </row>
    <row r="18162" spans="6:6">
      <c r="F18162" s="61"/>
    </row>
    <row r="18163" spans="6:6">
      <c r="F18163" s="61"/>
    </row>
    <row r="18164" spans="6:6">
      <c r="F18164" s="61"/>
    </row>
    <row r="18165" spans="6:6">
      <c r="F18165" s="61"/>
    </row>
    <row r="18166" spans="6:6">
      <c r="F18166" s="61"/>
    </row>
    <row r="18167" spans="6:6">
      <c r="F18167" s="61"/>
    </row>
    <row r="18168" spans="6:6">
      <c r="F18168" s="61"/>
    </row>
    <row r="18169" spans="6:6">
      <c r="F18169" s="61"/>
    </row>
    <row r="18170" spans="6:6">
      <c r="F18170" s="61"/>
    </row>
    <row r="18171" spans="6:6">
      <c r="F18171" s="61"/>
    </row>
    <row r="18172" spans="6:6">
      <c r="F18172" s="61"/>
    </row>
    <row r="18173" spans="6:6">
      <c r="F18173" s="61"/>
    </row>
    <row r="18174" spans="6:6">
      <c r="F18174" s="61"/>
    </row>
    <row r="18175" spans="6:6">
      <c r="F18175" s="61"/>
    </row>
    <row r="18176" spans="6:6">
      <c r="F18176" s="61"/>
    </row>
    <row r="18177" spans="6:6">
      <c r="F18177" s="61"/>
    </row>
    <row r="18178" spans="6:6">
      <c r="F18178" s="61"/>
    </row>
    <row r="18179" spans="6:6">
      <c r="F18179" s="61"/>
    </row>
    <row r="18180" spans="6:6">
      <c r="F18180" s="61"/>
    </row>
    <row r="18181" spans="6:6">
      <c r="F18181" s="61"/>
    </row>
    <row r="18182" spans="6:6">
      <c r="F18182" s="61"/>
    </row>
    <row r="18183" spans="6:6">
      <c r="F18183" s="61"/>
    </row>
    <row r="18184" spans="6:6">
      <c r="F18184" s="61"/>
    </row>
    <row r="18185" spans="6:6">
      <c r="F18185" s="61"/>
    </row>
    <row r="18186" spans="6:6">
      <c r="F18186" s="61"/>
    </row>
    <row r="18187" spans="6:6">
      <c r="F18187" s="61"/>
    </row>
    <row r="18188" spans="6:6">
      <c r="F18188" s="61"/>
    </row>
    <row r="18189" spans="6:6">
      <c r="F18189" s="61"/>
    </row>
    <row r="18190" spans="6:6">
      <c r="F18190" s="61"/>
    </row>
    <row r="18191" spans="6:6">
      <c r="F18191" s="61"/>
    </row>
    <row r="18192" spans="6:6">
      <c r="F18192" s="61"/>
    </row>
    <row r="18193" spans="6:6">
      <c r="F18193" s="61"/>
    </row>
    <row r="18194" spans="6:6">
      <c r="F18194" s="61"/>
    </row>
    <row r="18195" spans="6:6">
      <c r="F18195" s="61"/>
    </row>
    <row r="18196" spans="6:6">
      <c r="F18196" s="61"/>
    </row>
    <row r="18197" spans="6:6">
      <c r="F18197" s="61"/>
    </row>
    <row r="18198" spans="6:6">
      <c r="F18198" s="61"/>
    </row>
    <row r="18199" spans="6:6">
      <c r="F18199" s="61"/>
    </row>
    <row r="18200" spans="6:6">
      <c r="F18200" s="61"/>
    </row>
    <row r="18201" spans="6:6">
      <c r="F18201" s="61"/>
    </row>
    <row r="18202" spans="6:6">
      <c r="F18202" s="61"/>
    </row>
    <row r="18203" spans="6:6">
      <c r="F18203" s="61"/>
    </row>
    <row r="18204" spans="6:6">
      <c r="F18204" s="61"/>
    </row>
    <row r="18205" spans="6:6">
      <c r="F18205" s="61"/>
    </row>
    <row r="18206" spans="6:6">
      <c r="F18206" s="61"/>
    </row>
    <row r="18207" spans="6:6">
      <c r="F18207" s="61"/>
    </row>
    <row r="18208" spans="6:6">
      <c r="F18208" s="61"/>
    </row>
    <row r="18209" spans="6:6">
      <c r="F18209" s="61"/>
    </row>
    <row r="18210" spans="6:6">
      <c r="F18210" s="61"/>
    </row>
    <row r="18211" spans="6:6">
      <c r="F18211" s="61"/>
    </row>
    <row r="18212" spans="6:6">
      <c r="F18212" s="61"/>
    </row>
    <row r="18213" spans="6:6">
      <c r="F18213" s="61"/>
    </row>
    <row r="18214" spans="6:6">
      <c r="F18214" s="61"/>
    </row>
    <row r="18215" spans="6:6">
      <c r="F18215" s="61"/>
    </row>
    <row r="18216" spans="6:6">
      <c r="F18216" s="61"/>
    </row>
    <row r="18217" spans="6:6">
      <c r="F18217" s="61"/>
    </row>
    <row r="18218" spans="6:6">
      <c r="F18218" s="61"/>
    </row>
    <row r="18219" spans="6:6">
      <c r="F18219" s="61"/>
    </row>
    <row r="18220" spans="6:6">
      <c r="F18220" s="61"/>
    </row>
    <row r="18221" spans="6:6">
      <c r="F18221" s="61"/>
    </row>
    <row r="18222" spans="6:6">
      <c r="F18222" s="61"/>
    </row>
    <row r="18223" spans="6:6">
      <c r="F18223" s="61"/>
    </row>
    <row r="18224" spans="6:6">
      <c r="F18224" s="61"/>
    </row>
    <row r="18225" spans="6:6">
      <c r="F18225" s="61"/>
    </row>
    <row r="18226" spans="6:6">
      <c r="F18226" s="61"/>
    </row>
    <row r="18227" spans="6:6">
      <c r="F18227" s="61"/>
    </row>
    <row r="18228" spans="6:6">
      <c r="F18228" s="61"/>
    </row>
    <row r="18229" spans="6:6">
      <c r="F18229" s="61"/>
    </row>
    <row r="18230" spans="6:6">
      <c r="F18230" s="61"/>
    </row>
    <row r="18231" spans="6:6">
      <c r="F18231" s="61"/>
    </row>
    <row r="18232" spans="6:6">
      <c r="F18232" s="61"/>
    </row>
    <row r="18233" spans="6:6">
      <c r="F18233" s="61"/>
    </row>
    <row r="18234" spans="6:6">
      <c r="F18234" s="61"/>
    </row>
    <row r="18235" spans="6:6">
      <c r="F18235" s="61"/>
    </row>
    <row r="18236" spans="6:6">
      <c r="F18236" s="61"/>
    </row>
    <row r="18237" spans="6:6">
      <c r="F18237" s="61"/>
    </row>
    <row r="18238" spans="6:6">
      <c r="F18238" s="61"/>
    </row>
    <row r="18239" spans="6:6">
      <c r="F18239" s="61"/>
    </row>
    <row r="18240" spans="6:6">
      <c r="F18240" s="61"/>
    </row>
    <row r="18241" spans="6:6">
      <c r="F18241" s="61"/>
    </row>
    <row r="18242" spans="6:6">
      <c r="F18242" s="61"/>
    </row>
    <row r="18243" spans="6:6">
      <c r="F18243" s="61"/>
    </row>
    <row r="18244" spans="6:6">
      <c r="F18244" s="61"/>
    </row>
    <row r="18245" spans="6:6">
      <c r="F18245" s="61"/>
    </row>
    <row r="18246" spans="6:6">
      <c r="F18246" s="61"/>
    </row>
    <row r="18247" spans="6:6">
      <c r="F18247" s="61"/>
    </row>
    <row r="18248" spans="6:6">
      <c r="F18248" s="61"/>
    </row>
    <row r="18249" spans="6:6">
      <c r="F18249" s="61"/>
    </row>
    <row r="18250" spans="6:6">
      <c r="F18250" s="61"/>
    </row>
    <row r="18251" spans="6:6">
      <c r="F18251" s="61"/>
    </row>
    <row r="18252" spans="6:6">
      <c r="F18252" s="61"/>
    </row>
    <row r="18253" spans="6:6">
      <c r="F18253" s="61"/>
    </row>
    <row r="18254" spans="6:6">
      <c r="F18254" s="61"/>
    </row>
    <row r="18255" spans="6:6">
      <c r="F18255" s="61"/>
    </row>
    <row r="18256" spans="6:6">
      <c r="F18256" s="61"/>
    </row>
    <row r="18257" spans="6:6">
      <c r="F18257" s="61"/>
    </row>
    <row r="18258" spans="6:6">
      <c r="F18258" s="61"/>
    </row>
    <row r="18259" spans="6:6">
      <c r="F18259" s="61"/>
    </row>
    <row r="18260" spans="6:6">
      <c r="F18260" s="61"/>
    </row>
    <row r="18261" spans="6:6">
      <c r="F18261" s="61"/>
    </row>
    <row r="18262" spans="6:6">
      <c r="F18262" s="61"/>
    </row>
    <row r="18263" spans="6:6">
      <c r="F18263" s="61"/>
    </row>
    <row r="18264" spans="6:6">
      <c r="F18264" s="61"/>
    </row>
    <row r="18265" spans="6:6">
      <c r="F18265" s="61"/>
    </row>
    <row r="18266" spans="6:6">
      <c r="F18266" s="61"/>
    </row>
    <row r="18267" spans="6:6">
      <c r="F18267" s="61"/>
    </row>
    <row r="18268" spans="6:6">
      <c r="F18268" s="61"/>
    </row>
    <row r="18269" spans="6:6">
      <c r="F18269" s="61"/>
    </row>
    <row r="18270" spans="6:6">
      <c r="F18270" s="61"/>
    </row>
    <row r="18271" spans="6:6">
      <c r="F18271" s="61"/>
    </row>
    <row r="18272" spans="6:6">
      <c r="F18272" s="61"/>
    </row>
    <row r="18273" spans="6:6">
      <c r="F18273" s="61"/>
    </row>
    <row r="18274" spans="6:6">
      <c r="F18274" s="61"/>
    </row>
    <row r="18275" spans="6:6">
      <c r="F18275" s="61"/>
    </row>
    <row r="18276" spans="6:6">
      <c r="F18276" s="61"/>
    </row>
    <row r="18277" spans="6:6">
      <c r="F18277" s="61"/>
    </row>
    <row r="18278" spans="6:6">
      <c r="F18278" s="61"/>
    </row>
    <row r="18279" spans="6:6">
      <c r="F18279" s="61"/>
    </row>
    <row r="18280" spans="6:6">
      <c r="F18280" s="61"/>
    </row>
    <row r="18281" spans="6:6">
      <c r="F18281" s="61"/>
    </row>
    <row r="18282" spans="6:6">
      <c r="F18282" s="61"/>
    </row>
    <row r="18283" spans="6:6">
      <c r="F18283" s="61"/>
    </row>
    <row r="18284" spans="6:6">
      <c r="F18284" s="61"/>
    </row>
    <row r="18285" spans="6:6">
      <c r="F18285" s="61"/>
    </row>
    <row r="18286" spans="6:6">
      <c r="F18286" s="61"/>
    </row>
    <row r="18287" spans="6:6">
      <c r="F18287" s="61"/>
    </row>
    <row r="18288" spans="6:6">
      <c r="F18288" s="61"/>
    </row>
    <row r="18289" spans="6:6">
      <c r="F18289" s="61"/>
    </row>
    <row r="18290" spans="6:6">
      <c r="F18290" s="61"/>
    </row>
    <row r="18291" spans="6:6">
      <c r="F18291" s="61"/>
    </row>
    <row r="18292" spans="6:6">
      <c r="F18292" s="61"/>
    </row>
    <row r="18293" spans="6:6">
      <c r="F18293" s="61"/>
    </row>
    <row r="18294" spans="6:6">
      <c r="F18294" s="61"/>
    </row>
    <row r="18295" spans="6:6">
      <c r="F18295" s="61"/>
    </row>
    <row r="18296" spans="6:6">
      <c r="F18296" s="61"/>
    </row>
    <row r="18297" spans="6:6">
      <c r="F18297" s="61"/>
    </row>
    <row r="18298" spans="6:6">
      <c r="F18298" s="61"/>
    </row>
    <row r="18299" spans="6:6">
      <c r="F18299" s="61"/>
    </row>
    <row r="18300" spans="6:6">
      <c r="F18300" s="61"/>
    </row>
    <row r="18301" spans="6:6">
      <c r="F18301" s="61"/>
    </row>
    <row r="18302" spans="6:6">
      <c r="F18302" s="61"/>
    </row>
    <row r="18303" spans="6:6">
      <c r="F18303" s="61"/>
    </row>
    <row r="18304" spans="6:6">
      <c r="F18304" s="61"/>
    </row>
    <row r="18305" spans="6:6">
      <c r="F18305" s="61"/>
    </row>
    <row r="18306" spans="6:6">
      <c r="F18306" s="61"/>
    </row>
    <row r="18307" spans="6:6">
      <c r="F18307" s="61"/>
    </row>
    <row r="18308" spans="6:6">
      <c r="F18308" s="61"/>
    </row>
    <row r="18309" spans="6:6">
      <c r="F18309" s="61"/>
    </row>
    <row r="18310" spans="6:6">
      <c r="F18310" s="61"/>
    </row>
    <row r="18311" spans="6:6">
      <c r="F18311" s="61"/>
    </row>
    <row r="18312" spans="6:6">
      <c r="F18312" s="61"/>
    </row>
    <row r="18313" spans="6:6">
      <c r="F18313" s="61"/>
    </row>
    <row r="18314" spans="6:6">
      <c r="F18314" s="61"/>
    </row>
    <row r="18315" spans="6:6">
      <c r="F18315" s="61"/>
    </row>
    <row r="18316" spans="6:6">
      <c r="F18316" s="61"/>
    </row>
    <row r="18317" spans="6:6">
      <c r="F18317" s="61"/>
    </row>
    <row r="18318" spans="6:6">
      <c r="F18318" s="61"/>
    </row>
    <row r="18319" spans="6:6">
      <c r="F18319" s="61"/>
    </row>
    <row r="18320" spans="6:6">
      <c r="F18320" s="61"/>
    </row>
    <row r="18321" spans="6:6">
      <c r="F18321" s="61"/>
    </row>
    <row r="18322" spans="6:6">
      <c r="F18322" s="61"/>
    </row>
    <row r="18323" spans="6:6">
      <c r="F18323" s="61"/>
    </row>
    <row r="18324" spans="6:6">
      <c r="F18324" s="61"/>
    </row>
    <row r="18325" spans="6:6">
      <c r="F18325" s="61"/>
    </row>
    <row r="18326" spans="6:6">
      <c r="F18326" s="61"/>
    </row>
    <row r="18327" spans="6:6">
      <c r="F18327" s="61"/>
    </row>
    <row r="18328" spans="6:6">
      <c r="F18328" s="61"/>
    </row>
    <row r="18329" spans="6:6">
      <c r="F18329" s="61"/>
    </row>
    <row r="18330" spans="6:6">
      <c r="F18330" s="61"/>
    </row>
    <row r="18331" spans="6:6">
      <c r="F18331" s="61"/>
    </row>
    <row r="18332" spans="6:6">
      <c r="F18332" s="61"/>
    </row>
    <row r="18333" spans="6:6">
      <c r="F18333" s="61"/>
    </row>
    <row r="18334" spans="6:6">
      <c r="F18334" s="61"/>
    </row>
    <row r="18335" spans="6:6">
      <c r="F18335" s="61"/>
    </row>
    <row r="18336" spans="6:6">
      <c r="F18336" s="61"/>
    </row>
    <row r="18337" spans="6:6">
      <c r="F18337" s="61"/>
    </row>
    <row r="18338" spans="6:6">
      <c r="F18338" s="61"/>
    </row>
    <row r="18339" spans="6:6">
      <c r="F18339" s="61"/>
    </row>
    <row r="18340" spans="6:6">
      <c r="F18340" s="61"/>
    </row>
    <row r="18341" spans="6:6">
      <c r="F18341" s="61"/>
    </row>
    <row r="18342" spans="6:6">
      <c r="F18342" s="61"/>
    </row>
    <row r="18343" spans="6:6">
      <c r="F18343" s="61"/>
    </row>
    <row r="18344" spans="6:6">
      <c r="F18344" s="61"/>
    </row>
    <row r="18345" spans="6:6">
      <c r="F18345" s="61"/>
    </row>
    <row r="18346" spans="6:6">
      <c r="F18346" s="61"/>
    </row>
    <row r="18347" spans="6:6">
      <c r="F18347" s="61"/>
    </row>
    <row r="18348" spans="6:6">
      <c r="F18348" s="61"/>
    </row>
    <row r="18349" spans="6:6">
      <c r="F18349" s="61"/>
    </row>
    <row r="18350" spans="6:6">
      <c r="F18350" s="61"/>
    </row>
    <row r="18351" spans="6:6">
      <c r="F18351" s="61"/>
    </row>
    <row r="18352" spans="6:6">
      <c r="F18352" s="61"/>
    </row>
    <row r="18353" spans="6:6">
      <c r="F18353" s="61"/>
    </row>
    <row r="18354" spans="6:6">
      <c r="F18354" s="61"/>
    </row>
    <row r="18355" spans="6:6">
      <c r="F18355" s="61"/>
    </row>
    <row r="18356" spans="6:6">
      <c r="F18356" s="61"/>
    </row>
    <row r="18357" spans="6:6">
      <c r="F18357" s="61"/>
    </row>
    <row r="18358" spans="6:6">
      <c r="F18358" s="61"/>
    </row>
    <row r="18359" spans="6:6">
      <c r="F18359" s="61"/>
    </row>
    <row r="18360" spans="6:6">
      <c r="F18360" s="61"/>
    </row>
    <row r="18361" spans="6:6">
      <c r="F18361" s="61"/>
    </row>
    <row r="18362" spans="6:6">
      <c r="F18362" s="61"/>
    </row>
    <row r="18363" spans="6:6">
      <c r="F18363" s="61"/>
    </row>
    <row r="18364" spans="6:6">
      <c r="F18364" s="61"/>
    </row>
    <row r="18365" spans="6:6">
      <c r="F18365" s="61"/>
    </row>
    <row r="18366" spans="6:6">
      <c r="F18366" s="61"/>
    </row>
    <row r="18367" spans="6:6">
      <c r="F18367" s="61"/>
    </row>
    <row r="18368" spans="6:6">
      <c r="F18368" s="61"/>
    </row>
    <row r="18369" spans="6:6">
      <c r="F18369" s="61"/>
    </row>
    <row r="18370" spans="6:6">
      <c r="F18370" s="61"/>
    </row>
    <row r="18371" spans="6:6">
      <c r="F18371" s="61"/>
    </row>
    <row r="18372" spans="6:6">
      <c r="F18372" s="61"/>
    </row>
    <row r="18373" spans="6:6">
      <c r="F18373" s="61"/>
    </row>
    <row r="18374" spans="6:6">
      <c r="F18374" s="61"/>
    </row>
    <row r="18375" spans="6:6">
      <c r="F18375" s="61"/>
    </row>
    <row r="18376" spans="6:6">
      <c r="F18376" s="61"/>
    </row>
    <row r="18377" spans="6:6">
      <c r="F18377" s="61"/>
    </row>
    <row r="18378" spans="6:6">
      <c r="F18378" s="61"/>
    </row>
    <row r="18379" spans="6:6">
      <c r="F18379" s="61"/>
    </row>
    <row r="18380" spans="6:6">
      <c r="F18380" s="61"/>
    </row>
    <row r="18381" spans="6:6">
      <c r="F18381" s="61"/>
    </row>
    <row r="18382" spans="6:6">
      <c r="F18382" s="61"/>
    </row>
    <row r="18383" spans="6:6">
      <c r="F18383" s="61"/>
    </row>
    <row r="18384" spans="6:6">
      <c r="F18384" s="61"/>
    </row>
    <row r="18385" spans="6:6">
      <c r="F18385" s="61"/>
    </row>
    <row r="18386" spans="6:6">
      <c r="F18386" s="61"/>
    </row>
    <row r="18387" spans="6:6">
      <c r="F18387" s="61"/>
    </row>
    <row r="18388" spans="6:6">
      <c r="F18388" s="61"/>
    </row>
    <row r="18389" spans="6:6">
      <c r="F18389" s="61"/>
    </row>
    <row r="18390" spans="6:6">
      <c r="F18390" s="61"/>
    </row>
    <row r="18391" spans="6:6">
      <c r="F18391" s="61"/>
    </row>
    <row r="18392" spans="6:6">
      <c r="F18392" s="61"/>
    </row>
    <row r="18393" spans="6:6">
      <c r="F18393" s="61"/>
    </row>
    <row r="18394" spans="6:6">
      <c r="F18394" s="61"/>
    </row>
    <row r="18395" spans="6:6">
      <c r="F18395" s="61"/>
    </row>
    <row r="18396" spans="6:6">
      <c r="F18396" s="61"/>
    </row>
    <row r="18397" spans="6:6">
      <c r="F18397" s="61"/>
    </row>
    <row r="18398" spans="6:6">
      <c r="F18398" s="61"/>
    </row>
    <row r="18399" spans="6:6">
      <c r="F18399" s="61"/>
    </row>
    <row r="18400" spans="6:6">
      <c r="F18400" s="61"/>
    </row>
    <row r="18401" spans="6:6">
      <c r="F18401" s="61"/>
    </row>
    <row r="18402" spans="6:6">
      <c r="F18402" s="61"/>
    </row>
    <row r="18403" spans="6:6">
      <c r="F18403" s="61"/>
    </row>
    <row r="18404" spans="6:6">
      <c r="F18404" s="61"/>
    </row>
    <row r="18405" spans="6:6">
      <c r="F18405" s="61"/>
    </row>
    <row r="18406" spans="6:6">
      <c r="F18406" s="61"/>
    </row>
    <row r="18407" spans="6:6">
      <c r="F18407" s="61"/>
    </row>
    <row r="18408" spans="6:6">
      <c r="F18408" s="61"/>
    </row>
    <row r="18409" spans="6:6">
      <c r="F18409" s="61"/>
    </row>
    <row r="18410" spans="6:6">
      <c r="F18410" s="61"/>
    </row>
    <row r="18411" spans="6:6">
      <c r="F18411" s="61"/>
    </row>
    <row r="18412" spans="6:6">
      <c r="F18412" s="61"/>
    </row>
    <row r="18413" spans="6:6">
      <c r="F18413" s="61"/>
    </row>
    <row r="18414" spans="6:6">
      <c r="F18414" s="61"/>
    </row>
    <row r="18415" spans="6:6">
      <c r="F18415" s="61"/>
    </row>
    <row r="18416" spans="6:6">
      <c r="F18416" s="61"/>
    </row>
    <row r="18417" spans="6:6">
      <c r="F18417" s="61"/>
    </row>
    <row r="18418" spans="6:6">
      <c r="F18418" s="61"/>
    </row>
    <row r="18419" spans="6:6">
      <c r="F18419" s="61"/>
    </row>
    <row r="18420" spans="6:6">
      <c r="F18420" s="61"/>
    </row>
    <row r="18421" spans="6:6">
      <c r="F18421" s="61"/>
    </row>
    <row r="18422" spans="6:6">
      <c r="F18422" s="61"/>
    </row>
    <row r="18423" spans="6:6">
      <c r="F18423" s="61"/>
    </row>
    <row r="18424" spans="6:6">
      <c r="F18424" s="61"/>
    </row>
    <row r="18425" spans="6:6">
      <c r="F18425" s="61"/>
    </row>
    <row r="18426" spans="6:6">
      <c r="F18426" s="61"/>
    </row>
    <row r="18427" spans="6:6">
      <c r="F18427" s="61"/>
    </row>
    <row r="18428" spans="6:6">
      <c r="F18428" s="61"/>
    </row>
    <row r="18429" spans="6:6">
      <c r="F18429" s="61"/>
    </row>
    <row r="18430" spans="6:6">
      <c r="F18430" s="61"/>
    </row>
    <row r="18431" spans="6:6">
      <c r="F18431" s="61"/>
    </row>
    <row r="18432" spans="6:6">
      <c r="F18432" s="61"/>
    </row>
    <row r="18433" spans="6:6">
      <c r="F18433" s="61"/>
    </row>
    <row r="18434" spans="6:6">
      <c r="F18434" s="61"/>
    </row>
    <row r="18435" spans="6:6">
      <c r="F18435" s="61"/>
    </row>
    <row r="18436" spans="6:6">
      <c r="F18436" s="61"/>
    </row>
    <row r="18437" spans="6:6">
      <c r="F18437" s="61"/>
    </row>
    <row r="18438" spans="6:6">
      <c r="F18438" s="61"/>
    </row>
    <row r="18439" spans="6:6">
      <c r="F18439" s="61"/>
    </row>
    <row r="18440" spans="6:6">
      <c r="F18440" s="61"/>
    </row>
    <row r="18441" spans="6:6">
      <c r="F18441" s="61"/>
    </row>
    <row r="18442" spans="6:6">
      <c r="F18442" s="61"/>
    </row>
    <row r="18443" spans="6:6">
      <c r="F18443" s="61"/>
    </row>
    <row r="18444" spans="6:6">
      <c r="F18444" s="61"/>
    </row>
    <row r="18445" spans="6:6">
      <c r="F18445" s="61"/>
    </row>
    <row r="18446" spans="6:6">
      <c r="F18446" s="61"/>
    </row>
    <row r="18447" spans="6:6">
      <c r="F18447" s="61"/>
    </row>
    <row r="18448" spans="6:6">
      <c r="F18448" s="61"/>
    </row>
    <row r="18449" spans="6:6">
      <c r="F18449" s="61"/>
    </row>
    <row r="18450" spans="6:6">
      <c r="F18450" s="61"/>
    </row>
    <row r="18451" spans="6:6">
      <c r="F18451" s="61"/>
    </row>
    <row r="18452" spans="6:6">
      <c r="F18452" s="61"/>
    </row>
    <row r="18453" spans="6:6">
      <c r="F18453" s="61"/>
    </row>
    <row r="18454" spans="6:6">
      <c r="F18454" s="61"/>
    </row>
    <row r="18455" spans="6:6">
      <c r="F18455" s="61"/>
    </row>
    <row r="18456" spans="6:6">
      <c r="F18456" s="61"/>
    </row>
    <row r="18457" spans="6:6">
      <c r="F18457" s="61"/>
    </row>
    <row r="18458" spans="6:6">
      <c r="F18458" s="61"/>
    </row>
    <row r="18459" spans="6:6">
      <c r="F18459" s="61"/>
    </row>
    <row r="18460" spans="6:6">
      <c r="F18460" s="61"/>
    </row>
    <row r="18461" spans="6:6">
      <c r="F18461" s="61"/>
    </row>
    <row r="18462" spans="6:6">
      <c r="F18462" s="61"/>
    </row>
    <row r="18463" spans="6:6">
      <c r="F18463" s="61"/>
    </row>
    <row r="18464" spans="6:6">
      <c r="F18464" s="61"/>
    </row>
    <row r="18465" spans="6:6">
      <c r="F18465" s="61"/>
    </row>
    <row r="18466" spans="6:6">
      <c r="F18466" s="61"/>
    </row>
    <row r="18467" spans="6:6">
      <c r="F18467" s="61"/>
    </row>
    <row r="18468" spans="6:6">
      <c r="F18468" s="61"/>
    </row>
    <row r="18469" spans="6:6">
      <c r="F18469" s="61"/>
    </row>
    <row r="18470" spans="6:6">
      <c r="F18470" s="61"/>
    </row>
    <row r="18471" spans="6:6">
      <c r="F18471" s="61"/>
    </row>
    <row r="18472" spans="6:6">
      <c r="F18472" s="61"/>
    </row>
    <row r="18473" spans="6:6">
      <c r="F18473" s="61"/>
    </row>
    <row r="18474" spans="6:6">
      <c r="F18474" s="61"/>
    </row>
    <row r="18475" spans="6:6">
      <c r="F18475" s="61"/>
    </row>
    <row r="18476" spans="6:6">
      <c r="F18476" s="61"/>
    </row>
    <row r="18477" spans="6:6">
      <c r="F18477" s="61"/>
    </row>
    <row r="18478" spans="6:6">
      <c r="F18478" s="61"/>
    </row>
    <row r="18479" spans="6:6">
      <c r="F18479" s="61"/>
    </row>
    <row r="18480" spans="6:6">
      <c r="F18480" s="61"/>
    </row>
    <row r="18481" spans="6:6">
      <c r="F18481" s="61"/>
    </row>
    <row r="18482" spans="6:6">
      <c r="F18482" s="61"/>
    </row>
    <row r="18483" spans="6:6">
      <c r="F18483" s="61"/>
    </row>
    <row r="18484" spans="6:6">
      <c r="F18484" s="61"/>
    </row>
    <row r="18485" spans="6:6">
      <c r="F18485" s="61"/>
    </row>
    <row r="18486" spans="6:6">
      <c r="F18486" s="61"/>
    </row>
    <row r="18487" spans="6:6">
      <c r="F18487" s="61"/>
    </row>
    <row r="18488" spans="6:6">
      <c r="F18488" s="61"/>
    </row>
    <row r="18489" spans="6:6">
      <c r="F18489" s="61"/>
    </row>
    <row r="18490" spans="6:6">
      <c r="F18490" s="61"/>
    </row>
    <row r="18491" spans="6:6">
      <c r="F18491" s="61"/>
    </row>
    <row r="18492" spans="6:6">
      <c r="F18492" s="61"/>
    </row>
    <row r="18493" spans="6:6">
      <c r="F18493" s="61"/>
    </row>
    <row r="18494" spans="6:6">
      <c r="F18494" s="61"/>
    </row>
    <row r="18495" spans="6:6">
      <c r="F18495" s="61"/>
    </row>
    <row r="18496" spans="6:6">
      <c r="F18496" s="61"/>
    </row>
    <row r="18497" spans="6:6">
      <c r="F18497" s="61"/>
    </row>
    <row r="18498" spans="6:6">
      <c r="F18498" s="61"/>
    </row>
    <row r="18499" spans="6:6">
      <c r="F18499" s="61"/>
    </row>
    <row r="18500" spans="6:6">
      <c r="F18500" s="61"/>
    </row>
    <row r="18501" spans="6:6">
      <c r="F18501" s="61"/>
    </row>
    <row r="18502" spans="6:6">
      <c r="F18502" s="61"/>
    </row>
    <row r="18503" spans="6:6">
      <c r="F18503" s="61"/>
    </row>
    <row r="18504" spans="6:6">
      <c r="F18504" s="61"/>
    </row>
    <row r="18505" spans="6:6">
      <c r="F18505" s="61"/>
    </row>
    <row r="18506" spans="6:6">
      <c r="F18506" s="61"/>
    </row>
    <row r="18507" spans="6:6">
      <c r="F18507" s="61"/>
    </row>
    <row r="18508" spans="6:6">
      <c r="F18508" s="61"/>
    </row>
    <row r="18509" spans="6:6">
      <c r="F18509" s="61"/>
    </row>
    <row r="18510" spans="6:6">
      <c r="F18510" s="61"/>
    </row>
    <row r="18511" spans="6:6">
      <c r="F18511" s="61"/>
    </row>
    <row r="18512" spans="6:6">
      <c r="F18512" s="61"/>
    </row>
    <row r="18513" spans="6:6">
      <c r="F18513" s="61"/>
    </row>
    <row r="18514" spans="6:6">
      <c r="F18514" s="61"/>
    </row>
    <row r="18515" spans="6:6">
      <c r="F18515" s="61"/>
    </row>
    <row r="18516" spans="6:6">
      <c r="F18516" s="61"/>
    </row>
    <row r="18517" spans="6:6">
      <c r="F18517" s="61"/>
    </row>
    <row r="18518" spans="6:6">
      <c r="F18518" s="61"/>
    </row>
    <row r="18519" spans="6:6">
      <c r="F18519" s="61"/>
    </row>
    <row r="18520" spans="6:6">
      <c r="F18520" s="61"/>
    </row>
    <row r="18521" spans="6:6">
      <c r="F18521" s="61"/>
    </row>
    <row r="18522" spans="6:6">
      <c r="F18522" s="61"/>
    </row>
    <row r="18523" spans="6:6">
      <c r="F18523" s="61"/>
    </row>
    <row r="18524" spans="6:6">
      <c r="F18524" s="61"/>
    </row>
    <row r="18525" spans="6:6">
      <c r="F18525" s="61"/>
    </row>
    <row r="18526" spans="6:6">
      <c r="F18526" s="61"/>
    </row>
    <row r="18527" spans="6:6">
      <c r="F18527" s="61"/>
    </row>
    <row r="18528" spans="6:6">
      <c r="F18528" s="61"/>
    </row>
    <row r="18529" spans="6:6">
      <c r="F18529" s="61"/>
    </row>
    <row r="18530" spans="6:6">
      <c r="F18530" s="61"/>
    </row>
    <row r="18531" spans="6:6">
      <c r="F18531" s="61"/>
    </row>
    <row r="18532" spans="6:6">
      <c r="F18532" s="61"/>
    </row>
    <row r="18533" spans="6:6">
      <c r="F18533" s="61"/>
    </row>
    <row r="18534" spans="6:6">
      <c r="F18534" s="61"/>
    </row>
    <row r="18535" spans="6:6">
      <c r="F18535" s="61"/>
    </row>
    <row r="18536" spans="6:6">
      <c r="F18536" s="61"/>
    </row>
    <row r="18537" spans="6:6">
      <c r="F18537" s="61"/>
    </row>
    <row r="18538" spans="6:6">
      <c r="F18538" s="61"/>
    </row>
    <row r="18539" spans="6:6">
      <c r="F18539" s="61"/>
    </row>
    <row r="18540" spans="6:6">
      <c r="F18540" s="61"/>
    </row>
    <row r="18541" spans="6:6">
      <c r="F18541" s="61"/>
    </row>
    <row r="18542" spans="6:6">
      <c r="F18542" s="61"/>
    </row>
    <row r="18543" spans="6:6">
      <c r="F18543" s="61"/>
    </row>
    <row r="18544" spans="6:6">
      <c r="F18544" s="61"/>
    </row>
    <row r="18545" spans="6:6">
      <c r="F18545" s="61"/>
    </row>
    <row r="18546" spans="6:6">
      <c r="F18546" s="61"/>
    </row>
    <row r="18547" spans="6:6">
      <c r="F18547" s="61"/>
    </row>
    <row r="18548" spans="6:6">
      <c r="F18548" s="61"/>
    </row>
    <row r="18549" spans="6:6">
      <c r="F18549" s="61"/>
    </row>
    <row r="18550" spans="6:6">
      <c r="F18550" s="61"/>
    </row>
    <row r="18551" spans="6:6">
      <c r="F18551" s="61"/>
    </row>
    <row r="18552" spans="6:6">
      <c r="F18552" s="61"/>
    </row>
    <row r="18553" spans="6:6">
      <c r="F18553" s="61"/>
    </row>
    <row r="18554" spans="6:6">
      <c r="F18554" s="61"/>
    </row>
    <row r="18555" spans="6:6">
      <c r="F18555" s="61"/>
    </row>
    <row r="18556" spans="6:6">
      <c r="F18556" s="61"/>
    </row>
    <row r="18557" spans="6:6">
      <c r="F18557" s="61"/>
    </row>
    <row r="18558" spans="6:6">
      <c r="F18558" s="61"/>
    </row>
    <row r="18559" spans="6:6">
      <c r="F18559" s="61"/>
    </row>
    <row r="18560" spans="6:6">
      <c r="F18560" s="61"/>
    </row>
    <row r="18561" spans="6:6">
      <c r="F18561" s="61"/>
    </row>
    <row r="18562" spans="6:6">
      <c r="F18562" s="61"/>
    </row>
    <row r="18563" spans="6:6">
      <c r="F18563" s="61"/>
    </row>
    <row r="18564" spans="6:6">
      <c r="F18564" s="61"/>
    </row>
    <row r="18565" spans="6:6">
      <c r="F18565" s="61"/>
    </row>
    <row r="18566" spans="6:6">
      <c r="F18566" s="61"/>
    </row>
    <row r="18567" spans="6:6">
      <c r="F18567" s="61"/>
    </row>
    <row r="18568" spans="6:6">
      <c r="F18568" s="61"/>
    </row>
    <row r="18569" spans="6:6">
      <c r="F18569" s="61"/>
    </row>
    <row r="18570" spans="6:6">
      <c r="F18570" s="61"/>
    </row>
    <row r="18571" spans="6:6">
      <c r="F18571" s="61"/>
    </row>
    <row r="18572" spans="6:6">
      <c r="F18572" s="61"/>
    </row>
    <row r="18573" spans="6:6">
      <c r="F18573" s="61"/>
    </row>
    <row r="18574" spans="6:6">
      <c r="F18574" s="61"/>
    </row>
    <row r="18575" spans="6:6">
      <c r="F18575" s="61"/>
    </row>
    <row r="18576" spans="6:6">
      <c r="F18576" s="61"/>
    </row>
    <row r="18577" spans="6:6">
      <c r="F18577" s="61"/>
    </row>
    <row r="18578" spans="6:6">
      <c r="F18578" s="61"/>
    </row>
    <row r="18579" spans="6:6">
      <c r="F18579" s="61"/>
    </row>
    <row r="18580" spans="6:6">
      <c r="F18580" s="61"/>
    </row>
    <row r="18581" spans="6:6">
      <c r="F18581" s="61"/>
    </row>
    <row r="18582" spans="6:6">
      <c r="F18582" s="61"/>
    </row>
    <row r="18583" spans="6:6">
      <c r="F18583" s="61"/>
    </row>
    <row r="18584" spans="6:6">
      <c r="F18584" s="61"/>
    </row>
    <row r="18585" spans="6:6">
      <c r="F18585" s="61"/>
    </row>
    <row r="18586" spans="6:6">
      <c r="F18586" s="61"/>
    </row>
    <row r="18587" spans="6:6">
      <c r="F18587" s="61"/>
    </row>
    <row r="18588" spans="6:6">
      <c r="F18588" s="61"/>
    </row>
    <row r="18589" spans="6:6">
      <c r="F18589" s="61"/>
    </row>
    <row r="18590" spans="6:6">
      <c r="F18590" s="61"/>
    </row>
    <row r="18591" spans="6:6">
      <c r="F18591" s="61"/>
    </row>
    <row r="18592" spans="6:6">
      <c r="F18592" s="61"/>
    </row>
    <row r="18593" spans="6:6">
      <c r="F18593" s="61"/>
    </row>
    <row r="18594" spans="6:6">
      <c r="F18594" s="61"/>
    </row>
    <row r="18595" spans="6:6">
      <c r="F18595" s="61"/>
    </row>
    <row r="18596" spans="6:6">
      <c r="F18596" s="61"/>
    </row>
    <row r="18597" spans="6:6">
      <c r="F18597" s="61"/>
    </row>
    <row r="18598" spans="6:6">
      <c r="F18598" s="61"/>
    </row>
    <row r="18599" spans="6:6">
      <c r="F18599" s="61"/>
    </row>
    <row r="18600" spans="6:6">
      <c r="F18600" s="61"/>
    </row>
    <row r="18601" spans="6:6">
      <c r="F18601" s="61"/>
    </row>
    <row r="18602" spans="6:6">
      <c r="F18602" s="61"/>
    </row>
    <row r="18603" spans="6:6">
      <c r="F18603" s="61"/>
    </row>
    <row r="18604" spans="6:6">
      <c r="F18604" s="61"/>
    </row>
    <row r="18605" spans="6:6">
      <c r="F18605" s="61"/>
    </row>
    <row r="18606" spans="6:6">
      <c r="F18606" s="61"/>
    </row>
    <row r="18607" spans="6:6">
      <c r="F18607" s="61"/>
    </row>
    <row r="18608" spans="6:6">
      <c r="F18608" s="61"/>
    </row>
    <row r="18609" spans="6:6">
      <c r="F18609" s="61"/>
    </row>
    <row r="18610" spans="6:6">
      <c r="F18610" s="61"/>
    </row>
    <row r="18611" spans="6:6">
      <c r="F18611" s="61"/>
    </row>
    <row r="18612" spans="6:6">
      <c r="F18612" s="61"/>
    </row>
    <row r="18613" spans="6:6">
      <c r="F18613" s="61"/>
    </row>
    <row r="18614" spans="6:6">
      <c r="F18614" s="61"/>
    </row>
    <row r="18615" spans="6:6">
      <c r="F18615" s="61"/>
    </row>
    <row r="18616" spans="6:6">
      <c r="F18616" s="61"/>
    </row>
    <row r="18617" spans="6:6">
      <c r="F18617" s="61"/>
    </row>
    <row r="18618" spans="6:6">
      <c r="F18618" s="61"/>
    </row>
    <row r="18619" spans="6:6">
      <c r="F18619" s="61"/>
    </row>
    <row r="18620" spans="6:6">
      <c r="F18620" s="61"/>
    </row>
    <row r="18621" spans="6:6">
      <c r="F18621" s="61"/>
    </row>
    <row r="18622" spans="6:6">
      <c r="F18622" s="61"/>
    </row>
    <row r="18623" spans="6:6">
      <c r="F18623" s="61"/>
    </row>
    <row r="18624" spans="6:6">
      <c r="F18624" s="61"/>
    </row>
    <row r="18625" spans="6:6">
      <c r="F18625" s="61"/>
    </row>
    <row r="18626" spans="6:6">
      <c r="F18626" s="61"/>
    </row>
    <row r="18627" spans="6:6">
      <c r="F18627" s="61"/>
    </row>
    <row r="18628" spans="6:6">
      <c r="F18628" s="61"/>
    </row>
    <row r="18629" spans="6:6">
      <c r="F18629" s="61"/>
    </row>
    <row r="18630" spans="6:6">
      <c r="F18630" s="61"/>
    </row>
    <row r="18631" spans="6:6">
      <c r="F18631" s="61"/>
    </row>
    <row r="18632" spans="6:6">
      <c r="F18632" s="61"/>
    </row>
    <row r="18633" spans="6:6">
      <c r="F18633" s="61"/>
    </row>
    <row r="18634" spans="6:6">
      <c r="F18634" s="61"/>
    </row>
    <row r="18635" spans="6:6">
      <c r="F18635" s="61"/>
    </row>
    <row r="18636" spans="6:6">
      <c r="F18636" s="61"/>
    </row>
    <row r="18637" spans="6:6">
      <c r="F18637" s="61"/>
    </row>
    <row r="18638" spans="6:6">
      <c r="F18638" s="61"/>
    </row>
    <row r="18639" spans="6:6">
      <c r="F18639" s="61"/>
    </row>
    <row r="18640" spans="6:6">
      <c r="F18640" s="61"/>
    </row>
    <row r="18641" spans="6:6">
      <c r="F18641" s="61"/>
    </row>
    <row r="18642" spans="6:6">
      <c r="F18642" s="61"/>
    </row>
    <row r="18643" spans="6:6">
      <c r="F18643" s="61"/>
    </row>
    <row r="18644" spans="6:6">
      <c r="F18644" s="61"/>
    </row>
    <row r="18645" spans="6:6">
      <c r="F18645" s="61"/>
    </row>
    <row r="18646" spans="6:6">
      <c r="F18646" s="61"/>
    </row>
    <row r="18647" spans="6:6">
      <c r="F18647" s="61"/>
    </row>
    <row r="18648" spans="6:6">
      <c r="F18648" s="61"/>
    </row>
    <row r="18649" spans="6:6">
      <c r="F18649" s="61"/>
    </row>
    <row r="18650" spans="6:6">
      <c r="F18650" s="61"/>
    </row>
    <row r="18651" spans="6:6">
      <c r="F18651" s="61"/>
    </row>
    <row r="18652" spans="6:6">
      <c r="F18652" s="61"/>
    </row>
    <row r="18653" spans="6:6">
      <c r="F18653" s="61"/>
    </row>
    <row r="18654" spans="6:6">
      <c r="F18654" s="61"/>
    </row>
    <row r="18655" spans="6:6">
      <c r="F18655" s="61"/>
    </row>
    <row r="18656" spans="6:6">
      <c r="F18656" s="61"/>
    </row>
    <row r="18657" spans="6:6">
      <c r="F18657" s="61"/>
    </row>
    <row r="18658" spans="6:6">
      <c r="F18658" s="61"/>
    </row>
    <row r="18659" spans="6:6">
      <c r="F18659" s="61"/>
    </row>
    <row r="18660" spans="6:6">
      <c r="F18660" s="61"/>
    </row>
    <row r="18661" spans="6:6">
      <c r="F18661" s="61"/>
    </row>
    <row r="18662" spans="6:6">
      <c r="F18662" s="61"/>
    </row>
    <row r="18663" spans="6:6">
      <c r="F18663" s="61"/>
    </row>
    <row r="18664" spans="6:6">
      <c r="F18664" s="61"/>
    </row>
    <row r="18665" spans="6:6">
      <c r="F18665" s="61"/>
    </row>
    <row r="18666" spans="6:6">
      <c r="F18666" s="61"/>
    </row>
    <row r="18667" spans="6:6">
      <c r="F18667" s="61"/>
    </row>
    <row r="18668" spans="6:6">
      <c r="F18668" s="61"/>
    </row>
    <row r="18669" spans="6:6">
      <c r="F18669" s="61"/>
    </row>
    <row r="18670" spans="6:6">
      <c r="F18670" s="61"/>
    </row>
    <row r="18671" spans="6:6">
      <c r="F18671" s="61"/>
    </row>
    <row r="18672" spans="6:6">
      <c r="F18672" s="61"/>
    </row>
    <row r="18673" spans="6:6">
      <c r="F18673" s="61"/>
    </row>
    <row r="18674" spans="6:6">
      <c r="F18674" s="61"/>
    </row>
    <row r="18675" spans="6:6">
      <c r="F18675" s="61"/>
    </row>
    <row r="18676" spans="6:6">
      <c r="F18676" s="61"/>
    </row>
    <row r="18677" spans="6:6">
      <c r="F18677" s="61"/>
    </row>
    <row r="18678" spans="6:6">
      <c r="F18678" s="61"/>
    </row>
    <row r="18679" spans="6:6">
      <c r="F18679" s="61"/>
    </row>
    <row r="18680" spans="6:6">
      <c r="F18680" s="61"/>
    </row>
    <row r="18681" spans="6:6">
      <c r="F18681" s="61"/>
    </row>
    <row r="18682" spans="6:6">
      <c r="F18682" s="61"/>
    </row>
    <row r="18683" spans="6:6">
      <c r="F18683" s="61"/>
    </row>
    <row r="18684" spans="6:6">
      <c r="F18684" s="61"/>
    </row>
    <row r="18685" spans="6:6">
      <c r="F18685" s="61"/>
    </row>
    <row r="18686" spans="6:6">
      <c r="F18686" s="61"/>
    </row>
    <row r="18687" spans="6:6">
      <c r="F18687" s="61"/>
    </row>
    <row r="18688" spans="6:6">
      <c r="F18688" s="61"/>
    </row>
    <row r="18689" spans="6:6">
      <c r="F18689" s="61"/>
    </row>
    <row r="18690" spans="6:6">
      <c r="F18690" s="61"/>
    </row>
    <row r="18691" spans="6:6">
      <c r="F18691" s="61"/>
    </row>
    <row r="18692" spans="6:6">
      <c r="F18692" s="61"/>
    </row>
    <row r="18693" spans="6:6">
      <c r="F18693" s="61"/>
    </row>
    <row r="18694" spans="6:6">
      <c r="F18694" s="61"/>
    </row>
    <row r="18695" spans="6:6">
      <c r="F18695" s="61"/>
    </row>
    <row r="18696" spans="6:6">
      <c r="F18696" s="61"/>
    </row>
    <row r="18697" spans="6:6">
      <c r="F18697" s="61"/>
    </row>
    <row r="18698" spans="6:6">
      <c r="F18698" s="61"/>
    </row>
    <row r="18699" spans="6:6">
      <c r="F18699" s="61"/>
    </row>
    <row r="18700" spans="6:6">
      <c r="F18700" s="61"/>
    </row>
    <row r="18701" spans="6:6">
      <c r="F18701" s="61"/>
    </row>
    <row r="18702" spans="6:6">
      <c r="F18702" s="61"/>
    </row>
    <row r="18703" spans="6:6">
      <c r="F18703" s="61"/>
    </row>
    <row r="18704" spans="6:6">
      <c r="F18704" s="61"/>
    </row>
    <row r="18705" spans="6:6">
      <c r="F18705" s="61"/>
    </row>
    <row r="18706" spans="6:6">
      <c r="F18706" s="61"/>
    </row>
    <row r="18707" spans="6:6">
      <c r="F18707" s="61"/>
    </row>
    <row r="18708" spans="6:6">
      <c r="F18708" s="61"/>
    </row>
    <row r="18709" spans="6:6">
      <c r="F18709" s="61"/>
    </row>
    <row r="18710" spans="6:6">
      <c r="F18710" s="61"/>
    </row>
    <row r="18711" spans="6:6">
      <c r="F18711" s="61"/>
    </row>
    <row r="18712" spans="6:6">
      <c r="F18712" s="61"/>
    </row>
    <row r="18713" spans="6:6">
      <c r="F18713" s="61"/>
    </row>
    <row r="18714" spans="6:6">
      <c r="F18714" s="61"/>
    </row>
    <row r="18715" spans="6:6">
      <c r="F18715" s="61"/>
    </row>
    <row r="18716" spans="6:6">
      <c r="F18716" s="61"/>
    </row>
    <row r="18717" spans="6:6">
      <c r="F18717" s="61"/>
    </row>
    <row r="18718" spans="6:6">
      <c r="F18718" s="61"/>
    </row>
    <row r="18719" spans="6:6">
      <c r="F18719" s="61"/>
    </row>
    <row r="18720" spans="6:6">
      <c r="F18720" s="61"/>
    </row>
    <row r="18721" spans="6:6">
      <c r="F18721" s="61"/>
    </row>
    <row r="18722" spans="6:6">
      <c r="F18722" s="61"/>
    </row>
    <row r="18723" spans="6:6">
      <c r="F18723" s="61"/>
    </row>
    <row r="18724" spans="6:6">
      <c r="F18724" s="61"/>
    </row>
    <row r="18725" spans="6:6">
      <c r="F18725" s="61"/>
    </row>
    <row r="18726" spans="6:6">
      <c r="F18726" s="61"/>
    </row>
    <row r="18727" spans="6:6">
      <c r="F18727" s="61"/>
    </row>
    <row r="18728" spans="6:6">
      <c r="F18728" s="61"/>
    </row>
    <row r="18729" spans="6:6">
      <c r="F18729" s="61"/>
    </row>
    <row r="18730" spans="6:6">
      <c r="F18730" s="61"/>
    </row>
    <row r="18731" spans="6:6">
      <c r="F18731" s="61"/>
    </row>
    <row r="18732" spans="6:6">
      <c r="F18732" s="61"/>
    </row>
    <row r="18733" spans="6:6">
      <c r="F18733" s="61"/>
    </row>
    <row r="18734" spans="6:6">
      <c r="F18734" s="61"/>
    </row>
    <row r="18735" spans="6:6">
      <c r="F18735" s="61"/>
    </row>
    <row r="18736" spans="6:6">
      <c r="F18736" s="61"/>
    </row>
    <row r="18737" spans="6:6">
      <c r="F18737" s="61"/>
    </row>
    <row r="18738" spans="6:6">
      <c r="F18738" s="61"/>
    </row>
    <row r="18739" spans="6:6">
      <c r="F18739" s="61"/>
    </row>
    <row r="18740" spans="6:6">
      <c r="F18740" s="61"/>
    </row>
    <row r="18741" spans="6:6">
      <c r="F18741" s="61"/>
    </row>
    <row r="18742" spans="6:6">
      <c r="F18742" s="61"/>
    </row>
    <row r="18743" spans="6:6">
      <c r="F18743" s="61"/>
    </row>
    <row r="18744" spans="6:6">
      <c r="F18744" s="61"/>
    </row>
    <row r="18745" spans="6:6">
      <c r="F18745" s="61"/>
    </row>
    <row r="18746" spans="6:6">
      <c r="F18746" s="61"/>
    </row>
    <row r="18747" spans="6:6">
      <c r="F18747" s="61"/>
    </row>
    <row r="18748" spans="6:6">
      <c r="F18748" s="61"/>
    </row>
    <row r="18749" spans="6:6">
      <c r="F18749" s="61"/>
    </row>
    <row r="18750" spans="6:6">
      <c r="F18750" s="61"/>
    </row>
    <row r="18751" spans="6:6">
      <c r="F18751" s="61"/>
    </row>
    <row r="18752" spans="6:6">
      <c r="F18752" s="61"/>
    </row>
    <row r="18753" spans="6:6">
      <c r="F18753" s="61"/>
    </row>
    <row r="18754" spans="6:6">
      <c r="F18754" s="61"/>
    </row>
    <row r="18755" spans="6:6">
      <c r="F18755" s="61"/>
    </row>
    <row r="18756" spans="6:6">
      <c r="F18756" s="61"/>
    </row>
    <row r="18757" spans="6:6">
      <c r="F18757" s="61"/>
    </row>
    <row r="18758" spans="6:6">
      <c r="F18758" s="61"/>
    </row>
    <row r="18759" spans="6:6">
      <c r="F18759" s="61"/>
    </row>
    <row r="18760" spans="6:6">
      <c r="F18760" s="61"/>
    </row>
    <row r="18761" spans="6:6">
      <c r="F18761" s="61"/>
    </row>
    <row r="18762" spans="6:6">
      <c r="F18762" s="61"/>
    </row>
    <row r="18763" spans="6:6">
      <c r="F18763" s="61"/>
    </row>
    <row r="18764" spans="6:6">
      <c r="F18764" s="61"/>
    </row>
    <row r="18765" spans="6:6">
      <c r="F18765" s="61"/>
    </row>
    <row r="18766" spans="6:6">
      <c r="F18766" s="61"/>
    </row>
    <row r="18767" spans="6:6">
      <c r="F18767" s="61"/>
    </row>
    <row r="18768" spans="6:6">
      <c r="F18768" s="61"/>
    </row>
    <row r="18769" spans="6:6">
      <c r="F18769" s="61"/>
    </row>
    <row r="18770" spans="6:6">
      <c r="F18770" s="61"/>
    </row>
    <row r="18771" spans="6:6">
      <c r="F18771" s="61"/>
    </row>
    <row r="18772" spans="6:6">
      <c r="F18772" s="61"/>
    </row>
    <row r="18773" spans="6:6">
      <c r="F18773" s="61"/>
    </row>
    <row r="18774" spans="6:6">
      <c r="F18774" s="61"/>
    </row>
    <row r="18775" spans="6:6">
      <c r="F18775" s="61"/>
    </row>
    <row r="18776" spans="6:6">
      <c r="F18776" s="61"/>
    </row>
    <row r="18777" spans="6:6">
      <c r="F18777" s="61"/>
    </row>
    <row r="18778" spans="6:6">
      <c r="F18778" s="61"/>
    </row>
    <row r="18779" spans="6:6">
      <c r="F18779" s="61"/>
    </row>
    <row r="18780" spans="6:6">
      <c r="F18780" s="61"/>
    </row>
    <row r="18781" spans="6:6">
      <c r="F18781" s="61"/>
    </row>
    <row r="18782" spans="6:6">
      <c r="F18782" s="61"/>
    </row>
    <row r="18783" spans="6:6">
      <c r="F18783" s="61"/>
    </row>
    <row r="18784" spans="6:6">
      <c r="F18784" s="61"/>
    </row>
    <row r="18785" spans="6:6">
      <c r="F18785" s="61"/>
    </row>
    <row r="18786" spans="6:6">
      <c r="F18786" s="61"/>
    </row>
    <row r="18787" spans="6:6">
      <c r="F18787" s="61"/>
    </row>
    <row r="18788" spans="6:6">
      <c r="F18788" s="61"/>
    </row>
    <row r="18789" spans="6:6">
      <c r="F18789" s="61"/>
    </row>
    <row r="18790" spans="6:6">
      <c r="F18790" s="61"/>
    </row>
    <row r="18791" spans="6:6">
      <c r="F18791" s="61"/>
    </row>
    <row r="18792" spans="6:6">
      <c r="F18792" s="61"/>
    </row>
    <row r="18793" spans="6:6">
      <c r="F18793" s="61"/>
    </row>
    <row r="18794" spans="6:6">
      <c r="F18794" s="61"/>
    </row>
    <row r="18795" spans="6:6">
      <c r="F18795" s="61"/>
    </row>
    <row r="18796" spans="6:6">
      <c r="F18796" s="61"/>
    </row>
    <row r="18797" spans="6:6">
      <c r="F18797" s="61"/>
    </row>
    <row r="18798" spans="6:6">
      <c r="F18798" s="61"/>
    </row>
    <row r="18799" spans="6:6">
      <c r="F18799" s="61"/>
    </row>
    <row r="18800" spans="6:6">
      <c r="F18800" s="61"/>
    </row>
    <row r="18801" spans="6:6">
      <c r="F18801" s="61"/>
    </row>
    <row r="18802" spans="6:6">
      <c r="F18802" s="61"/>
    </row>
    <row r="18803" spans="6:6">
      <c r="F18803" s="61"/>
    </row>
    <row r="18804" spans="6:6">
      <c r="F18804" s="61"/>
    </row>
    <row r="18805" spans="6:6">
      <c r="F18805" s="61"/>
    </row>
    <row r="18806" spans="6:6">
      <c r="F18806" s="61"/>
    </row>
    <row r="18807" spans="6:6">
      <c r="F18807" s="61"/>
    </row>
    <row r="18808" spans="6:6">
      <c r="F18808" s="61"/>
    </row>
    <row r="18809" spans="6:6">
      <c r="F18809" s="61"/>
    </row>
    <row r="18810" spans="6:6">
      <c r="F18810" s="61"/>
    </row>
    <row r="18811" spans="6:6">
      <c r="F18811" s="61"/>
    </row>
    <row r="18812" spans="6:6">
      <c r="F18812" s="61"/>
    </row>
    <row r="18813" spans="6:6">
      <c r="F18813" s="61"/>
    </row>
    <row r="18814" spans="6:6">
      <c r="F18814" s="61"/>
    </row>
    <row r="18815" spans="6:6">
      <c r="F18815" s="61"/>
    </row>
    <row r="18816" spans="6:6">
      <c r="F18816" s="61"/>
    </row>
    <row r="18817" spans="6:6">
      <c r="F18817" s="61"/>
    </row>
    <row r="18818" spans="6:6">
      <c r="F18818" s="61"/>
    </row>
    <row r="18819" spans="6:6">
      <c r="F18819" s="61"/>
    </row>
    <row r="18820" spans="6:6">
      <c r="F18820" s="61"/>
    </row>
    <row r="18821" spans="6:6">
      <c r="F18821" s="61"/>
    </row>
    <row r="18822" spans="6:6">
      <c r="F18822" s="61"/>
    </row>
    <row r="18823" spans="6:6">
      <c r="F18823" s="61"/>
    </row>
    <row r="18824" spans="6:6">
      <c r="F18824" s="61"/>
    </row>
    <row r="18825" spans="6:6">
      <c r="F18825" s="61"/>
    </row>
    <row r="18826" spans="6:6">
      <c r="F18826" s="61"/>
    </row>
    <row r="18827" spans="6:6">
      <c r="F18827" s="61"/>
    </row>
    <row r="18828" spans="6:6">
      <c r="F18828" s="61"/>
    </row>
    <row r="18829" spans="6:6">
      <c r="F18829" s="61"/>
    </row>
    <row r="18830" spans="6:6">
      <c r="F18830" s="61"/>
    </row>
    <row r="18831" spans="6:6">
      <c r="F18831" s="61"/>
    </row>
    <row r="18832" spans="6:6">
      <c r="F18832" s="61"/>
    </row>
    <row r="18833" spans="6:6">
      <c r="F18833" s="61"/>
    </row>
    <row r="18834" spans="6:6">
      <c r="F18834" s="61"/>
    </row>
    <row r="18835" spans="6:6">
      <c r="F18835" s="61"/>
    </row>
    <row r="18836" spans="6:6">
      <c r="F18836" s="61"/>
    </row>
    <row r="18837" spans="6:6">
      <c r="F18837" s="61"/>
    </row>
    <row r="18838" spans="6:6">
      <c r="F18838" s="61"/>
    </row>
    <row r="18839" spans="6:6">
      <c r="F18839" s="61"/>
    </row>
    <row r="18840" spans="6:6">
      <c r="F18840" s="61"/>
    </row>
    <row r="18841" spans="6:6">
      <c r="F18841" s="61"/>
    </row>
    <row r="18842" spans="6:6">
      <c r="F18842" s="61"/>
    </row>
    <row r="18843" spans="6:6">
      <c r="F18843" s="61"/>
    </row>
    <row r="18844" spans="6:6">
      <c r="F18844" s="61"/>
    </row>
    <row r="18845" spans="6:6">
      <c r="F18845" s="61"/>
    </row>
    <row r="18846" spans="6:6">
      <c r="F18846" s="61"/>
    </row>
    <row r="18847" spans="6:6">
      <c r="F18847" s="61"/>
    </row>
    <row r="18848" spans="6:6">
      <c r="F18848" s="61"/>
    </row>
    <row r="18849" spans="6:6">
      <c r="F18849" s="61"/>
    </row>
    <row r="18850" spans="6:6">
      <c r="F18850" s="61"/>
    </row>
    <row r="18851" spans="6:6">
      <c r="F18851" s="61"/>
    </row>
    <row r="18852" spans="6:6">
      <c r="F18852" s="61"/>
    </row>
    <row r="18853" spans="6:6">
      <c r="F18853" s="61"/>
    </row>
    <row r="18854" spans="6:6">
      <c r="F18854" s="61"/>
    </row>
    <row r="18855" spans="6:6">
      <c r="F18855" s="61"/>
    </row>
    <row r="18856" spans="6:6">
      <c r="F18856" s="61"/>
    </row>
    <row r="18857" spans="6:6">
      <c r="F18857" s="61"/>
    </row>
    <row r="18858" spans="6:6">
      <c r="F18858" s="61"/>
    </row>
    <row r="18859" spans="6:6">
      <c r="F18859" s="61"/>
    </row>
    <row r="18860" spans="6:6">
      <c r="F18860" s="61"/>
    </row>
    <row r="18861" spans="6:6">
      <c r="F18861" s="61"/>
    </row>
    <row r="18862" spans="6:6">
      <c r="F18862" s="61"/>
    </row>
    <row r="18863" spans="6:6">
      <c r="F18863" s="61"/>
    </row>
    <row r="18864" spans="6:6">
      <c r="F18864" s="61"/>
    </row>
    <row r="18865" spans="6:6">
      <c r="F18865" s="61"/>
    </row>
    <row r="18866" spans="6:6">
      <c r="F18866" s="61"/>
    </row>
    <row r="18867" spans="6:6">
      <c r="F18867" s="61"/>
    </row>
    <row r="18868" spans="6:6">
      <c r="F18868" s="61"/>
    </row>
    <row r="18869" spans="6:6">
      <c r="F18869" s="61"/>
    </row>
    <row r="18870" spans="6:6">
      <c r="F18870" s="61"/>
    </row>
    <row r="18871" spans="6:6">
      <c r="F18871" s="61"/>
    </row>
    <row r="18872" spans="6:6">
      <c r="F18872" s="61"/>
    </row>
    <row r="18873" spans="6:6">
      <c r="F18873" s="61"/>
    </row>
    <row r="18874" spans="6:6">
      <c r="F18874" s="61"/>
    </row>
    <row r="18875" spans="6:6">
      <c r="F18875" s="61"/>
    </row>
    <row r="18876" spans="6:6">
      <c r="F18876" s="61"/>
    </row>
    <row r="18877" spans="6:6">
      <c r="F18877" s="61"/>
    </row>
    <row r="18878" spans="6:6">
      <c r="F18878" s="61"/>
    </row>
    <row r="18879" spans="6:6">
      <c r="F18879" s="61"/>
    </row>
    <row r="18880" spans="6:6">
      <c r="F18880" s="61"/>
    </row>
    <row r="18881" spans="6:6">
      <c r="F18881" s="61"/>
    </row>
    <row r="18882" spans="6:6">
      <c r="F18882" s="61"/>
    </row>
    <row r="18883" spans="6:6">
      <c r="F18883" s="61"/>
    </row>
    <row r="18884" spans="6:6">
      <c r="F18884" s="61"/>
    </row>
    <row r="18885" spans="6:6">
      <c r="F18885" s="61"/>
    </row>
    <row r="18886" spans="6:6">
      <c r="F18886" s="61"/>
    </row>
    <row r="18887" spans="6:6">
      <c r="F18887" s="61"/>
    </row>
    <row r="18888" spans="6:6">
      <c r="F18888" s="61"/>
    </row>
    <row r="18889" spans="6:6">
      <c r="F18889" s="61"/>
    </row>
    <row r="18890" spans="6:6">
      <c r="F18890" s="61"/>
    </row>
    <row r="18891" spans="6:6">
      <c r="F18891" s="61"/>
    </row>
    <row r="18892" spans="6:6">
      <c r="F18892" s="61"/>
    </row>
    <row r="18893" spans="6:6">
      <c r="F18893" s="61"/>
    </row>
    <row r="18894" spans="6:6">
      <c r="F18894" s="61"/>
    </row>
    <row r="18895" spans="6:6">
      <c r="F18895" s="61"/>
    </row>
    <row r="18896" spans="6:6">
      <c r="F18896" s="61"/>
    </row>
    <row r="18897" spans="6:6">
      <c r="F18897" s="61"/>
    </row>
    <row r="18898" spans="6:6">
      <c r="F18898" s="61"/>
    </row>
    <row r="18899" spans="6:6">
      <c r="F18899" s="61"/>
    </row>
    <row r="18900" spans="6:6">
      <c r="F18900" s="61"/>
    </row>
    <row r="18901" spans="6:6">
      <c r="F18901" s="61"/>
    </row>
    <row r="18902" spans="6:6">
      <c r="F18902" s="61"/>
    </row>
    <row r="18903" spans="6:6">
      <c r="F18903" s="61"/>
    </row>
    <row r="18904" spans="6:6">
      <c r="F18904" s="61"/>
    </row>
    <row r="18905" spans="6:6">
      <c r="F18905" s="61"/>
    </row>
    <row r="18906" spans="6:6">
      <c r="F18906" s="61"/>
    </row>
    <row r="18907" spans="6:6">
      <c r="F18907" s="61"/>
    </row>
    <row r="18908" spans="6:6">
      <c r="F18908" s="61"/>
    </row>
    <row r="18909" spans="6:6">
      <c r="F18909" s="61"/>
    </row>
    <row r="18910" spans="6:6">
      <c r="F18910" s="61"/>
    </row>
    <row r="18911" spans="6:6">
      <c r="F18911" s="61"/>
    </row>
    <row r="18912" spans="6:6">
      <c r="F18912" s="61"/>
    </row>
    <row r="18913" spans="6:6">
      <c r="F18913" s="61"/>
    </row>
    <row r="18914" spans="6:6">
      <c r="F18914" s="61"/>
    </row>
    <row r="18915" spans="6:6">
      <c r="F18915" s="61"/>
    </row>
    <row r="18916" spans="6:6">
      <c r="F18916" s="61"/>
    </row>
    <row r="18917" spans="6:6">
      <c r="F18917" s="61"/>
    </row>
    <row r="18918" spans="6:6">
      <c r="F18918" s="61"/>
    </row>
    <row r="18919" spans="6:6">
      <c r="F18919" s="61"/>
    </row>
    <row r="18920" spans="6:6">
      <c r="F18920" s="61"/>
    </row>
    <row r="18921" spans="6:6">
      <c r="F18921" s="61"/>
    </row>
    <row r="18922" spans="6:6">
      <c r="F18922" s="61"/>
    </row>
    <row r="18923" spans="6:6">
      <c r="F18923" s="61"/>
    </row>
    <row r="18924" spans="6:6">
      <c r="F18924" s="61"/>
    </row>
    <row r="18925" spans="6:6">
      <c r="F18925" s="61"/>
    </row>
    <row r="18926" spans="6:6">
      <c r="F18926" s="61"/>
    </row>
    <row r="18927" spans="6:6">
      <c r="F18927" s="61"/>
    </row>
    <row r="18928" spans="6:6">
      <c r="F18928" s="61"/>
    </row>
    <row r="18929" spans="6:6">
      <c r="F18929" s="61"/>
    </row>
    <row r="18930" spans="6:6">
      <c r="F18930" s="61"/>
    </row>
    <row r="18931" spans="6:6">
      <c r="F18931" s="61"/>
    </row>
    <row r="18932" spans="6:6">
      <c r="F18932" s="61"/>
    </row>
    <row r="18933" spans="6:6">
      <c r="F18933" s="61"/>
    </row>
    <row r="18934" spans="6:6">
      <c r="F18934" s="61"/>
    </row>
    <row r="18935" spans="6:6">
      <c r="F18935" s="61"/>
    </row>
    <row r="18936" spans="6:6">
      <c r="F18936" s="61"/>
    </row>
    <row r="18937" spans="6:6">
      <c r="F18937" s="61"/>
    </row>
    <row r="18938" spans="6:6">
      <c r="F18938" s="61"/>
    </row>
    <row r="18939" spans="6:6">
      <c r="F18939" s="61"/>
    </row>
    <row r="18940" spans="6:6">
      <c r="F18940" s="61"/>
    </row>
    <row r="18941" spans="6:6">
      <c r="F18941" s="61"/>
    </row>
    <row r="18942" spans="6:6">
      <c r="F18942" s="61"/>
    </row>
    <row r="18943" spans="6:6">
      <c r="F18943" s="61"/>
    </row>
    <row r="18944" spans="6:6">
      <c r="F18944" s="61"/>
    </row>
    <row r="18945" spans="6:6">
      <c r="F18945" s="61"/>
    </row>
    <row r="18946" spans="6:6">
      <c r="F18946" s="61"/>
    </row>
    <row r="18947" spans="6:6">
      <c r="F18947" s="61"/>
    </row>
    <row r="18948" spans="6:6">
      <c r="F18948" s="61"/>
    </row>
    <row r="18949" spans="6:6">
      <c r="F18949" s="61"/>
    </row>
    <row r="18950" spans="6:6">
      <c r="F18950" s="61"/>
    </row>
    <row r="18951" spans="6:6">
      <c r="F18951" s="61"/>
    </row>
    <row r="18952" spans="6:6">
      <c r="F18952" s="61"/>
    </row>
    <row r="18953" spans="6:6">
      <c r="F18953" s="61"/>
    </row>
    <row r="18954" spans="6:6">
      <c r="F18954" s="61"/>
    </row>
    <row r="18955" spans="6:6">
      <c r="F18955" s="61"/>
    </row>
    <row r="18956" spans="6:6">
      <c r="F18956" s="61"/>
    </row>
    <row r="18957" spans="6:6">
      <c r="F18957" s="61"/>
    </row>
    <row r="18958" spans="6:6">
      <c r="F18958" s="61"/>
    </row>
    <row r="18959" spans="6:6">
      <c r="F18959" s="61"/>
    </row>
    <row r="18960" spans="6:6">
      <c r="F18960" s="61"/>
    </row>
    <row r="18961" spans="6:6">
      <c r="F18961" s="61"/>
    </row>
    <row r="18962" spans="6:6">
      <c r="F18962" s="61"/>
    </row>
    <row r="18963" spans="6:6">
      <c r="F18963" s="61"/>
    </row>
    <row r="18964" spans="6:6">
      <c r="F18964" s="61"/>
    </row>
    <row r="18965" spans="6:6">
      <c r="F18965" s="61"/>
    </row>
    <row r="18966" spans="6:6">
      <c r="F18966" s="61"/>
    </row>
    <row r="18967" spans="6:6">
      <c r="F18967" s="61"/>
    </row>
    <row r="18968" spans="6:6">
      <c r="F18968" s="61"/>
    </row>
    <row r="18969" spans="6:6">
      <c r="F18969" s="61"/>
    </row>
    <row r="18970" spans="6:6">
      <c r="F18970" s="61"/>
    </row>
    <row r="18971" spans="6:6">
      <c r="F18971" s="61"/>
    </row>
    <row r="18972" spans="6:6">
      <c r="F18972" s="61"/>
    </row>
    <row r="18973" spans="6:6">
      <c r="F18973" s="61"/>
    </row>
    <row r="18974" spans="6:6">
      <c r="F18974" s="61"/>
    </row>
    <row r="18975" spans="6:6">
      <c r="F18975" s="61"/>
    </row>
    <row r="18976" spans="6:6">
      <c r="F18976" s="61"/>
    </row>
    <row r="18977" spans="6:6">
      <c r="F18977" s="61"/>
    </row>
    <row r="18978" spans="6:6">
      <c r="F18978" s="61"/>
    </row>
    <row r="18979" spans="6:6">
      <c r="F18979" s="61"/>
    </row>
    <row r="18980" spans="6:6">
      <c r="F18980" s="61"/>
    </row>
    <row r="18981" spans="6:6">
      <c r="F18981" s="61"/>
    </row>
    <row r="18982" spans="6:6">
      <c r="F18982" s="61"/>
    </row>
    <row r="18983" spans="6:6">
      <c r="F18983" s="61"/>
    </row>
    <row r="18984" spans="6:6">
      <c r="F18984" s="61"/>
    </row>
    <row r="18985" spans="6:6">
      <c r="F18985" s="61"/>
    </row>
    <row r="18986" spans="6:6">
      <c r="F18986" s="61"/>
    </row>
    <row r="18987" spans="6:6">
      <c r="F18987" s="61"/>
    </row>
    <row r="18988" spans="6:6">
      <c r="F18988" s="61"/>
    </row>
    <row r="18989" spans="6:6">
      <c r="F18989" s="61"/>
    </row>
    <row r="18990" spans="6:6">
      <c r="F18990" s="61"/>
    </row>
    <row r="18991" spans="6:6">
      <c r="F18991" s="61"/>
    </row>
    <row r="18992" spans="6:6">
      <c r="F18992" s="61"/>
    </row>
    <row r="18993" spans="6:6">
      <c r="F18993" s="61"/>
    </row>
    <row r="18994" spans="6:6">
      <c r="F18994" s="61"/>
    </row>
    <row r="18995" spans="6:6">
      <c r="F18995" s="61"/>
    </row>
    <row r="18996" spans="6:6">
      <c r="F18996" s="61"/>
    </row>
    <row r="18997" spans="6:6">
      <c r="F18997" s="61"/>
    </row>
    <row r="18998" spans="6:6">
      <c r="F18998" s="61"/>
    </row>
    <row r="18999" spans="6:6">
      <c r="F18999" s="61"/>
    </row>
    <row r="19000" spans="6:6">
      <c r="F19000" s="61"/>
    </row>
    <row r="19001" spans="6:6">
      <c r="F19001" s="61"/>
    </row>
    <row r="19002" spans="6:6">
      <c r="F19002" s="61"/>
    </row>
    <row r="19003" spans="6:6">
      <c r="F19003" s="61"/>
    </row>
    <row r="19004" spans="6:6">
      <c r="F19004" s="61"/>
    </row>
    <row r="19005" spans="6:6">
      <c r="F19005" s="61"/>
    </row>
    <row r="19006" spans="6:6">
      <c r="F19006" s="61"/>
    </row>
    <row r="19007" spans="6:6">
      <c r="F19007" s="61"/>
    </row>
    <row r="19008" spans="6:6">
      <c r="F19008" s="61"/>
    </row>
    <row r="19009" spans="6:6">
      <c r="F19009" s="61"/>
    </row>
    <row r="19010" spans="6:6">
      <c r="F19010" s="61"/>
    </row>
    <row r="19011" spans="6:6">
      <c r="F19011" s="61"/>
    </row>
    <row r="19012" spans="6:6">
      <c r="F19012" s="61"/>
    </row>
    <row r="19013" spans="6:6">
      <c r="F19013" s="61"/>
    </row>
    <row r="19014" spans="6:6">
      <c r="F19014" s="61"/>
    </row>
    <row r="19015" spans="6:6">
      <c r="F19015" s="61"/>
    </row>
    <row r="19016" spans="6:6">
      <c r="F19016" s="61"/>
    </row>
    <row r="19017" spans="6:6">
      <c r="F19017" s="61"/>
    </row>
    <row r="19018" spans="6:6">
      <c r="F19018" s="61"/>
    </row>
    <row r="19019" spans="6:6">
      <c r="F19019" s="61"/>
    </row>
    <row r="19020" spans="6:6">
      <c r="F19020" s="61"/>
    </row>
    <row r="19021" spans="6:6">
      <c r="F19021" s="61"/>
    </row>
    <row r="19022" spans="6:6">
      <c r="F19022" s="61"/>
    </row>
    <row r="19023" spans="6:6">
      <c r="F19023" s="61"/>
    </row>
    <row r="19024" spans="6:6">
      <c r="F19024" s="61"/>
    </row>
    <row r="19025" spans="6:6">
      <c r="F19025" s="61"/>
    </row>
    <row r="19026" spans="6:6">
      <c r="F19026" s="61"/>
    </row>
    <row r="19027" spans="6:6">
      <c r="F19027" s="61"/>
    </row>
    <row r="19028" spans="6:6">
      <c r="F19028" s="61"/>
    </row>
    <row r="19029" spans="6:6">
      <c r="F19029" s="61"/>
    </row>
    <row r="19030" spans="6:6">
      <c r="F19030" s="61"/>
    </row>
    <row r="19031" spans="6:6">
      <c r="F19031" s="61"/>
    </row>
    <row r="19032" spans="6:6">
      <c r="F19032" s="61"/>
    </row>
    <row r="19033" spans="6:6">
      <c r="F19033" s="61"/>
    </row>
    <row r="19034" spans="6:6">
      <c r="F19034" s="61"/>
    </row>
    <row r="19035" spans="6:6">
      <c r="F19035" s="61"/>
    </row>
    <row r="19036" spans="6:6">
      <c r="F19036" s="61"/>
    </row>
    <row r="19037" spans="6:6">
      <c r="F19037" s="61"/>
    </row>
    <row r="19038" spans="6:6">
      <c r="F19038" s="61"/>
    </row>
    <row r="19039" spans="6:6">
      <c r="F19039" s="61"/>
    </row>
    <row r="19040" spans="6:6">
      <c r="F19040" s="61"/>
    </row>
    <row r="19041" spans="6:6">
      <c r="F19041" s="61"/>
    </row>
    <row r="19042" spans="6:6">
      <c r="F19042" s="61"/>
    </row>
    <row r="19043" spans="6:6">
      <c r="F19043" s="61"/>
    </row>
    <row r="19044" spans="6:6">
      <c r="F19044" s="61"/>
    </row>
    <row r="19045" spans="6:6">
      <c r="F19045" s="61"/>
    </row>
    <row r="19046" spans="6:6">
      <c r="F19046" s="61"/>
    </row>
    <row r="19047" spans="6:6">
      <c r="F19047" s="61"/>
    </row>
    <row r="19048" spans="6:6">
      <c r="F19048" s="61"/>
    </row>
    <row r="19049" spans="6:6">
      <c r="F19049" s="61"/>
    </row>
    <row r="19050" spans="6:6">
      <c r="F19050" s="61"/>
    </row>
    <row r="19051" spans="6:6">
      <c r="F19051" s="61"/>
    </row>
    <row r="19052" spans="6:6">
      <c r="F19052" s="61"/>
    </row>
    <row r="19053" spans="6:6">
      <c r="F19053" s="61"/>
    </row>
    <row r="19054" spans="6:6">
      <c r="F19054" s="61"/>
    </row>
    <row r="19055" spans="6:6">
      <c r="F19055" s="61"/>
    </row>
    <row r="19056" spans="6:6">
      <c r="F19056" s="61"/>
    </row>
    <row r="19057" spans="6:6">
      <c r="F19057" s="61"/>
    </row>
    <row r="19058" spans="6:6">
      <c r="F19058" s="61"/>
    </row>
    <row r="19059" spans="6:6">
      <c r="F19059" s="61"/>
    </row>
    <row r="19060" spans="6:6">
      <c r="F19060" s="61"/>
    </row>
    <row r="19061" spans="6:6">
      <c r="F19061" s="61"/>
    </row>
    <row r="19062" spans="6:6">
      <c r="F19062" s="61"/>
    </row>
    <row r="19063" spans="6:6">
      <c r="F19063" s="61"/>
    </row>
    <row r="19064" spans="6:6">
      <c r="F19064" s="61"/>
    </row>
    <row r="19065" spans="6:6">
      <c r="F19065" s="61"/>
    </row>
    <row r="19066" spans="6:6">
      <c r="F19066" s="61"/>
    </row>
    <row r="19067" spans="6:6">
      <c r="F19067" s="61"/>
    </row>
    <row r="19068" spans="6:6">
      <c r="F19068" s="61"/>
    </row>
    <row r="19069" spans="6:6">
      <c r="F19069" s="61"/>
    </row>
    <row r="19070" spans="6:6">
      <c r="F19070" s="61"/>
    </row>
    <row r="19071" spans="6:6">
      <c r="F19071" s="61"/>
    </row>
    <row r="19072" spans="6:6">
      <c r="F19072" s="61"/>
    </row>
    <row r="19073" spans="6:6">
      <c r="F19073" s="61"/>
    </row>
    <row r="19074" spans="6:6">
      <c r="F19074" s="61"/>
    </row>
    <row r="19075" spans="6:6">
      <c r="F19075" s="61"/>
    </row>
    <row r="19076" spans="6:6">
      <c r="F19076" s="61"/>
    </row>
    <row r="19077" spans="6:6">
      <c r="F19077" s="61"/>
    </row>
    <row r="19078" spans="6:6">
      <c r="F19078" s="61"/>
    </row>
    <row r="19079" spans="6:6">
      <c r="F19079" s="61"/>
    </row>
    <row r="19080" spans="6:6">
      <c r="F19080" s="61"/>
    </row>
    <row r="19081" spans="6:6">
      <c r="F19081" s="61"/>
    </row>
    <row r="19082" spans="6:6">
      <c r="F19082" s="61"/>
    </row>
    <row r="19083" spans="6:6">
      <c r="F19083" s="61"/>
    </row>
    <row r="19084" spans="6:6">
      <c r="F19084" s="61"/>
    </row>
    <row r="19085" spans="6:6">
      <c r="F19085" s="61"/>
    </row>
    <row r="19086" spans="6:6">
      <c r="F19086" s="61"/>
    </row>
    <row r="19087" spans="6:6">
      <c r="F19087" s="61"/>
    </row>
    <row r="19088" spans="6:6">
      <c r="F19088" s="61"/>
    </row>
    <row r="19089" spans="6:6">
      <c r="F19089" s="61"/>
    </row>
    <row r="19090" spans="6:6">
      <c r="F19090" s="61"/>
    </row>
    <row r="19091" spans="6:6">
      <c r="F19091" s="61"/>
    </row>
    <row r="19092" spans="6:6">
      <c r="F19092" s="61"/>
    </row>
    <row r="19093" spans="6:6">
      <c r="F19093" s="61"/>
    </row>
    <row r="19094" spans="6:6">
      <c r="F19094" s="61"/>
    </row>
    <row r="19095" spans="6:6">
      <c r="F19095" s="61"/>
    </row>
    <row r="19096" spans="6:6">
      <c r="F19096" s="61"/>
    </row>
    <row r="19097" spans="6:6">
      <c r="F19097" s="61"/>
    </row>
    <row r="19098" spans="6:6">
      <c r="F19098" s="61"/>
    </row>
    <row r="19099" spans="6:6">
      <c r="F19099" s="61"/>
    </row>
    <row r="19100" spans="6:6">
      <c r="F19100" s="61"/>
    </row>
    <row r="19101" spans="6:6">
      <c r="F19101" s="61"/>
    </row>
    <row r="19102" spans="6:6">
      <c r="F19102" s="61"/>
    </row>
    <row r="19103" spans="6:6">
      <c r="F19103" s="61"/>
    </row>
    <row r="19104" spans="6:6">
      <c r="F19104" s="61"/>
    </row>
    <row r="19105" spans="6:6">
      <c r="F19105" s="61"/>
    </row>
    <row r="19106" spans="6:6">
      <c r="F19106" s="61"/>
    </row>
    <row r="19107" spans="6:6">
      <c r="F19107" s="61"/>
    </row>
    <row r="19108" spans="6:6">
      <c r="F19108" s="61"/>
    </row>
    <row r="19109" spans="6:6">
      <c r="F19109" s="61"/>
    </row>
    <row r="19110" spans="6:6">
      <c r="F19110" s="61"/>
    </row>
    <row r="19111" spans="6:6">
      <c r="F19111" s="61"/>
    </row>
    <row r="19112" spans="6:6">
      <c r="F19112" s="61"/>
    </row>
    <row r="19113" spans="6:6">
      <c r="F19113" s="61"/>
    </row>
    <row r="19114" spans="6:6">
      <c r="F19114" s="61"/>
    </row>
    <row r="19115" spans="6:6">
      <c r="F19115" s="61"/>
    </row>
    <row r="19116" spans="6:6">
      <c r="F19116" s="61"/>
    </row>
    <row r="19117" spans="6:6">
      <c r="F19117" s="61"/>
    </row>
    <row r="19118" spans="6:6">
      <c r="F19118" s="61"/>
    </row>
    <row r="19119" spans="6:6">
      <c r="F19119" s="61"/>
    </row>
    <row r="19120" spans="6:6">
      <c r="F19120" s="61"/>
    </row>
    <row r="19121" spans="6:6">
      <c r="F19121" s="61"/>
    </row>
    <row r="19122" spans="6:6">
      <c r="F19122" s="61"/>
    </row>
    <row r="19123" spans="6:6">
      <c r="F19123" s="61"/>
    </row>
    <row r="19124" spans="6:6">
      <c r="F19124" s="61"/>
    </row>
    <row r="19125" spans="6:6">
      <c r="F19125" s="61"/>
    </row>
    <row r="19126" spans="6:6">
      <c r="F19126" s="61"/>
    </row>
    <row r="19127" spans="6:6">
      <c r="F19127" s="61"/>
    </row>
    <row r="19128" spans="6:6">
      <c r="F19128" s="61"/>
    </row>
    <row r="19129" spans="6:6">
      <c r="F19129" s="61"/>
    </row>
    <row r="19130" spans="6:6">
      <c r="F19130" s="61"/>
    </row>
    <row r="19131" spans="6:6">
      <c r="F19131" s="61"/>
    </row>
    <row r="19132" spans="6:6">
      <c r="F19132" s="61"/>
    </row>
    <row r="19133" spans="6:6">
      <c r="F19133" s="61"/>
    </row>
    <row r="19134" spans="6:6">
      <c r="F19134" s="61"/>
    </row>
    <row r="19135" spans="6:6">
      <c r="F19135" s="61"/>
    </row>
    <row r="19136" spans="6:6">
      <c r="F19136" s="61"/>
    </row>
    <row r="19137" spans="6:6">
      <c r="F19137" s="61"/>
    </row>
    <row r="19138" spans="6:6">
      <c r="F19138" s="61"/>
    </row>
    <row r="19139" spans="6:6">
      <c r="F19139" s="61"/>
    </row>
    <row r="19140" spans="6:6">
      <c r="F19140" s="61"/>
    </row>
    <row r="19141" spans="6:6">
      <c r="F19141" s="61"/>
    </row>
    <row r="19142" spans="6:6">
      <c r="F19142" s="61"/>
    </row>
    <row r="19143" spans="6:6">
      <c r="F19143" s="61"/>
    </row>
    <row r="19144" spans="6:6">
      <c r="F19144" s="61"/>
    </row>
    <row r="19145" spans="6:6">
      <c r="F19145" s="61"/>
    </row>
    <row r="19146" spans="6:6">
      <c r="F19146" s="61"/>
    </row>
    <row r="19147" spans="6:6">
      <c r="F19147" s="61"/>
    </row>
    <row r="19148" spans="6:6">
      <c r="F19148" s="61"/>
    </row>
    <row r="19149" spans="6:6">
      <c r="F19149" s="61"/>
    </row>
    <row r="19150" spans="6:6">
      <c r="F19150" s="61"/>
    </row>
    <row r="19151" spans="6:6">
      <c r="F19151" s="61"/>
    </row>
    <row r="19152" spans="6:6">
      <c r="F19152" s="61"/>
    </row>
    <row r="19153" spans="6:6">
      <c r="F19153" s="61"/>
    </row>
    <row r="19154" spans="6:6">
      <c r="F19154" s="61"/>
    </row>
    <row r="19155" spans="6:6">
      <c r="F19155" s="61"/>
    </row>
    <row r="19156" spans="6:6">
      <c r="F19156" s="61"/>
    </row>
    <row r="19157" spans="6:6">
      <c r="F19157" s="61"/>
    </row>
    <row r="19158" spans="6:6">
      <c r="F19158" s="61"/>
    </row>
    <row r="19159" spans="6:6">
      <c r="F19159" s="61"/>
    </row>
    <row r="19160" spans="6:6">
      <c r="F19160" s="61"/>
    </row>
    <row r="19161" spans="6:6">
      <c r="F19161" s="61"/>
    </row>
    <row r="19162" spans="6:6">
      <c r="F19162" s="61"/>
    </row>
    <row r="19163" spans="6:6">
      <c r="F19163" s="61"/>
    </row>
    <row r="19164" spans="6:6">
      <c r="F19164" s="61"/>
    </row>
    <row r="19165" spans="6:6">
      <c r="F19165" s="61"/>
    </row>
    <row r="19166" spans="6:6">
      <c r="F19166" s="61"/>
    </row>
    <row r="19167" spans="6:6">
      <c r="F19167" s="61"/>
    </row>
    <row r="19168" spans="6:6">
      <c r="F19168" s="61"/>
    </row>
    <row r="19169" spans="6:6">
      <c r="F19169" s="61"/>
    </row>
    <row r="19170" spans="6:6">
      <c r="F19170" s="61"/>
    </row>
    <row r="19171" spans="6:6">
      <c r="F19171" s="61"/>
    </row>
    <row r="19172" spans="6:6">
      <c r="F19172" s="61"/>
    </row>
    <row r="19173" spans="6:6">
      <c r="F19173" s="61"/>
    </row>
    <row r="19174" spans="6:6">
      <c r="F19174" s="61"/>
    </row>
    <row r="19175" spans="6:6">
      <c r="F19175" s="61"/>
    </row>
    <row r="19176" spans="6:6">
      <c r="F19176" s="61"/>
    </row>
    <row r="19177" spans="6:6">
      <c r="F19177" s="61"/>
    </row>
    <row r="19178" spans="6:6">
      <c r="F19178" s="61"/>
    </row>
    <row r="19179" spans="6:6">
      <c r="F19179" s="61"/>
    </row>
    <row r="19180" spans="6:6">
      <c r="F19180" s="61"/>
    </row>
    <row r="19181" spans="6:6">
      <c r="F19181" s="61"/>
    </row>
    <row r="19182" spans="6:6">
      <c r="F19182" s="61"/>
    </row>
    <row r="19183" spans="6:6">
      <c r="F19183" s="61"/>
    </row>
    <row r="19184" spans="6:6">
      <c r="F19184" s="61"/>
    </row>
    <row r="19185" spans="6:6">
      <c r="F19185" s="61"/>
    </row>
    <row r="19186" spans="6:6">
      <c r="F19186" s="61"/>
    </row>
    <row r="19187" spans="6:6">
      <c r="F19187" s="61"/>
    </row>
    <row r="19188" spans="6:6">
      <c r="F19188" s="61"/>
    </row>
    <row r="19189" spans="6:6">
      <c r="F19189" s="61"/>
    </row>
    <row r="19190" spans="6:6">
      <c r="F19190" s="61"/>
    </row>
    <row r="19191" spans="6:6">
      <c r="F19191" s="61"/>
    </row>
    <row r="19192" spans="6:6">
      <c r="F19192" s="61"/>
    </row>
    <row r="19193" spans="6:6">
      <c r="F19193" s="61"/>
    </row>
    <row r="19194" spans="6:6">
      <c r="F19194" s="61"/>
    </row>
    <row r="19195" spans="6:6">
      <c r="F19195" s="61"/>
    </row>
    <row r="19196" spans="6:6">
      <c r="F19196" s="61"/>
    </row>
    <row r="19197" spans="6:6">
      <c r="F19197" s="61"/>
    </row>
    <row r="19198" spans="6:6">
      <c r="F19198" s="61"/>
    </row>
    <row r="19199" spans="6:6">
      <c r="F19199" s="61"/>
    </row>
    <row r="19200" spans="6:6">
      <c r="F19200" s="61"/>
    </row>
    <row r="19201" spans="6:6">
      <c r="F19201" s="61"/>
    </row>
    <row r="19202" spans="6:6">
      <c r="F19202" s="61"/>
    </row>
    <row r="19203" spans="6:6">
      <c r="F19203" s="61"/>
    </row>
    <row r="19204" spans="6:6">
      <c r="F19204" s="61"/>
    </row>
    <row r="19205" spans="6:6">
      <c r="F19205" s="61"/>
    </row>
    <row r="19206" spans="6:6">
      <c r="F19206" s="61"/>
    </row>
    <row r="19207" spans="6:6">
      <c r="F19207" s="61"/>
    </row>
    <row r="19208" spans="6:6">
      <c r="F19208" s="61"/>
    </row>
    <row r="19209" spans="6:6">
      <c r="F19209" s="61"/>
    </row>
    <row r="19210" spans="6:6">
      <c r="F19210" s="61"/>
    </row>
    <row r="19211" spans="6:6">
      <c r="F19211" s="61"/>
    </row>
    <row r="19212" spans="6:6">
      <c r="F19212" s="61"/>
    </row>
    <row r="19213" spans="6:6">
      <c r="F19213" s="61"/>
    </row>
    <row r="19214" spans="6:6">
      <c r="F19214" s="61"/>
    </row>
    <row r="19215" spans="6:6">
      <c r="F19215" s="61"/>
    </row>
    <row r="19216" spans="6:6">
      <c r="F19216" s="61"/>
    </row>
    <row r="19217" spans="6:6">
      <c r="F19217" s="61"/>
    </row>
    <row r="19218" spans="6:6">
      <c r="F19218" s="61"/>
    </row>
    <row r="19219" spans="6:6">
      <c r="F19219" s="61"/>
    </row>
    <row r="19220" spans="6:6">
      <c r="F19220" s="61"/>
    </row>
    <row r="19221" spans="6:6">
      <c r="F19221" s="61"/>
    </row>
    <row r="19222" spans="6:6">
      <c r="F19222" s="61"/>
    </row>
    <row r="19223" spans="6:6">
      <c r="F19223" s="61"/>
    </row>
    <row r="19224" spans="6:6">
      <c r="F19224" s="61"/>
    </row>
    <row r="19225" spans="6:6">
      <c r="F19225" s="61"/>
    </row>
    <row r="19226" spans="6:6">
      <c r="F19226" s="61"/>
    </row>
    <row r="19227" spans="6:6">
      <c r="F19227" s="61"/>
    </row>
    <row r="19228" spans="6:6">
      <c r="F19228" s="61"/>
    </row>
    <row r="19229" spans="6:6">
      <c r="F19229" s="61"/>
    </row>
    <row r="19230" spans="6:6">
      <c r="F19230" s="61"/>
    </row>
    <row r="19231" spans="6:6">
      <c r="F19231" s="61"/>
    </row>
    <row r="19232" spans="6:6">
      <c r="F19232" s="61"/>
    </row>
    <row r="19233" spans="6:6">
      <c r="F19233" s="61"/>
    </row>
    <row r="19234" spans="6:6">
      <c r="F19234" s="61"/>
    </row>
    <row r="19235" spans="6:6">
      <c r="F19235" s="61"/>
    </row>
    <row r="19236" spans="6:6">
      <c r="F19236" s="61"/>
    </row>
    <row r="19237" spans="6:6">
      <c r="F19237" s="61"/>
    </row>
    <row r="19238" spans="6:6">
      <c r="F19238" s="61"/>
    </row>
    <row r="19239" spans="6:6">
      <c r="F19239" s="61"/>
    </row>
    <row r="19240" spans="6:6">
      <c r="F19240" s="61"/>
    </row>
    <row r="19241" spans="6:6">
      <c r="F19241" s="61"/>
    </row>
    <row r="19242" spans="6:6">
      <c r="F19242" s="61"/>
    </row>
    <row r="19243" spans="6:6">
      <c r="F19243" s="61"/>
    </row>
    <row r="19244" spans="6:6">
      <c r="F19244" s="61"/>
    </row>
    <row r="19245" spans="6:6">
      <c r="F19245" s="61"/>
    </row>
    <row r="19246" spans="6:6">
      <c r="F19246" s="61"/>
    </row>
    <row r="19247" spans="6:6">
      <c r="F19247" s="61"/>
    </row>
    <row r="19248" spans="6:6">
      <c r="F19248" s="61"/>
    </row>
    <row r="19249" spans="6:6">
      <c r="F19249" s="61"/>
    </row>
    <row r="19250" spans="6:6">
      <c r="F19250" s="61"/>
    </row>
    <row r="19251" spans="6:6">
      <c r="F19251" s="61"/>
    </row>
    <row r="19252" spans="6:6">
      <c r="F19252" s="61"/>
    </row>
    <row r="19253" spans="6:6">
      <c r="F19253" s="61"/>
    </row>
    <row r="19254" spans="6:6">
      <c r="F19254" s="61"/>
    </row>
    <row r="19255" spans="6:6">
      <c r="F19255" s="61"/>
    </row>
    <row r="19256" spans="6:6">
      <c r="F19256" s="61"/>
    </row>
    <row r="19257" spans="6:6">
      <c r="F19257" s="61"/>
    </row>
    <row r="19258" spans="6:6">
      <c r="F19258" s="61"/>
    </row>
    <row r="19259" spans="6:6">
      <c r="F19259" s="61"/>
    </row>
    <row r="19260" spans="6:6">
      <c r="F19260" s="61"/>
    </row>
    <row r="19261" spans="6:6">
      <c r="F19261" s="61"/>
    </row>
    <row r="19262" spans="6:6">
      <c r="F19262" s="61"/>
    </row>
    <row r="19263" spans="6:6">
      <c r="F19263" s="61"/>
    </row>
    <row r="19264" spans="6:6">
      <c r="F19264" s="61"/>
    </row>
    <row r="19265" spans="6:6">
      <c r="F19265" s="61"/>
    </row>
    <row r="19266" spans="6:6">
      <c r="F19266" s="61"/>
    </row>
    <row r="19267" spans="6:6">
      <c r="F19267" s="61"/>
    </row>
    <row r="19268" spans="6:6">
      <c r="F19268" s="61"/>
    </row>
    <row r="19269" spans="6:6">
      <c r="F19269" s="61"/>
    </row>
    <row r="19270" spans="6:6">
      <c r="F19270" s="61"/>
    </row>
    <row r="19271" spans="6:6">
      <c r="F19271" s="61"/>
    </row>
    <row r="19272" spans="6:6">
      <c r="F19272" s="61"/>
    </row>
    <row r="19273" spans="6:6">
      <c r="F19273" s="61"/>
    </row>
    <row r="19274" spans="6:6">
      <c r="F19274" s="61"/>
    </row>
    <row r="19275" spans="6:6">
      <c r="F19275" s="61"/>
    </row>
    <row r="19276" spans="6:6">
      <c r="F19276" s="61"/>
    </row>
    <row r="19277" spans="6:6">
      <c r="F19277" s="61"/>
    </row>
    <row r="19278" spans="6:6">
      <c r="F19278" s="61"/>
    </row>
    <row r="19279" spans="6:6">
      <c r="F19279" s="61"/>
    </row>
    <row r="19280" spans="6:6">
      <c r="F19280" s="61"/>
    </row>
    <row r="19281" spans="6:6">
      <c r="F19281" s="61"/>
    </row>
    <row r="19282" spans="6:6">
      <c r="F19282" s="61"/>
    </row>
    <row r="19283" spans="6:6">
      <c r="F19283" s="61"/>
    </row>
    <row r="19284" spans="6:6">
      <c r="F19284" s="61"/>
    </row>
    <row r="19285" spans="6:6">
      <c r="F19285" s="61"/>
    </row>
    <row r="19286" spans="6:6">
      <c r="F19286" s="61"/>
    </row>
    <row r="19287" spans="6:6">
      <c r="F19287" s="61"/>
    </row>
    <row r="19288" spans="6:6">
      <c r="F19288" s="61"/>
    </row>
    <row r="19289" spans="6:6">
      <c r="F19289" s="61"/>
    </row>
    <row r="19290" spans="6:6">
      <c r="F19290" s="61"/>
    </row>
    <row r="19291" spans="6:6">
      <c r="F19291" s="61"/>
    </row>
    <row r="19292" spans="6:6">
      <c r="F19292" s="61"/>
    </row>
    <row r="19293" spans="6:6">
      <c r="F19293" s="61"/>
    </row>
    <row r="19294" spans="6:6">
      <c r="F19294" s="61"/>
    </row>
    <row r="19295" spans="6:6">
      <c r="F19295" s="61"/>
    </row>
    <row r="19296" spans="6:6">
      <c r="F19296" s="61"/>
    </row>
    <row r="19297" spans="6:6">
      <c r="F19297" s="61"/>
    </row>
    <row r="19298" spans="6:6">
      <c r="F19298" s="61"/>
    </row>
    <row r="19299" spans="6:6">
      <c r="F19299" s="61"/>
    </row>
    <row r="19300" spans="6:6">
      <c r="F19300" s="61"/>
    </row>
    <row r="19301" spans="6:6">
      <c r="F19301" s="61"/>
    </row>
    <row r="19302" spans="6:6">
      <c r="F19302" s="61"/>
    </row>
    <row r="19303" spans="6:6">
      <c r="F19303" s="61"/>
    </row>
    <row r="19304" spans="6:6">
      <c r="F19304" s="61"/>
    </row>
    <row r="19305" spans="6:6">
      <c r="F19305" s="61"/>
    </row>
    <row r="19306" spans="6:6">
      <c r="F19306" s="61"/>
    </row>
    <row r="19307" spans="6:6">
      <c r="F19307" s="61"/>
    </row>
    <row r="19308" spans="6:6">
      <c r="F19308" s="61"/>
    </row>
    <row r="19309" spans="6:6">
      <c r="F19309" s="61"/>
    </row>
    <row r="19310" spans="6:6">
      <c r="F19310" s="61"/>
    </row>
    <row r="19311" spans="6:6">
      <c r="F19311" s="61"/>
    </row>
    <row r="19312" spans="6:6">
      <c r="F19312" s="61"/>
    </row>
    <row r="19313" spans="6:6">
      <c r="F19313" s="61"/>
    </row>
    <row r="19314" spans="6:6">
      <c r="F19314" s="61"/>
    </row>
    <row r="19315" spans="6:6">
      <c r="F19315" s="61"/>
    </row>
    <row r="19316" spans="6:6">
      <c r="F19316" s="61"/>
    </row>
    <row r="19317" spans="6:6">
      <c r="F19317" s="61"/>
    </row>
    <row r="19318" spans="6:6">
      <c r="F19318" s="61"/>
    </row>
    <row r="19319" spans="6:6">
      <c r="F19319" s="61"/>
    </row>
    <row r="19320" spans="6:6">
      <c r="F19320" s="61"/>
    </row>
    <row r="19321" spans="6:6">
      <c r="F19321" s="61"/>
    </row>
    <row r="19322" spans="6:6">
      <c r="F19322" s="61"/>
    </row>
    <row r="19323" spans="6:6">
      <c r="F19323" s="61"/>
    </row>
    <row r="19324" spans="6:6">
      <c r="F19324" s="61"/>
    </row>
    <row r="19325" spans="6:6">
      <c r="F19325" s="61"/>
    </row>
    <row r="19326" spans="6:6">
      <c r="F19326" s="61"/>
    </row>
    <row r="19327" spans="6:6">
      <c r="F19327" s="61"/>
    </row>
    <row r="19328" spans="6:6">
      <c r="F19328" s="61"/>
    </row>
    <row r="19329" spans="6:6">
      <c r="F19329" s="61"/>
    </row>
    <row r="19330" spans="6:6">
      <c r="F19330" s="61"/>
    </row>
    <row r="19331" spans="6:6">
      <c r="F19331" s="61"/>
    </row>
    <row r="19332" spans="6:6">
      <c r="F19332" s="61"/>
    </row>
    <row r="19333" spans="6:6">
      <c r="F19333" s="61"/>
    </row>
    <row r="19334" spans="6:6">
      <c r="F19334" s="61"/>
    </row>
    <row r="19335" spans="6:6">
      <c r="F19335" s="61"/>
    </row>
    <row r="19336" spans="6:6">
      <c r="F19336" s="61"/>
    </row>
    <row r="19337" spans="6:6">
      <c r="F19337" s="61"/>
    </row>
    <row r="19338" spans="6:6">
      <c r="F19338" s="61"/>
    </row>
    <row r="19339" spans="6:6">
      <c r="F19339" s="61"/>
    </row>
    <row r="19340" spans="6:6">
      <c r="F19340" s="61"/>
    </row>
    <row r="19341" spans="6:6">
      <c r="F19341" s="61"/>
    </row>
    <row r="19342" spans="6:6">
      <c r="F19342" s="61"/>
    </row>
    <row r="19343" spans="6:6">
      <c r="F19343" s="61"/>
    </row>
    <row r="19344" spans="6:6">
      <c r="F19344" s="61"/>
    </row>
    <row r="19345" spans="6:6">
      <c r="F19345" s="61"/>
    </row>
    <row r="19346" spans="6:6">
      <c r="F19346" s="61"/>
    </row>
    <row r="19347" spans="6:6">
      <c r="F19347" s="61"/>
    </row>
    <row r="19348" spans="6:6">
      <c r="F19348" s="61"/>
    </row>
    <row r="19349" spans="6:6">
      <c r="F19349" s="61"/>
    </row>
    <row r="19350" spans="6:6">
      <c r="F19350" s="61"/>
    </row>
    <row r="19351" spans="6:6">
      <c r="F19351" s="61"/>
    </row>
    <row r="19352" spans="6:6">
      <c r="F19352" s="61"/>
    </row>
    <row r="19353" spans="6:6">
      <c r="F19353" s="61"/>
    </row>
    <row r="19354" spans="6:6">
      <c r="F19354" s="61"/>
    </row>
    <row r="19355" spans="6:6">
      <c r="F19355" s="61"/>
    </row>
    <row r="19356" spans="6:6">
      <c r="F19356" s="61"/>
    </row>
    <row r="19357" spans="6:6">
      <c r="F19357" s="61"/>
    </row>
    <row r="19358" spans="6:6">
      <c r="F19358" s="61"/>
    </row>
    <row r="19359" spans="6:6">
      <c r="F19359" s="61"/>
    </row>
    <row r="19360" spans="6:6">
      <c r="F19360" s="61"/>
    </row>
    <row r="19361" spans="6:6">
      <c r="F19361" s="61"/>
    </row>
    <row r="19362" spans="6:6">
      <c r="F19362" s="61"/>
    </row>
    <row r="19363" spans="6:6">
      <c r="F19363" s="61"/>
    </row>
    <row r="19364" spans="6:6">
      <c r="F19364" s="61"/>
    </row>
    <row r="19365" spans="6:6">
      <c r="F19365" s="61"/>
    </row>
    <row r="19366" spans="6:6">
      <c r="F19366" s="61"/>
    </row>
    <row r="19367" spans="6:6">
      <c r="F19367" s="61"/>
    </row>
    <row r="19368" spans="6:6">
      <c r="F19368" s="61"/>
    </row>
    <row r="19369" spans="6:6">
      <c r="F19369" s="61"/>
    </row>
    <row r="19370" spans="6:6">
      <c r="F19370" s="61"/>
    </row>
    <row r="19371" spans="6:6">
      <c r="F19371" s="61"/>
    </row>
    <row r="19372" spans="6:6">
      <c r="F19372" s="61"/>
    </row>
    <row r="19373" spans="6:6">
      <c r="F19373" s="61"/>
    </row>
    <row r="19374" spans="6:6">
      <c r="F19374" s="61"/>
    </row>
    <row r="19375" spans="6:6">
      <c r="F19375" s="61"/>
    </row>
    <row r="19376" spans="6:6">
      <c r="F19376" s="61"/>
    </row>
    <row r="19377" spans="6:6">
      <c r="F19377" s="61"/>
    </row>
    <row r="19378" spans="6:6">
      <c r="F19378" s="61"/>
    </row>
    <row r="19379" spans="6:6">
      <c r="F19379" s="61"/>
    </row>
    <row r="19380" spans="6:6">
      <c r="F19380" s="61"/>
    </row>
    <row r="19381" spans="6:6">
      <c r="F19381" s="61"/>
    </row>
    <row r="19382" spans="6:6">
      <c r="F19382" s="61"/>
    </row>
    <row r="19383" spans="6:6">
      <c r="F19383" s="61"/>
    </row>
    <row r="19384" spans="6:6">
      <c r="F19384" s="61"/>
    </row>
    <row r="19385" spans="6:6">
      <c r="F19385" s="61"/>
    </row>
    <row r="19386" spans="6:6">
      <c r="F19386" s="61"/>
    </row>
    <row r="19387" spans="6:6">
      <c r="F19387" s="61"/>
    </row>
    <row r="19388" spans="6:6">
      <c r="F19388" s="61"/>
    </row>
    <row r="19389" spans="6:6">
      <c r="F19389" s="61"/>
    </row>
    <row r="19390" spans="6:6">
      <c r="F19390" s="61"/>
    </row>
    <row r="19391" spans="6:6">
      <c r="F19391" s="61"/>
    </row>
    <row r="19392" spans="6:6">
      <c r="F19392" s="61"/>
    </row>
    <row r="19393" spans="6:6">
      <c r="F19393" s="61"/>
    </row>
    <row r="19394" spans="6:6">
      <c r="F19394" s="61"/>
    </row>
    <row r="19395" spans="6:6">
      <c r="F19395" s="61"/>
    </row>
    <row r="19396" spans="6:6">
      <c r="F19396" s="61"/>
    </row>
    <row r="19397" spans="6:6">
      <c r="F19397" s="61"/>
    </row>
    <row r="19398" spans="6:6">
      <c r="F19398" s="61"/>
    </row>
    <row r="19399" spans="6:6">
      <c r="F19399" s="61"/>
    </row>
    <row r="19400" spans="6:6">
      <c r="F19400" s="61"/>
    </row>
    <row r="19401" spans="6:6">
      <c r="F19401" s="61"/>
    </row>
    <row r="19402" spans="6:6">
      <c r="F19402" s="61"/>
    </row>
    <row r="19403" spans="6:6">
      <c r="F19403" s="61"/>
    </row>
    <row r="19404" spans="6:6">
      <c r="F19404" s="61"/>
    </row>
    <row r="19405" spans="6:6">
      <c r="F19405" s="61"/>
    </row>
    <row r="19406" spans="6:6">
      <c r="F19406" s="61"/>
    </row>
    <row r="19407" spans="6:6">
      <c r="F19407" s="61"/>
    </row>
    <row r="19408" spans="6:6">
      <c r="F19408" s="61"/>
    </row>
    <row r="19409" spans="6:6">
      <c r="F19409" s="61"/>
    </row>
    <row r="19410" spans="6:6">
      <c r="F19410" s="61"/>
    </row>
    <row r="19411" spans="6:6">
      <c r="F19411" s="61"/>
    </row>
    <row r="19412" spans="6:6">
      <c r="F19412" s="61"/>
    </row>
    <row r="19413" spans="6:6">
      <c r="F19413" s="61"/>
    </row>
    <row r="19414" spans="6:6">
      <c r="F19414" s="61"/>
    </row>
    <row r="19415" spans="6:6">
      <c r="F19415" s="61"/>
    </row>
    <row r="19416" spans="6:6">
      <c r="F19416" s="61"/>
    </row>
    <row r="19417" spans="6:6">
      <c r="F19417" s="61"/>
    </row>
    <row r="19418" spans="6:6">
      <c r="F19418" s="61"/>
    </row>
    <row r="19419" spans="6:6">
      <c r="F19419" s="61"/>
    </row>
    <row r="19420" spans="6:6">
      <c r="F19420" s="61"/>
    </row>
    <row r="19421" spans="6:6">
      <c r="F19421" s="61"/>
    </row>
    <row r="19422" spans="6:6">
      <c r="F19422" s="61"/>
    </row>
    <row r="19423" spans="6:6">
      <c r="F19423" s="61"/>
    </row>
    <row r="19424" spans="6:6">
      <c r="F19424" s="61"/>
    </row>
    <row r="19425" spans="6:6">
      <c r="F19425" s="61"/>
    </row>
    <row r="19426" spans="6:6">
      <c r="F19426" s="61"/>
    </row>
    <row r="19427" spans="6:6">
      <c r="F19427" s="61"/>
    </row>
    <row r="19428" spans="6:6">
      <c r="F19428" s="61"/>
    </row>
    <row r="19429" spans="6:6">
      <c r="F19429" s="61"/>
    </row>
    <row r="19430" spans="6:6">
      <c r="F19430" s="61"/>
    </row>
    <row r="19431" spans="6:6">
      <c r="F19431" s="61"/>
    </row>
    <row r="19432" spans="6:6">
      <c r="F19432" s="61"/>
    </row>
    <row r="19433" spans="6:6">
      <c r="F19433" s="61"/>
    </row>
    <row r="19434" spans="6:6">
      <c r="F19434" s="61"/>
    </row>
    <row r="19435" spans="6:6">
      <c r="F19435" s="61"/>
    </row>
    <row r="19436" spans="6:6">
      <c r="F19436" s="61"/>
    </row>
    <row r="19437" spans="6:6">
      <c r="F19437" s="61"/>
    </row>
    <row r="19438" spans="6:6">
      <c r="F19438" s="61"/>
    </row>
    <row r="19439" spans="6:6">
      <c r="F19439" s="61"/>
    </row>
    <row r="19440" spans="6:6">
      <c r="F19440" s="61"/>
    </row>
    <row r="19441" spans="6:6">
      <c r="F19441" s="61"/>
    </row>
    <row r="19442" spans="6:6">
      <c r="F19442" s="61"/>
    </row>
    <row r="19443" spans="6:6">
      <c r="F19443" s="61"/>
    </row>
    <row r="19444" spans="6:6">
      <c r="F19444" s="61"/>
    </row>
    <row r="19445" spans="6:6">
      <c r="F19445" s="61"/>
    </row>
    <row r="19446" spans="6:6">
      <c r="F19446" s="61"/>
    </row>
    <row r="19447" spans="6:6">
      <c r="F19447" s="61"/>
    </row>
    <row r="19448" spans="6:6">
      <c r="F19448" s="61"/>
    </row>
    <row r="19449" spans="6:6">
      <c r="F19449" s="61"/>
    </row>
    <row r="19450" spans="6:6">
      <c r="F19450" s="61"/>
    </row>
    <row r="19451" spans="6:6">
      <c r="F19451" s="61"/>
    </row>
    <row r="19452" spans="6:6">
      <c r="F19452" s="61"/>
    </row>
    <row r="19453" spans="6:6">
      <c r="F19453" s="61"/>
    </row>
    <row r="19454" spans="6:6">
      <c r="F19454" s="61"/>
    </row>
    <row r="19455" spans="6:6">
      <c r="F19455" s="61"/>
    </row>
    <row r="19456" spans="6:6">
      <c r="F19456" s="61"/>
    </row>
    <row r="19457" spans="6:6">
      <c r="F19457" s="61"/>
    </row>
    <row r="19458" spans="6:6">
      <c r="F19458" s="61"/>
    </row>
    <row r="19459" spans="6:6">
      <c r="F19459" s="61"/>
    </row>
    <row r="19460" spans="6:6">
      <c r="F19460" s="61"/>
    </row>
    <row r="19461" spans="6:6">
      <c r="F19461" s="61"/>
    </row>
    <row r="19462" spans="6:6">
      <c r="F19462" s="61"/>
    </row>
    <row r="19463" spans="6:6">
      <c r="F19463" s="61"/>
    </row>
    <row r="19464" spans="6:6">
      <c r="F19464" s="61"/>
    </row>
    <row r="19465" spans="6:6">
      <c r="F19465" s="61"/>
    </row>
    <row r="19466" spans="6:6">
      <c r="F19466" s="61"/>
    </row>
    <row r="19467" spans="6:6">
      <c r="F19467" s="61"/>
    </row>
    <row r="19468" spans="6:6">
      <c r="F19468" s="61"/>
    </row>
    <row r="19469" spans="6:6">
      <c r="F19469" s="61"/>
    </row>
    <row r="19470" spans="6:6">
      <c r="F19470" s="61"/>
    </row>
    <row r="19471" spans="6:6">
      <c r="F19471" s="61"/>
    </row>
    <row r="19472" spans="6:6">
      <c r="F19472" s="61"/>
    </row>
    <row r="19473" spans="6:6">
      <c r="F19473" s="61"/>
    </row>
    <row r="19474" spans="6:6">
      <c r="F19474" s="61"/>
    </row>
    <row r="19475" spans="6:6">
      <c r="F19475" s="61"/>
    </row>
    <row r="19476" spans="6:6">
      <c r="F19476" s="61"/>
    </row>
    <row r="19477" spans="6:6">
      <c r="F19477" s="61"/>
    </row>
    <row r="19478" spans="6:6">
      <c r="F19478" s="61"/>
    </row>
    <row r="19479" spans="6:6">
      <c r="F19479" s="61"/>
    </row>
    <row r="19480" spans="6:6">
      <c r="F19480" s="61"/>
    </row>
    <row r="19481" spans="6:6">
      <c r="F19481" s="61"/>
    </row>
    <row r="19482" spans="6:6">
      <c r="F19482" s="61"/>
    </row>
    <row r="19483" spans="6:6">
      <c r="F19483" s="61"/>
    </row>
    <row r="19484" spans="6:6">
      <c r="F19484" s="61"/>
    </row>
    <row r="19485" spans="6:6">
      <c r="F19485" s="61"/>
    </row>
    <row r="19486" spans="6:6">
      <c r="F19486" s="61"/>
    </row>
    <row r="19487" spans="6:6">
      <c r="F19487" s="61"/>
    </row>
    <row r="19488" spans="6:6">
      <c r="F19488" s="61"/>
    </row>
    <row r="19489" spans="6:6">
      <c r="F19489" s="61"/>
    </row>
    <row r="19490" spans="6:6">
      <c r="F19490" s="61"/>
    </row>
    <row r="19491" spans="6:6">
      <c r="F19491" s="61"/>
    </row>
    <row r="19492" spans="6:6">
      <c r="F19492" s="61"/>
    </row>
    <row r="19493" spans="6:6">
      <c r="F19493" s="61"/>
    </row>
    <row r="19494" spans="6:6">
      <c r="F19494" s="61"/>
    </row>
    <row r="19495" spans="6:6">
      <c r="F19495" s="61"/>
    </row>
    <row r="19496" spans="6:6">
      <c r="F19496" s="61"/>
    </row>
    <row r="19497" spans="6:6">
      <c r="F19497" s="61"/>
    </row>
    <row r="19498" spans="6:6">
      <c r="F19498" s="61"/>
    </row>
    <row r="19499" spans="6:6">
      <c r="F19499" s="61"/>
    </row>
    <row r="19500" spans="6:6">
      <c r="F19500" s="61"/>
    </row>
    <row r="19501" spans="6:6">
      <c r="F19501" s="61"/>
    </row>
    <row r="19502" spans="6:6">
      <c r="F19502" s="61"/>
    </row>
    <row r="19503" spans="6:6">
      <c r="F19503" s="61"/>
    </row>
    <row r="19504" spans="6:6">
      <c r="F19504" s="61"/>
    </row>
    <row r="19505" spans="6:6">
      <c r="F19505" s="61"/>
    </row>
    <row r="19506" spans="6:6">
      <c r="F19506" s="61"/>
    </row>
    <row r="19507" spans="6:6">
      <c r="F19507" s="61"/>
    </row>
    <row r="19508" spans="6:6">
      <c r="F19508" s="61"/>
    </row>
    <row r="19509" spans="6:6">
      <c r="F19509" s="61"/>
    </row>
    <row r="19510" spans="6:6">
      <c r="F19510" s="61"/>
    </row>
    <row r="19511" spans="6:6">
      <c r="F19511" s="61"/>
    </row>
    <row r="19512" spans="6:6">
      <c r="F19512" s="61"/>
    </row>
    <row r="19513" spans="6:6">
      <c r="F19513" s="61"/>
    </row>
    <row r="19514" spans="6:6">
      <c r="F19514" s="61"/>
    </row>
    <row r="19515" spans="6:6">
      <c r="F19515" s="61"/>
    </row>
    <row r="19516" spans="6:6">
      <c r="F19516" s="61"/>
    </row>
    <row r="19517" spans="6:6">
      <c r="F19517" s="61"/>
    </row>
    <row r="19518" spans="6:6">
      <c r="F19518" s="61"/>
    </row>
    <row r="19519" spans="6:6">
      <c r="F19519" s="61"/>
    </row>
    <row r="19520" spans="6:6">
      <c r="F19520" s="61"/>
    </row>
    <row r="19521" spans="6:6">
      <c r="F19521" s="61"/>
    </row>
    <row r="19522" spans="6:6">
      <c r="F19522" s="61"/>
    </row>
    <row r="19523" spans="6:6">
      <c r="F19523" s="61"/>
    </row>
    <row r="19524" spans="6:6">
      <c r="F19524" s="61"/>
    </row>
    <row r="19525" spans="6:6">
      <c r="F19525" s="61"/>
    </row>
    <row r="19526" spans="6:6">
      <c r="F19526" s="61"/>
    </row>
    <row r="19527" spans="6:6">
      <c r="F19527" s="61"/>
    </row>
    <row r="19528" spans="6:6">
      <c r="F19528" s="61"/>
    </row>
    <row r="19529" spans="6:6">
      <c r="F19529" s="61"/>
    </row>
    <row r="19530" spans="6:6">
      <c r="F19530" s="61"/>
    </row>
    <row r="19531" spans="6:6">
      <c r="F19531" s="61"/>
    </row>
    <row r="19532" spans="6:6">
      <c r="F19532" s="61"/>
    </row>
    <row r="19533" spans="6:6">
      <c r="F19533" s="61"/>
    </row>
    <row r="19534" spans="6:6">
      <c r="F19534" s="61"/>
    </row>
    <row r="19535" spans="6:6">
      <c r="F19535" s="61"/>
    </row>
    <row r="19536" spans="6:6">
      <c r="F19536" s="61"/>
    </row>
    <row r="19537" spans="6:6">
      <c r="F19537" s="61"/>
    </row>
    <row r="19538" spans="6:6">
      <c r="F19538" s="61"/>
    </row>
    <row r="19539" spans="6:6">
      <c r="F19539" s="61"/>
    </row>
    <row r="19540" spans="6:6">
      <c r="F19540" s="61"/>
    </row>
    <row r="19541" spans="6:6">
      <c r="F19541" s="61"/>
    </row>
    <row r="19542" spans="6:6">
      <c r="F19542" s="61"/>
    </row>
    <row r="19543" spans="6:6">
      <c r="F19543" s="61"/>
    </row>
    <row r="19544" spans="6:6">
      <c r="F19544" s="61"/>
    </row>
    <row r="19545" spans="6:6">
      <c r="F19545" s="61"/>
    </row>
    <row r="19546" spans="6:6">
      <c r="F19546" s="61"/>
    </row>
    <row r="19547" spans="6:6">
      <c r="F19547" s="61"/>
    </row>
    <row r="19548" spans="6:6">
      <c r="F19548" s="61"/>
    </row>
    <row r="19549" spans="6:6">
      <c r="F19549" s="61"/>
    </row>
    <row r="19550" spans="6:6">
      <c r="F19550" s="61"/>
    </row>
    <row r="19551" spans="6:6">
      <c r="F19551" s="61"/>
    </row>
    <row r="19552" spans="6:6">
      <c r="F19552" s="61"/>
    </row>
    <row r="19553" spans="6:6">
      <c r="F19553" s="61"/>
    </row>
    <row r="19554" spans="6:6">
      <c r="F19554" s="61"/>
    </row>
    <row r="19555" spans="6:6">
      <c r="F19555" s="61"/>
    </row>
    <row r="19556" spans="6:6">
      <c r="F19556" s="61"/>
    </row>
    <row r="19557" spans="6:6">
      <c r="F19557" s="61"/>
    </row>
    <row r="19558" spans="6:6">
      <c r="F19558" s="61"/>
    </row>
    <row r="19559" spans="6:6">
      <c r="F19559" s="61"/>
    </row>
    <row r="19560" spans="6:6">
      <c r="F19560" s="61"/>
    </row>
    <row r="19561" spans="6:6">
      <c r="F19561" s="61"/>
    </row>
    <row r="19562" spans="6:6">
      <c r="F19562" s="61"/>
    </row>
    <row r="19563" spans="6:6">
      <c r="F19563" s="61"/>
    </row>
    <row r="19564" spans="6:6">
      <c r="F19564" s="61"/>
    </row>
    <row r="19565" spans="6:6">
      <c r="F19565" s="61"/>
    </row>
    <row r="19566" spans="6:6">
      <c r="F19566" s="61"/>
    </row>
    <row r="19567" spans="6:6">
      <c r="F19567" s="61"/>
    </row>
    <row r="19568" spans="6:6">
      <c r="F19568" s="61"/>
    </row>
    <row r="19569" spans="6:6">
      <c r="F19569" s="61"/>
    </row>
    <row r="19570" spans="6:6">
      <c r="F19570" s="61"/>
    </row>
    <row r="19571" spans="6:6">
      <c r="F19571" s="61"/>
    </row>
    <row r="19572" spans="6:6">
      <c r="F19572" s="61"/>
    </row>
    <row r="19573" spans="6:6">
      <c r="F19573" s="61"/>
    </row>
    <row r="19574" spans="6:6">
      <c r="F19574" s="61"/>
    </row>
    <row r="19575" spans="6:6">
      <c r="F19575" s="61"/>
    </row>
    <row r="19576" spans="6:6">
      <c r="F19576" s="61"/>
    </row>
    <row r="19577" spans="6:6">
      <c r="F19577" s="61"/>
    </row>
    <row r="19578" spans="6:6">
      <c r="F19578" s="61"/>
    </row>
    <row r="19579" spans="6:6">
      <c r="F19579" s="61"/>
    </row>
    <row r="19580" spans="6:6">
      <c r="F19580" s="61"/>
    </row>
    <row r="19581" spans="6:6">
      <c r="F19581" s="61"/>
    </row>
    <row r="19582" spans="6:6">
      <c r="F19582" s="61"/>
    </row>
    <row r="19583" spans="6:6">
      <c r="F19583" s="61"/>
    </row>
    <row r="19584" spans="6:6">
      <c r="F19584" s="61"/>
    </row>
    <row r="19585" spans="6:6">
      <c r="F19585" s="61"/>
    </row>
    <row r="19586" spans="6:6">
      <c r="F19586" s="61"/>
    </row>
    <row r="19587" spans="6:6">
      <c r="F19587" s="61"/>
    </row>
    <row r="19588" spans="6:6">
      <c r="F19588" s="61"/>
    </row>
    <row r="19589" spans="6:6">
      <c r="F19589" s="61"/>
    </row>
    <row r="19590" spans="6:6">
      <c r="F19590" s="61"/>
    </row>
    <row r="19591" spans="6:6">
      <c r="F19591" s="61"/>
    </row>
    <row r="19592" spans="6:6">
      <c r="F19592" s="61"/>
    </row>
    <row r="19593" spans="6:6">
      <c r="F19593" s="61"/>
    </row>
    <row r="19594" spans="6:6">
      <c r="F19594" s="61"/>
    </row>
    <row r="19595" spans="6:6">
      <c r="F19595" s="61"/>
    </row>
    <row r="19596" spans="6:6">
      <c r="F19596" s="61"/>
    </row>
    <row r="19597" spans="6:6">
      <c r="F19597" s="61"/>
    </row>
    <row r="19598" spans="6:6">
      <c r="F19598" s="61"/>
    </row>
    <row r="19599" spans="6:6">
      <c r="F19599" s="61"/>
    </row>
    <row r="19600" spans="6:6">
      <c r="F19600" s="61"/>
    </row>
    <row r="19601" spans="6:6">
      <c r="F19601" s="61"/>
    </row>
    <row r="19602" spans="6:6">
      <c r="F19602" s="61"/>
    </row>
    <row r="19603" spans="6:6">
      <c r="F19603" s="61"/>
    </row>
    <row r="19604" spans="6:6">
      <c r="F19604" s="61"/>
    </row>
    <row r="19605" spans="6:6">
      <c r="F19605" s="61"/>
    </row>
    <row r="19606" spans="6:6">
      <c r="F19606" s="61"/>
    </row>
    <row r="19607" spans="6:6">
      <c r="F19607" s="61"/>
    </row>
    <row r="19608" spans="6:6">
      <c r="F19608" s="61"/>
    </row>
    <row r="19609" spans="6:6">
      <c r="F19609" s="61"/>
    </row>
    <row r="19610" spans="6:6">
      <c r="F19610" s="61"/>
    </row>
    <row r="19611" spans="6:6">
      <c r="F19611" s="61"/>
    </row>
    <row r="19612" spans="6:6">
      <c r="F19612" s="61"/>
    </row>
    <row r="19613" spans="6:6">
      <c r="F19613" s="61"/>
    </row>
    <row r="19614" spans="6:6">
      <c r="F19614" s="61"/>
    </row>
    <row r="19615" spans="6:6">
      <c r="F19615" s="61"/>
    </row>
    <row r="19616" spans="6:6">
      <c r="F19616" s="61"/>
    </row>
    <row r="19617" spans="6:6">
      <c r="F19617" s="61"/>
    </row>
    <row r="19618" spans="6:6">
      <c r="F19618" s="61"/>
    </row>
    <row r="19619" spans="6:6">
      <c r="F19619" s="61"/>
    </row>
    <row r="19620" spans="6:6">
      <c r="F19620" s="61"/>
    </row>
    <row r="19621" spans="6:6">
      <c r="F19621" s="61"/>
    </row>
    <row r="19622" spans="6:6">
      <c r="F19622" s="61"/>
    </row>
    <row r="19623" spans="6:6">
      <c r="F19623" s="61"/>
    </row>
    <row r="19624" spans="6:6">
      <c r="F19624" s="61"/>
    </row>
    <row r="19625" spans="6:6">
      <c r="F19625" s="61"/>
    </row>
    <row r="19626" spans="6:6">
      <c r="F19626" s="61"/>
    </row>
    <row r="19627" spans="6:6">
      <c r="F19627" s="61"/>
    </row>
    <row r="19628" spans="6:6">
      <c r="F19628" s="61"/>
    </row>
    <row r="19629" spans="6:6">
      <c r="F19629" s="61"/>
    </row>
    <row r="19630" spans="6:6">
      <c r="F19630" s="61"/>
    </row>
    <row r="19631" spans="6:6">
      <c r="F19631" s="61"/>
    </row>
    <row r="19632" spans="6:6">
      <c r="F19632" s="61"/>
    </row>
    <row r="19633" spans="6:6">
      <c r="F19633" s="61"/>
    </row>
    <row r="19634" spans="6:6">
      <c r="F19634" s="61"/>
    </row>
    <row r="19635" spans="6:6">
      <c r="F19635" s="61"/>
    </row>
    <row r="19636" spans="6:6">
      <c r="F19636" s="61"/>
    </row>
    <row r="19637" spans="6:6">
      <c r="F19637" s="61"/>
    </row>
    <row r="19638" spans="6:6">
      <c r="F19638" s="61"/>
    </row>
    <row r="19639" spans="6:6">
      <c r="F19639" s="61"/>
    </row>
    <row r="19640" spans="6:6">
      <c r="F19640" s="61"/>
    </row>
    <row r="19641" spans="6:6">
      <c r="F19641" s="61"/>
    </row>
    <row r="19642" spans="6:6">
      <c r="F19642" s="61"/>
    </row>
    <row r="19643" spans="6:6">
      <c r="F19643" s="61"/>
    </row>
    <row r="19644" spans="6:6">
      <c r="F19644" s="61"/>
    </row>
    <row r="19645" spans="6:6">
      <c r="F19645" s="61"/>
    </row>
    <row r="19646" spans="6:6">
      <c r="F19646" s="61"/>
    </row>
    <row r="19647" spans="6:6">
      <c r="F19647" s="61"/>
    </row>
    <row r="19648" spans="6:6">
      <c r="F19648" s="61"/>
    </row>
    <row r="19649" spans="6:6">
      <c r="F19649" s="61"/>
    </row>
    <row r="19650" spans="6:6">
      <c r="F19650" s="61"/>
    </row>
    <row r="19651" spans="6:6">
      <c r="F19651" s="61"/>
    </row>
    <row r="19652" spans="6:6">
      <c r="F19652" s="61"/>
    </row>
    <row r="19653" spans="6:6">
      <c r="F19653" s="61"/>
    </row>
    <row r="19654" spans="6:6">
      <c r="F19654" s="61"/>
    </row>
    <row r="19655" spans="6:6">
      <c r="F19655" s="61"/>
    </row>
    <row r="19656" spans="6:6">
      <c r="F19656" s="61"/>
    </row>
    <row r="19657" spans="6:6">
      <c r="F19657" s="61"/>
    </row>
    <row r="19658" spans="6:6">
      <c r="F19658" s="61"/>
    </row>
    <row r="19659" spans="6:6">
      <c r="F19659" s="61"/>
    </row>
    <row r="19660" spans="6:6">
      <c r="F19660" s="61"/>
    </row>
    <row r="19661" spans="6:6">
      <c r="F19661" s="61"/>
    </row>
    <row r="19662" spans="6:6">
      <c r="F19662" s="61"/>
    </row>
    <row r="19663" spans="6:6">
      <c r="F19663" s="61"/>
    </row>
    <row r="19664" spans="6:6">
      <c r="F19664" s="61"/>
    </row>
    <row r="19665" spans="6:6">
      <c r="F19665" s="61"/>
    </row>
    <row r="19666" spans="6:6">
      <c r="F19666" s="61"/>
    </row>
    <row r="19667" spans="6:6">
      <c r="F19667" s="61"/>
    </row>
    <row r="19668" spans="6:6">
      <c r="F19668" s="61"/>
    </row>
    <row r="19669" spans="6:6">
      <c r="F19669" s="61"/>
    </row>
    <row r="19670" spans="6:6">
      <c r="F19670" s="61"/>
    </row>
    <row r="19671" spans="6:6">
      <c r="F19671" s="61"/>
    </row>
    <row r="19672" spans="6:6">
      <c r="F19672" s="61"/>
    </row>
    <row r="19673" spans="6:6">
      <c r="F19673" s="61"/>
    </row>
    <row r="19674" spans="6:6">
      <c r="F19674" s="61"/>
    </row>
    <row r="19675" spans="6:6">
      <c r="F19675" s="61"/>
    </row>
    <row r="19676" spans="6:6">
      <c r="F19676" s="61"/>
    </row>
    <row r="19677" spans="6:6">
      <c r="F19677" s="61"/>
    </row>
    <row r="19678" spans="6:6">
      <c r="F19678" s="61"/>
    </row>
    <row r="19679" spans="6:6">
      <c r="F19679" s="61"/>
    </row>
    <row r="19680" spans="6:6">
      <c r="F19680" s="61"/>
    </row>
    <row r="19681" spans="6:6">
      <c r="F19681" s="61"/>
    </row>
    <row r="19682" spans="6:6">
      <c r="F19682" s="61"/>
    </row>
    <row r="19683" spans="6:6">
      <c r="F19683" s="61"/>
    </row>
    <row r="19684" spans="6:6">
      <c r="F19684" s="61"/>
    </row>
    <row r="19685" spans="6:6">
      <c r="F19685" s="61"/>
    </row>
    <row r="19686" spans="6:6">
      <c r="F19686" s="61"/>
    </row>
    <row r="19687" spans="6:6">
      <c r="F19687" s="61"/>
    </row>
    <row r="19688" spans="6:6">
      <c r="F19688" s="61"/>
    </row>
    <row r="19689" spans="6:6">
      <c r="F19689" s="61"/>
    </row>
    <row r="19690" spans="6:6">
      <c r="F19690" s="61"/>
    </row>
    <row r="19691" spans="6:6">
      <c r="F19691" s="61"/>
    </row>
    <row r="19692" spans="6:6">
      <c r="F19692" s="61"/>
    </row>
    <row r="19693" spans="6:6">
      <c r="F19693" s="61"/>
    </row>
    <row r="19694" spans="6:6">
      <c r="F19694" s="61"/>
    </row>
    <row r="19695" spans="6:6">
      <c r="F19695" s="61"/>
    </row>
    <row r="19696" spans="6:6">
      <c r="F19696" s="61"/>
    </row>
    <row r="19697" spans="6:6">
      <c r="F19697" s="61"/>
    </row>
    <row r="19698" spans="6:6">
      <c r="F19698" s="61"/>
    </row>
    <row r="19699" spans="6:6">
      <c r="F19699" s="61"/>
    </row>
    <row r="19700" spans="6:6">
      <c r="F19700" s="61"/>
    </row>
    <row r="19701" spans="6:6">
      <c r="F19701" s="61"/>
    </row>
    <row r="19702" spans="6:6">
      <c r="F19702" s="61"/>
    </row>
    <row r="19703" spans="6:6">
      <c r="F19703" s="61"/>
    </row>
    <row r="19704" spans="6:6">
      <c r="F19704" s="61"/>
    </row>
    <row r="19705" spans="6:6">
      <c r="F19705" s="61"/>
    </row>
    <row r="19706" spans="6:6">
      <c r="F19706" s="61"/>
    </row>
    <row r="19707" spans="6:6">
      <c r="F19707" s="61"/>
    </row>
    <row r="19708" spans="6:6">
      <c r="F19708" s="61"/>
    </row>
    <row r="19709" spans="6:6">
      <c r="F19709" s="61"/>
    </row>
    <row r="19710" spans="6:6">
      <c r="F19710" s="61"/>
    </row>
    <row r="19711" spans="6:6">
      <c r="F19711" s="61"/>
    </row>
    <row r="19712" spans="6:6">
      <c r="F19712" s="61"/>
    </row>
    <row r="19713" spans="6:6">
      <c r="F19713" s="61"/>
    </row>
    <row r="19714" spans="6:6">
      <c r="F19714" s="61"/>
    </row>
    <row r="19715" spans="6:6">
      <c r="F19715" s="61"/>
    </row>
    <row r="19716" spans="6:6">
      <c r="F19716" s="61"/>
    </row>
    <row r="19717" spans="6:6">
      <c r="F19717" s="61"/>
    </row>
    <row r="19718" spans="6:6">
      <c r="F19718" s="61"/>
    </row>
    <row r="19719" spans="6:6">
      <c r="F19719" s="61"/>
    </row>
    <row r="19720" spans="6:6">
      <c r="F19720" s="61"/>
    </row>
    <row r="19721" spans="6:6">
      <c r="F19721" s="61"/>
    </row>
    <row r="19722" spans="6:6">
      <c r="F19722" s="61"/>
    </row>
    <row r="19723" spans="6:6">
      <c r="F19723" s="61"/>
    </row>
    <row r="19724" spans="6:6">
      <c r="F19724" s="61"/>
    </row>
    <row r="19725" spans="6:6">
      <c r="F19725" s="61"/>
    </row>
    <row r="19726" spans="6:6">
      <c r="F19726" s="61"/>
    </row>
    <row r="19727" spans="6:6">
      <c r="F19727" s="61"/>
    </row>
    <row r="19728" spans="6:6">
      <c r="F19728" s="61"/>
    </row>
    <row r="19729" spans="6:6">
      <c r="F19729" s="61"/>
    </row>
    <row r="19730" spans="6:6">
      <c r="F19730" s="61"/>
    </row>
    <row r="19731" spans="6:6">
      <c r="F19731" s="61"/>
    </row>
    <row r="19732" spans="6:6">
      <c r="F19732" s="61"/>
    </row>
    <row r="19733" spans="6:6">
      <c r="F19733" s="61"/>
    </row>
    <row r="19734" spans="6:6">
      <c r="F19734" s="61"/>
    </row>
    <row r="19735" spans="6:6">
      <c r="F19735" s="61"/>
    </row>
    <row r="19736" spans="6:6">
      <c r="F19736" s="61"/>
    </row>
    <row r="19737" spans="6:6">
      <c r="F19737" s="61"/>
    </row>
    <row r="19738" spans="6:6">
      <c r="F19738" s="61"/>
    </row>
    <row r="19739" spans="6:6">
      <c r="F19739" s="61"/>
    </row>
    <row r="19740" spans="6:6">
      <c r="F19740" s="61"/>
    </row>
    <row r="19741" spans="6:6">
      <c r="F19741" s="61"/>
    </row>
    <row r="19742" spans="6:6">
      <c r="F19742" s="61"/>
    </row>
    <row r="19743" spans="6:6">
      <c r="F19743" s="61"/>
    </row>
    <row r="19744" spans="6:6">
      <c r="F19744" s="61"/>
    </row>
    <row r="19745" spans="6:6">
      <c r="F19745" s="61"/>
    </row>
    <row r="19746" spans="6:6">
      <c r="F19746" s="61"/>
    </row>
    <row r="19747" spans="6:6">
      <c r="F19747" s="61"/>
    </row>
    <row r="19748" spans="6:6">
      <c r="F19748" s="61"/>
    </row>
    <row r="19749" spans="6:6">
      <c r="F19749" s="61"/>
    </row>
    <row r="19750" spans="6:6">
      <c r="F19750" s="61"/>
    </row>
    <row r="19751" spans="6:6">
      <c r="F19751" s="61"/>
    </row>
    <row r="19752" spans="6:6">
      <c r="F19752" s="61"/>
    </row>
    <row r="19753" spans="6:6">
      <c r="F19753" s="61"/>
    </row>
    <row r="19754" spans="6:6">
      <c r="F19754" s="61"/>
    </row>
    <row r="19755" spans="6:6">
      <c r="F19755" s="61"/>
    </row>
    <row r="19756" spans="6:6">
      <c r="F19756" s="61"/>
    </row>
    <row r="19757" spans="6:6">
      <c r="F19757" s="61"/>
    </row>
    <row r="19758" spans="6:6">
      <c r="F19758" s="61"/>
    </row>
    <row r="19759" spans="6:6">
      <c r="F19759" s="61"/>
    </row>
    <row r="19760" spans="6:6">
      <c r="F19760" s="61"/>
    </row>
    <row r="19761" spans="6:6">
      <c r="F19761" s="61"/>
    </row>
    <row r="19762" spans="6:6">
      <c r="F19762" s="61"/>
    </row>
    <row r="19763" spans="6:6">
      <c r="F19763" s="61"/>
    </row>
    <row r="19764" spans="6:6">
      <c r="F19764" s="61"/>
    </row>
    <row r="19765" spans="6:6">
      <c r="F19765" s="61"/>
    </row>
    <row r="19766" spans="6:6">
      <c r="F19766" s="61"/>
    </row>
    <row r="19767" spans="6:6">
      <c r="F19767" s="61"/>
    </row>
    <row r="19768" spans="6:6">
      <c r="F19768" s="61"/>
    </row>
    <row r="19769" spans="6:6">
      <c r="F19769" s="61"/>
    </row>
    <row r="19770" spans="6:6">
      <c r="F19770" s="61"/>
    </row>
    <row r="19771" spans="6:6">
      <c r="F19771" s="61"/>
    </row>
    <row r="19772" spans="6:6">
      <c r="F19772" s="61"/>
    </row>
    <row r="19773" spans="6:6">
      <c r="F19773" s="61"/>
    </row>
    <row r="19774" spans="6:6">
      <c r="F19774" s="61"/>
    </row>
    <row r="19775" spans="6:6">
      <c r="F19775" s="61"/>
    </row>
    <row r="19776" spans="6:6">
      <c r="F19776" s="61"/>
    </row>
    <row r="19777" spans="6:6">
      <c r="F19777" s="61"/>
    </row>
    <row r="19778" spans="6:6">
      <c r="F19778" s="61"/>
    </row>
    <row r="19779" spans="6:6">
      <c r="F19779" s="61"/>
    </row>
    <row r="19780" spans="6:6">
      <c r="F19780" s="61"/>
    </row>
    <row r="19781" spans="6:6">
      <c r="F19781" s="61"/>
    </row>
    <row r="19782" spans="6:6">
      <c r="F19782" s="61"/>
    </row>
    <row r="19783" spans="6:6">
      <c r="F19783" s="61"/>
    </row>
    <row r="19784" spans="6:6">
      <c r="F19784" s="61"/>
    </row>
    <row r="19785" spans="6:6">
      <c r="F19785" s="61"/>
    </row>
    <row r="19786" spans="6:6">
      <c r="F19786" s="61"/>
    </row>
    <row r="19787" spans="6:6">
      <c r="F19787" s="61"/>
    </row>
    <row r="19788" spans="6:6">
      <c r="F19788" s="61"/>
    </row>
    <row r="19789" spans="6:6">
      <c r="F19789" s="61"/>
    </row>
    <row r="19790" spans="6:6">
      <c r="F19790" s="61"/>
    </row>
    <row r="19791" spans="6:6">
      <c r="F19791" s="61"/>
    </row>
    <row r="19792" spans="6:6">
      <c r="F19792" s="61"/>
    </row>
    <row r="19793" spans="6:6">
      <c r="F19793" s="61"/>
    </row>
    <row r="19794" spans="6:6">
      <c r="F19794" s="61"/>
    </row>
    <row r="19795" spans="6:6">
      <c r="F19795" s="61"/>
    </row>
    <row r="19796" spans="6:6">
      <c r="F19796" s="61"/>
    </row>
    <row r="19797" spans="6:6">
      <c r="F19797" s="61"/>
    </row>
    <row r="19798" spans="6:6">
      <c r="F19798" s="61"/>
    </row>
    <row r="19799" spans="6:6">
      <c r="F19799" s="61"/>
    </row>
    <row r="19800" spans="6:6">
      <c r="F19800" s="61"/>
    </row>
    <row r="19801" spans="6:6">
      <c r="F19801" s="61"/>
    </row>
    <row r="19802" spans="6:6">
      <c r="F19802" s="61"/>
    </row>
    <row r="19803" spans="6:6">
      <c r="F19803" s="61"/>
    </row>
    <row r="19804" spans="6:6">
      <c r="F19804" s="61"/>
    </row>
    <row r="19805" spans="6:6">
      <c r="F19805" s="61"/>
    </row>
    <row r="19806" spans="6:6">
      <c r="F19806" s="61"/>
    </row>
    <row r="19807" spans="6:6">
      <c r="F19807" s="61"/>
    </row>
    <row r="19808" spans="6:6">
      <c r="F19808" s="61"/>
    </row>
    <row r="19809" spans="6:6">
      <c r="F19809" s="61"/>
    </row>
    <row r="19810" spans="6:6">
      <c r="F19810" s="61"/>
    </row>
    <row r="19811" spans="6:6">
      <c r="F19811" s="61"/>
    </row>
    <row r="19812" spans="6:6">
      <c r="F19812" s="61"/>
    </row>
    <row r="19813" spans="6:6">
      <c r="F19813" s="61"/>
    </row>
    <row r="19814" spans="6:6">
      <c r="F19814" s="61"/>
    </row>
    <row r="19815" spans="6:6">
      <c r="F19815" s="61"/>
    </row>
    <row r="19816" spans="6:6">
      <c r="F19816" s="61"/>
    </row>
    <row r="19817" spans="6:6">
      <c r="F19817" s="61"/>
    </row>
    <row r="19818" spans="6:6">
      <c r="F19818" s="61"/>
    </row>
    <row r="19819" spans="6:6">
      <c r="F19819" s="61"/>
    </row>
    <row r="19820" spans="6:6">
      <c r="F19820" s="61"/>
    </row>
    <row r="19821" spans="6:6">
      <c r="F19821" s="61"/>
    </row>
    <row r="19822" spans="6:6">
      <c r="F19822" s="61"/>
    </row>
    <row r="19823" spans="6:6">
      <c r="F19823" s="61"/>
    </row>
    <row r="19824" spans="6:6">
      <c r="F19824" s="61"/>
    </row>
    <row r="19825" spans="6:6">
      <c r="F19825" s="61"/>
    </row>
    <row r="19826" spans="6:6">
      <c r="F19826" s="61"/>
    </row>
    <row r="19827" spans="6:6">
      <c r="F19827" s="61"/>
    </row>
    <row r="19828" spans="6:6">
      <c r="F19828" s="61"/>
    </row>
    <row r="19829" spans="6:6">
      <c r="F19829" s="61"/>
    </row>
    <row r="19830" spans="6:6">
      <c r="F19830" s="61"/>
    </row>
    <row r="19831" spans="6:6">
      <c r="F19831" s="61"/>
    </row>
    <row r="19832" spans="6:6">
      <c r="F19832" s="61"/>
    </row>
    <row r="19833" spans="6:6">
      <c r="F19833" s="61"/>
    </row>
    <row r="19834" spans="6:6">
      <c r="F19834" s="61"/>
    </row>
    <row r="19835" spans="6:6">
      <c r="F19835" s="61"/>
    </row>
    <row r="19836" spans="6:6">
      <c r="F19836" s="61"/>
    </row>
    <row r="19837" spans="6:6">
      <c r="F19837" s="61"/>
    </row>
    <row r="19838" spans="6:6">
      <c r="F19838" s="61"/>
    </row>
    <row r="19839" spans="6:6">
      <c r="F19839" s="61"/>
    </row>
    <row r="19840" spans="6:6">
      <c r="F19840" s="61"/>
    </row>
    <row r="19841" spans="6:6">
      <c r="F19841" s="61"/>
    </row>
    <row r="19842" spans="6:6">
      <c r="F19842" s="61"/>
    </row>
    <row r="19843" spans="6:6">
      <c r="F19843" s="61"/>
    </row>
    <row r="19844" spans="6:6">
      <c r="F19844" s="61"/>
    </row>
    <row r="19845" spans="6:6">
      <c r="F19845" s="61"/>
    </row>
    <row r="19846" spans="6:6">
      <c r="F19846" s="61"/>
    </row>
    <row r="19847" spans="6:6">
      <c r="F19847" s="61"/>
    </row>
    <row r="19848" spans="6:6">
      <c r="F19848" s="61"/>
    </row>
    <row r="19849" spans="6:6">
      <c r="F19849" s="61"/>
    </row>
    <row r="19850" spans="6:6">
      <c r="F19850" s="61"/>
    </row>
    <row r="19851" spans="6:6">
      <c r="F19851" s="61"/>
    </row>
    <row r="19852" spans="6:6">
      <c r="F19852" s="61"/>
    </row>
    <row r="19853" spans="6:6">
      <c r="F19853" s="61"/>
    </row>
    <row r="19854" spans="6:6">
      <c r="F19854" s="61"/>
    </row>
    <row r="19855" spans="6:6">
      <c r="F19855" s="61"/>
    </row>
    <row r="19856" spans="6:6">
      <c r="F19856" s="61"/>
    </row>
    <row r="19857" spans="6:6">
      <c r="F19857" s="61"/>
    </row>
    <row r="19858" spans="6:6">
      <c r="F19858" s="61"/>
    </row>
    <row r="19859" spans="6:6">
      <c r="F19859" s="61"/>
    </row>
    <row r="19860" spans="6:6">
      <c r="F19860" s="61"/>
    </row>
    <row r="19861" spans="6:6">
      <c r="F19861" s="61"/>
    </row>
    <row r="19862" spans="6:6">
      <c r="F19862" s="61"/>
    </row>
    <row r="19863" spans="6:6">
      <c r="F19863" s="61"/>
    </row>
    <row r="19864" spans="6:6">
      <c r="F19864" s="61"/>
    </row>
    <row r="19865" spans="6:6">
      <c r="F19865" s="61"/>
    </row>
    <row r="19866" spans="6:6">
      <c r="F19866" s="61"/>
    </row>
    <row r="19867" spans="6:6">
      <c r="F19867" s="61"/>
    </row>
    <row r="19868" spans="6:6">
      <c r="F19868" s="61"/>
    </row>
    <row r="19869" spans="6:6">
      <c r="F19869" s="61"/>
    </row>
    <row r="19870" spans="6:6">
      <c r="F19870" s="61"/>
    </row>
    <row r="19871" spans="6:6">
      <c r="F19871" s="61"/>
    </row>
    <row r="19872" spans="6:6">
      <c r="F19872" s="61"/>
    </row>
    <row r="19873" spans="6:6">
      <c r="F19873" s="61"/>
    </row>
    <row r="19874" spans="6:6">
      <c r="F19874" s="61"/>
    </row>
    <row r="19875" spans="6:6">
      <c r="F19875" s="61"/>
    </row>
    <row r="19876" spans="6:6">
      <c r="F19876" s="61"/>
    </row>
    <row r="19877" spans="6:6">
      <c r="F19877" s="61"/>
    </row>
    <row r="19878" spans="6:6">
      <c r="F19878" s="61"/>
    </row>
    <row r="19879" spans="6:6">
      <c r="F19879" s="61"/>
    </row>
    <row r="19880" spans="6:6">
      <c r="F19880" s="61"/>
    </row>
    <row r="19881" spans="6:6">
      <c r="F19881" s="61"/>
    </row>
    <row r="19882" spans="6:6">
      <c r="F19882" s="61"/>
    </row>
    <row r="19883" spans="6:6">
      <c r="F19883" s="61"/>
    </row>
    <row r="19884" spans="6:6">
      <c r="F19884" s="61"/>
    </row>
    <row r="19885" spans="6:6">
      <c r="F19885" s="61"/>
    </row>
    <row r="19886" spans="6:6">
      <c r="F19886" s="61"/>
    </row>
    <row r="19887" spans="6:6">
      <c r="F19887" s="61"/>
    </row>
    <row r="19888" spans="6:6">
      <c r="F19888" s="61"/>
    </row>
    <row r="19889" spans="6:6">
      <c r="F19889" s="61"/>
    </row>
    <row r="19890" spans="6:6">
      <c r="F19890" s="61"/>
    </row>
    <row r="19891" spans="6:6">
      <c r="F19891" s="61"/>
    </row>
    <row r="19892" spans="6:6">
      <c r="F19892" s="61"/>
    </row>
    <row r="19893" spans="6:6">
      <c r="F19893" s="61"/>
    </row>
    <row r="19894" spans="6:6">
      <c r="F19894" s="61"/>
    </row>
    <row r="19895" spans="6:6">
      <c r="F19895" s="61"/>
    </row>
    <row r="19896" spans="6:6">
      <c r="F19896" s="61"/>
    </row>
    <row r="19897" spans="6:6">
      <c r="F19897" s="61"/>
    </row>
    <row r="19898" spans="6:6">
      <c r="F19898" s="61"/>
    </row>
    <row r="19899" spans="6:6">
      <c r="F19899" s="61"/>
    </row>
    <row r="19900" spans="6:6">
      <c r="F19900" s="61"/>
    </row>
    <row r="19901" spans="6:6">
      <c r="F19901" s="61"/>
    </row>
    <row r="19902" spans="6:6">
      <c r="F19902" s="61"/>
    </row>
    <row r="19903" spans="6:6">
      <c r="F19903" s="61"/>
    </row>
    <row r="19904" spans="6:6">
      <c r="F19904" s="61"/>
    </row>
    <row r="19905" spans="6:6">
      <c r="F19905" s="61"/>
    </row>
    <row r="19906" spans="6:6">
      <c r="F19906" s="61"/>
    </row>
    <row r="19907" spans="6:6">
      <c r="F19907" s="61"/>
    </row>
    <row r="19908" spans="6:6">
      <c r="F19908" s="61"/>
    </row>
    <row r="19909" spans="6:6">
      <c r="F19909" s="61"/>
    </row>
    <row r="19910" spans="6:6">
      <c r="F19910" s="61"/>
    </row>
    <row r="19911" spans="6:6">
      <c r="F19911" s="61"/>
    </row>
    <row r="19912" spans="6:6">
      <c r="F19912" s="61"/>
    </row>
    <row r="19913" spans="6:6">
      <c r="F19913" s="61"/>
    </row>
    <row r="19914" spans="6:6">
      <c r="F19914" s="61"/>
    </row>
    <row r="19915" spans="6:6">
      <c r="F19915" s="61"/>
    </row>
    <row r="19916" spans="6:6">
      <c r="F19916" s="61"/>
    </row>
    <row r="19917" spans="6:6">
      <c r="F19917" s="61"/>
    </row>
    <row r="19918" spans="6:6">
      <c r="F19918" s="61"/>
    </row>
    <row r="19919" spans="6:6">
      <c r="F19919" s="61"/>
    </row>
    <row r="19920" spans="6:6">
      <c r="F19920" s="61"/>
    </row>
    <row r="19921" spans="6:6">
      <c r="F19921" s="61"/>
    </row>
    <row r="19922" spans="6:6">
      <c r="F19922" s="61"/>
    </row>
    <row r="19923" spans="6:6">
      <c r="F19923" s="61"/>
    </row>
    <row r="19924" spans="6:6">
      <c r="F19924" s="61"/>
    </row>
    <row r="19925" spans="6:6">
      <c r="F19925" s="61"/>
    </row>
    <row r="19926" spans="6:6">
      <c r="F19926" s="61"/>
    </row>
    <row r="19927" spans="6:6">
      <c r="F19927" s="61"/>
    </row>
    <row r="19928" spans="6:6">
      <c r="F19928" s="61"/>
    </row>
    <row r="19929" spans="6:6">
      <c r="F19929" s="61"/>
    </row>
    <row r="19930" spans="6:6">
      <c r="F19930" s="61"/>
    </row>
    <row r="19931" spans="6:6">
      <c r="F19931" s="61"/>
    </row>
    <row r="19932" spans="6:6">
      <c r="F19932" s="61"/>
    </row>
    <row r="19933" spans="6:6">
      <c r="F19933" s="61"/>
    </row>
    <row r="19934" spans="6:6">
      <c r="F19934" s="61"/>
    </row>
    <row r="19935" spans="6:6">
      <c r="F19935" s="61"/>
    </row>
    <row r="19936" spans="6:6">
      <c r="F19936" s="61"/>
    </row>
    <row r="19937" spans="6:6">
      <c r="F19937" s="61"/>
    </row>
    <row r="19938" spans="6:6">
      <c r="F19938" s="61"/>
    </row>
    <row r="19939" spans="6:6">
      <c r="F19939" s="61"/>
    </row>
    <row r="19940" spans="6:6">
      <c r="F19940" s="61"/>
    </row>
    <row r="19941" spans="6:6">
      <c r="F19941" s="61"/>
    </row>
    <row r="19942" spans="6:6">
      <c r="F19942" s="61"/>
    </row>
    <row r="19943" spans="6:6">
      <c r="F19943" s="61"/>
    </row>
    <row r="19944" spans="6:6">
      <c r="F19944" s="61"/>
    </row>
    <row r="19945" spans="6:6">
      <c r="F19945" s="61"/>
    </row>
    <row r="19946" spans="6:6">
      <c r="F19946" s="61"/>
    </row>
    <row r="19947" spans="6:6">
      <c r="F19947" s="61"/>
    </row>
    <row r="19948" spans="6:6">
      <c r="F19948" s="61"/>
    </row>
    <row r="19949" spans="6:6">
      <c r="F19949" s="61"/>
    </row>
    <row r="19950" spans="6:6">
      <c r="F19950" s="61"/>
    </row>
    <row r="19951" spans="6:6">
      <c r="F19951" s="61"/>
    </row>
    <row r="19952" spans="6:6">
      <c r="F19952" s="61"/>
    </row>
    <row r="19953" spans="6:6">
      <c r="F19953" s="61"/>
    </row>
    <row r="19954" spans="6:6">
      <c r="F19954" s="61"/>
    </row>
    <row r="19955" spans="6:6">
      <c r="F19955" s="61"/>
    </row>
    <row r="19956" spans="6:6">
      <c r="F19956" s="61"/>
    </row>
    <row r="19957" spans="6:6">
      <c r="F19957" s="61"/>
    </row>
    <row r="19958" spans="6:6">
      <c r="F19958" s="61"/>
    </row>
    <row r="19959" spans="6:6">
      <c r="F19959" s="61"/>
    </row>
    <row r="19960" spans="6:6">
      <c r="F19960" s="61"/>
    </row>
    <row r="19961" spans="6:6">
      <c r="F19961" s="61"/>
    </row>
    <row r="19962" spans="6:6">
      <c r="F19962" s="61"/>
    </row>
    <row r="19963" spans="6:6">
      <c r="F19963" s="61"/>
    </row>
    <row r="19964" spans="6:6">
      <c r="F19964" s="61"/>
    </row>
    <row r="19965" spans="6:6">
      <c r="F19965" s="61"/>
    </row>
    <row r="19966" spans="6:6">
      <c r="F19966" s="61"/>
    </row>
    <row r="19967" spans="6:6">
      <c r="F19967" s="61"/>
    </row>
    <row r="19968" spans="6:6">
      <c r="F19968" s="61"/>
    </row>
    <row r="19969" spans="6:6">
      <c r="F19969" s="61"/>
    </row>
    <row r="19970" spans="6:6">
      <c r="F19970" s="61"/>
    </row>
    <row r="19971" spans="6:6">
      <c r="F19971" s="61"/>
    </row>
    <row r="19972" spans="6:6">
      <c r="F19972" s="61"/>
    </row>
    <row r="19973" spans="6:6">
      <c r="F19973" s="61"/>
    </row>
    <row r="19974" spans="6:6">
      <c r="F19974" s="61"/>
    </row>
    <row r="19975" spans="6:6">
      <c r="F19975" s="61"/>
    </row>
    <row r="19976" spans="6:6">
      <c r="F19976" s="61"/>
    </row>
    <row r="19977" spans="6:6">
      <c r="F19977" s="61"/>
    </row>
    <row r="19978" spans="6:6">
      <c r="F19978" s="61"/>
    </row>
    <row r="19979" spans="6:6">
      <c r="F19979" s="61"/>
    </row>
    <row r="19980" spans="6:6">
      <c r="F19980" s="61"/>
    </row>
    <row r="19981" spans="6:6">
      <c r="F19981" s="61"/>
    </row>
    <row r="19982" spans="6:6">
      <c r="F19982" s="61"/>
    </row>
    <row r="19983" spans="6:6">
      <c r="F19983" s="61"/>
    </row>
    <row r="19984" spans="6:6">
      <c r="F19984" s="61"/>
    </row>
    <row r="19985" spans="6:6">
      <c r="F19985" s="61"/>
    </row>
    <row r="19986" spans="6:6">
      <c r="F19986" s="61"/>
    </row>
    <row r="19987" spans="6:6">
      <c r="F19987" s="61"/>
    </row>
    <row r="19988" spans="6:6">
      <c r="F19988" s="61"/>
    </row>
    <row r="19989" spans="6:6">
      <c r="F19989" s="61"/>
    </row>
    <row r="19990" spans="6:6">
      <c r="F19990" s="61"/>
    </row>
    <row r="19991" spans="6:6">
      <c r="F19991" s="61"/>
    </row>
    <row r="19992" spans="6:6">
      <c r="F19992" s="61"/>
    </row>
    <row r="19993" spans="6:6">
      <c r="F19993" s="61"/>
    </row>
    <row r="19994" spans="6:6">
      <c r="F19994" s="61"/>
    </row>
    <row r="19995" spans="6:6">
      <c r="F19995" s="61"/>
    </row>
    <row r="19996" spans="6:6">
      <c r="F19996" s="61"/>
    </row>
    <row r="19997" spans="6:6">
      <c r="F19997" s="61"/>
    </row>
    <row r="19998" spans="6:6">
      <c r="F19998" s="61"/>
    </row>
    <row r="19999" spans="6:6">
      <c r="F19999" s="61"/>
    </row>
    <row r="20000" spans="6:6">
      <c r="F20000" s="61"/>
    </row>
    <row r="20001" spans="6:6">
      <c r="F20001" s="61"/>
    </row>
    <row r="20002" spans="6:6">
      <c r="F20002" s="61"/>
    </row>
    <row r="20003" spans="6:6">
      <c r="F20003" s="61"/>
    </row>
    <row r="20004" spans="6:6">
      <c r="F20004" s="61"/>
    </row>
    <row r="20005" spans="6:6">
      <c r="F20005" s="61"/>
    </row>
    <row r="20006" spans="6:6">
      <c r="F20006" s="61"/>
    </row>
    <row r="20007" spans="6:6">
      <c r="F20007" s="61"/>
    </row>
    <row r="20008" spans="6:6">
      <c r="F20008" s="61"/>
    </row>
    <row r="20009" spans="6:6">
      <c r="F20009" s="61"/>
    </row>
    <row r="20010" spans="6:6">
      <c r="F20010" s="61"/>
    </row>
    <row r="20011" spans="6:6">
      <c r="F20011" s="61"/>
    </row>
    <row r="20012" spans="6:6">
      <c r="F20012" s="61"/>
    </row>
    <row r="20013" spans="6:6">
      <c r="F20013" s="61"/>
    </row>
    <row r="20014" spans="6:6">
      <c r="F20014" s="61"/>
    </row>
    <row r="20015" spans="6:6">
      <c r="F20015" s="61"/>
    </row>
    <row r="20016" spans="6:6">
      <c r="F20016" s="61"/>
    </row>
    <row r="20017" spans="6:6">
      <c r="F20017" s="61"/>
    </row>
    <row r="20018" spans="6:6">
      <c r="F20018" s="61"/>
    </row>
    <row r="20019" spans="6:6">
      <c r="F20019" s="61"/>
    </row>
    <row r="20020" spans="6:6">
      <c r="F20020" s="61"/>
    </row>
    <row r="20021" spans="6:6">
      <c r="F20021" s="61"/>
    </row>
    <row r="20022" spans="6:6">
      <c r="F20022" s="61"/>
    </row>
    <row r="20023" spans="6:6">
      <c r="F20023" s="61"/>
    </row>
    <row r="20024" spans="6:6">
      <c r="F20024" s="61"/>
    </row>
    <row r="20025" spans="6:6">
      <c r="F20025" s="61"/>
    </row>
    <row r="20026" spans="6:6">
      <c r="F20026" s="61"/>
    </row>
    <row r="20027" spans="6:6">
      <c r="F20027" s="61"/>
    </row>
    <row r="20028" spans="6:6">
      <c r="F20028" s="61"/>
    </row>
    <row r="20029" spans="6:6">
      <c r="F20029" s="61"/>
    </row>
    <row r="20030" spans="6:6">
      <c r="F20030" s="61"/>
    </row>
    <row r="20031" spans="6:6">
      <c r="F20031" s="61"/>
    </row>
    <row r="20032" spans="6:6">
      <c r="F20032" s="61"/>
    </row>
    <row r="20033" spans="6:6">
      <c r="F20033" s="61"/>
    </row>
    <row r="20034" spans="6:6">
      <c r="F20034" s="61"/>
    </row>
    <row r="20035" spans="6:6">
      <c r="F20035" s="61"/>
    </row>
    <row r="20036" spans="6:6">
      <c r="F20036" s="61"/>
    </row>
    <row r="20037" spans="6:6">
      <c r="F20037" s="61"/>
    </row>
    <row r="20038" spans="6:6">
      <c r="F20038" s="61"/>
    </row>
    <row r="20039" spans="6:6">
      <c r="F20039" s="61"/>
    </row>
    <row r="20040" spans="6:6">
      <c r="F20040" s="61"/>
    </row>
    <row r="20041" spans="6:6">
      <c r="F20041" s="61"/>
    </row>
    <row r="20042" spans="6:6">
      <c r="F20042" s="61"/>
    </row>
    <row r="20043" spans="6:6">
      <c r="F20043" s="61"/>
    </row>
    <row r="20044" spans="6:6">
      <c r="F20044" s="61"/>
    </row>
    <row r="20045" spans="6:6">
      <c r="F20045" s="61"/>
    </row>
    <row r="20046" spans="6:6">
      <c r="F20046" s="61"/>
    </row>
    <row r="20047" spans="6:6">
      <c r="F20047" s="61"/>
    </row>
    <row r="20048" spans="6:6">
      <c r="F20048" s="61"/>
    </row>
    <row r="20049" spans="6:6">
      <c r="F20049" s="61"/>
    </row>
    <row r="20050" spans="6:6">
      <c r="F20050" s="61"/>
    </row>
    <row r="20051" spans="6:6">
      <c r="F20051" s="61"/>
    </row>
    <row r="20052" spans="6:6">
      <c r="F20052" s="61"/>
    </row>
    <row r="20053" spans="6:6">
      <c r="F20053" s="61"/>
    </row>
    <row r="20054" spans="6:6">
      <c r="F20054" s="61"/>
    </row>
    <row r="20055" spans="6:6">
      <c r="F20055" s="61"/>
    </row>
    <row r="20056" spans="6:6">
      <c r="F20056" s="61"/>
    </row>
    <row r="20057" spans="6:6">
      <c r="F20057" s="61"/>
    </row>
    <row r="20058" spans="6:6">
      <c r="F20058" s="61"/>
    </row>
    <row r="20059" spans="6:6">
      <c r="F20059" s="61"/>
    </row>
    <row r="20060" spans="6:6">
      <c r="F20060" s="61"/>
    </row>
    <row r="20061" spans="6:6">
      <c r="F20061" s="61"/>
    </row>
    <row r="20062" spans="6:6">
      <c r="F20062" s="61"/>
    </row>
    <row r="20063" spans="6:6">
      <c r="F20063" s="61"/>
    </row>
    <row r="20064" spans="6:6">
      <c r="F20064" s="61"/>
    </row>
    <row r="20065" spans="6:6">
      <c r="F20065" s="61"/>
    </row>
    <row r="20066" spans="6:6">
      <c r="F20066" s="61"/>
    </row>
    <row r="20067" spans="6:6">
      <c r="F20067" s="61"/>
    </row>
    <row r="20068" spans="6:6">
      <c r="F20068" s="61"/>
    </row>
    <row r="20069" spans="6:6">
      <c r="F20069" s="61"/>
    </row>
    <row r="20070" spans="6:6">
      <c r="F20070" s="61"/>
    </row>
    <row r="20071" spans="6:6">
      <c r="F20071" s="61"/>
    </row>
    <row r="20072" spans="6:6">
      <c r="F20072" s="61"/>
    </row>
    <row r="20073" spans="6:6">
      <c r="F20073" s="61"/>
    </row>
    <row r="20074" spans="6:6">
      <c r="F20074" s="61"/>
    </row>
    <row r="20075" spans="6:6">
      <c r="F20075" s="61"/>
    </row>
    <row r="20076" spans="6:6">
      <c r="F20076" s="61"/>
    </row>
    <row r="20077" spans="6:6">
      <c r="F20077" s="61"/>
    </row>
    <row r="20078" spans="6:6">
      <c r="F20078" s="61"/>
    </row>
    <row r="20079" spans="6:6">
      <c r="F20079" s="61"/>
    </row>
    <row r="20080" spans="6:6">
      <c r="F20080" s="61"/>
    </row>
    <row r="20081" spans="6:6">
      <c r="F20081" s="61"/>
    </row>
    <row r="20082" spans="6:6">
      <c r="F20082" s="61"/>
    </row>
    <row r="20083" spans="6:6">
      <c r="F20083" s="61"/>
    </row>
    <row r="20084" spans="6:6">
      <c r="F20084" s="61"/>
    </row>
    <row r="20085" spans="6:6">
      <c r="F20085" s="61"/>
    </row>
    <row r="20086" spans="6:6">
      <c r="F20086" s="61"/>
    </row>
    <row r="20087" spans="6:6">
      <c r="F20087" s="61"/>
    </row>
    <row r="20088" spans="6:6">
      <c r="F20088" s="61"/>
    </row>
    <row r="20089" spans="6:6">
      <c r="F20089" s="61"/>
    </row>
    <row r="20090" spans="6:6">
      <c r="F20090" s="61"/>
    </row>
    <row r="20091" spans="6:6">
      <c r="F20091" s="61"/>
    </row>
    <row r="20092" spans="6:6">
      <c r="F20092" s="61"/>
    </row>
    <row r="20093" spans="6:6">
      <c r="F20093" s="61"/>
    </row>
    <row r="20094" spans="6:6">
      <c r="F20094" s="61"/>
    </row>
    <row r="20095" spans="6:6">
      <c r="F20095" s="61"/>
    </row>
    <row r="20096" spans="6:6">
      <c r="F20096" s="61"/>
    </row>
    <row r="20097" spans="6:6">
      <c r="F20097" s="61"/>
    </row>
    <row r="20098" spans="6:6">
      <c r="F20098" s="61"/>
    </row>
    <row r="20099" spans="6:6">
      <c r="F20099" s="61"/>
    </row>
    <row r="20100" spans="6:6">
      <c r="F20100" s="61"/>
    </row>
    <row r="20101" spans="6:6">
      <c r="F20101" s="61"/>
    </row>
    <row r="20102" spans="6:6">
      <c r="F20102" s="61"/>
    </row>
    <row r="20103" spans="6:6">
      <c r="F20103" s="61"/>
    </row>
    <row r="20104" spans="6:6">
      <c r="F20104" s="61"/>
    </row>
    <row r="20105" spans="6:6">
      <c r="F20105" s="61"/>
    </row>
    <row r="20106" spans="6:6">
      <c r="F20106" s="61"/>
    </row>
    <row r="20107" spans="6:6">
      <c r="F20107" s="61"/>
    </row>
    <row r="20108" spans="6:6">
      <c r="F20108" s="61"/>
    </row>
  </sheetData>
  <autoFilter ref="A7:F10004">
    <filterColumn colId="0"/>
    <filterColumn colId="1"/>
    <filterColumn colId="5"/>
  </autoFilter>
  <sortState ref="A8:E10004">
    <sortCondition ref="B8:B10004"/>
    <sortCondition ref="A8:A10004"/>
  </sortState>
  <mergeCells count="2">
    <mergeCell ref="C3:D3"/>
    <mergeCell ref="A10005:C10005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203" verticalDpi="196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2:M48"/>
  <sheetViews>
    <sheetView rightToLeft="1" tabSelected="1" view="pageBreakPreview" zoomScale="90" zoomScaleSheetLayoutView="90" workbookViewId="0">
      <pane xSplit="2" topLeftCell="C1" activePane="topRight" state="frozen"/>
      <selection pane="topRight" activeCell="A8" sqref="A8:A19"/>
    </sheetView>
  </sheetViews>
  <sheetFormatPr defaultRowHeight="14.25"/>
  <cols>
    <col min="1" max="1" width="8" customWidth="1"/>
    <col min="2" max="2" width="26.375" customWidth="1"/>
    <col min="3" max="3" width="9.875" customWidth="1"/>
    <col min="4" max="4" width="10.375" bestFit="1" customWidth="1"/>
    <col min="5" max="6" width="9.875" customWidth="1"/>
    <col min="7" max="7" width="11.375" customWidth="1"/>
    <col min="8" max="10" width="9.875" customWidth="1"/>
    <col min="11" max="11" width="10.375" bestFit="1" customWidth="1"/>
    <col min="13" max="13" width="11.125" bestFit="1" customWidth="1"/>
  </cols>
  <sheetData>
    <row r="2" spans="1:13">
      <c r="B2" t="s">
        <v>493</v>
      </c>
      <c r="C2">
        <f>K5-C5</f>
        <v>70785</v>
      </c>
      <c r="G2" s="18">
        <v>41729</v>
      </c>
    </row>
    <row r="3" spans="1:13">
      <c r="B3" t="s">
        <v>494</v>
      </c>
      <c r="C3" t="e">
        <f>K5-D5</f>
        <v>#VALUE!</v>
      </c>
    </row>
    <row r="4" spans="1:13">
      <c r="B4" t="s">
        <v>495</v>
      </c>
      <c r="C4" t="e">
        <f>K5-(C5+D5)</f>
        <v>#VALUE!</v>
      </c>
    </row>
    <row r="5" spans="1:13" ht="20.25">
      <c r="C5" s="77">
        <f>IF(SUM(C8:C53)&gt;0,SUM(C8:C53)," ")</f>
        <v>7650</v>
      </c>
      <c r="D5" s="77" t="str">
        <f t="shared" ref="D5:J5" si="0">IF(SUM(D8:D53)&gt;0,SUM(D8:D53)," ")</f>
        <v xml:space="preserve"> </v>
      </c>
      <c r="E5" s="41" t="str">
        <f t="shared" si="0"/>
        <v xml:space="preserve"> </v>
      </c>
      <c r="F5" s="41" t="str">
        <f t="shared" si="0"/>
        <v xml:space="preserve"> </v>
      </c>
      <c r="G5" s="41">
        <f t="shared" si="0"/>
        <v>612</v>
      </c>
      <c r="H5" s="41">
        <f t="shared" si="0"/>
        <v>810</v>
      </c>
      <c r="I5" s="41">
        <f t="shared" si="0"/>
        <v>14295</v>
      </c>
      <c r="J5" s="41">
        <f t="shared" si="0"/>
        <v>55068</v>
      </c>
      <c r="K5" s="60">
        <f>SUM(C5:J5)</f>
        <v>78435</v>
      </c>
    </row>
    <row r="6" spans="1:13" ht="16.5" thickBot="1">
      <c r="C6" s="35">
        <v>1</v>
      </c>
      <c r="D6" s="35">
        <v>3</v>
      </c>
      <c r="E6" s="35">
        <v>7</v>
      </c>
      <c r="F6" s="35">
        <v>12</v>
      </c>
      <c r="G6" s="35">
        <v>14</v>
      </c>
      <c r="H6" s="35">
        <v>15</v>
      </c>
      <c r="I6" s="35">
        <v>16</v>
      </c>
      <c r="J6" s="35">
        <v>17</v>
      </c>
      <c r="M6" s="78">
        <v>41670</v>
      </c>
    </row>
    <row r="7" spans="1:13" ht="43.5" customHeight="1" thickTop="1" thickBot="1">
      <c r="A7" s="37" t="s">
        <v>482</v>
      </c>
      <c r="B7" s="36" t="s">
        <v>474</v>
      </c>
      <c r="C7" s="36" t="s">
        <v>467</v>
      </c>
      <c r="D7" s="36" t="s">
        <v>466</v>
      </c>
      <c r="E7" s="36" t="s">
        <v>468</v>
      </c>
      <c r="F7" s="36" t="s">
        <v>479</v>
      </c>
      <c r="G7" s="36" t="s">
        <v>469</v>
      </c>
      <c r="H7" s="37" t="s">
        <v>481</v>
      </c>
      <c r="I7" s="37" t="s">
        <v>480</v>
      </c>
      <c r="J7" s="36" t="s">
        <v>472</v>
      </c>
      <c r="K7">
        <f>SUM(K8:K43)</f>
        <v>78435</v>
      </c>
      <c r="M7" s="78">
        <v>41698</v>
      </c>
    </row>
    <row r="8" spans="1:13" ht="31.5" customHeight="1" thickTop="1" thickBot="1">
      <c r="A8" s="38">
        <v>139</v>
      </c>
      <c r="B8" s="42" t="str">
        <f>IF(A8&gt;0,VLOOKUP(A8,'الموردين والمخازن'!$A$9:$L$10006,2,0)," ")</f>
        <v>MIH BULDING MATERIALS</v>
      </c>
      <c r="C8" s="38" t="str">
        <f>IF(A8&gt;0,IF(SUMIF('الموردين والمخازن'!$M$10:$M$505,A8&amp;$C$6,'الموردين والمخازن'!$D$10:$D$505)&gt;0,SUMIF('الموردين والمخازن'!$M$10:$M$505,A8&amp;$C$6,'الموردين والمخازن'!$D$10:$D$505)," ")," ")</f>
        <v xml:space="preserve"> </v>
      </c>
      <c r="D8" s="38" t="str">
        <f>IF(A8&gt;0,IF(SUMIF('الموردين والمخازن'!$N$10:$N$505,A8&amp;$D$6,'الموردين والمخازن'!$E$10:$E$505)&gt;0,SUMIF('الموردين والمخازن'!$N$10:$N$505,A8&amp;$D$6,'الموردين والمخازن'!$E$10:$E$505)," ")," ")</f>
        <v xml:space="preserve"> </v>
      </c>
      <c r="E8" s="71" t="str">
        <f>IF(A8&gt;0,IF(SUMIF('الموردين والمخازن'!$O$10:$O$505,A8&amp;$E$6,'الموردين والمخازن'!$F$10:$F$505)&gt;0,SUMIF('الموردين والمخازن'!$O$10:$O$505,A8&amp;$E$6,'الموردين والمخازن'!$F$10:$F$505)," ")," ")</f>
        <v xml:space="preserve"> </v>
      </c>
      <c r="F8" s="38" t="str">
        <f>IF(A8&gt;0,IF(SUMIF('الموردين والمخازن'!$P$10:$P$505,A8&amp;$F$6,'الموردين والمخازن'!$G$10:$G$505)&gt;0,SUMIF('الموردين والمخازن'!$P$10:$P$505,A8&amp;$F$6,'الموردين والمخازن'!$G$10:$G$505)," ")," ")</f>
        <v xml:space="preserve"> </v>
      </c>
      <c r="G8" s="38" t="str">
        <f>IF(A8&gt;0,IF(SUMIF('الموردين والمخازن'!$Q$10:$Q$505,A8&amp;$G$6,'الموردين والمخازن'!$H$10:$H$505)&gt;0,SUMIF('الموردين والمخازن'!$Q$10:$Q$505,A8&amp;$G$6,'الموردين والمخازن'!$H$10:$H$505)," ")," ")</f>
        <v xml:space="preserve"> </v>
      </c>
      <c r="H8" s="38" t="str">
        <f>IF(A8&gt;0,IF(SUMIF('الموردين والمخازن'!$R$10:$R$505,A8&amp;$H$6,'الموردين والمخازن'!$I$10:$I$505)&gt;0,SUMIF('الموردين والمخازن'!$R$10:$R$505,A8&amp;$H$6,'الموردين والمخازن'!$I$10:$I$505)," ")," ")</f>
        <v xml:space="preserve"> </v>
      </c>
      <c r="I8" s="38" t="str">
        <f>IF(A8&gt;0,IF(SUMIF('الموردين والمخازن'!$S$10:$S$505,A8&amp;$I$6,'الموردين والمخازن'!$J$10:$J$505)&gt;0,SUMIF('الموردين والمخازن'!$S$10:$S$505,A8&amp;$I$6,'الموردين والمخازن'!$J$10:$J$505)," ")," ")</f>
        <v xml:space="preserve"> </v>
      </c>
      <c r="J8" s="39">
        <f>IF(A8&gt;0,IF(SUMIF('الموردين والمخازن'!$T$10:$T$505,A8&amp;$J$6,'الموردين والمخازن'!$K$10:$K$505)&gt;0,SUMIF('الموردين والمخازن'!$T$10:$T$505,A8&amp;$J$6,'الموردين والمخازن'!$K$10:$K$505)," ")," ")</f>
        <v>9100</v>
      </c>
      <c r="K8" s="40">
        <f>IF(SUM(C8:J8)&gt;0,SUM(C8:J8)," ")</f>
        <v>9100</v>
      </c>
      <c r="M8" s="78">
        <v>41729</v>
      </c>
    </row>
    <row r="9" spans="1:13" ht="31.5" customHeight="1" thickTop="1" thickBot="1">
      <c r="A9" s="38">
        <v>152</v>
      </c>
      <c r="B9" s="42" t="str">
        <f>IF(A9&gt;0,VLOOKUP(A9,'الموردين والمخازن'!$A$9:$L$10006,2,0)," ")</f>
        <v>رويال بلاس للمفروشات</v>
      </c>
      <c r="C9" s="38" t="str">
        <f>IF(A9&gt;0,IF(SUMIF('الموردين والمخازن'!$M$10:$M$505,A9&amp;$C$6,'الموردين والمخازن'!$D$10:$D$505)&gt;0,SUMIF('الموردين والمخازن'!$M$10:$M$505,A9&amp;$C$6,'الموردين والمخازن'!$D$10:$D$505)," ")," ")</f>
        <v xml:space="preserve"> </v>
      </c>
      <c r="D9" s="38" t="str">
        <f>IF(A9&gt;0,IF(SUMIF('الموردين والمخازن'!$N$10:$N$505,A9&amp;$D$6,'الموردين والمخازن'!$E$10:$E$505)&gt;0,SUMIF('الموردين والمخازن'!$N$10:$N$505,A9&amp;$D$6,'الموردين والمخازن'!$E$10:$E$505)," ")," ")</f>
        <v xml:space="preserve"> </v>
      </c>
      <c r="E9" s="71" t="str">
        <f>IF(A9&gt;0,IF(SUMIF('الموردين والمخازن'!$O$10:$O$505,A9&amp;$E$6,'الموردين والمخازن'!$F$10:$F$505)&gt;0,SUMIF('الموردين والمخازن'!$O$10:$O$505,A9&amp;$E$6,'الموردين والمخازن'!$F$10:$F$505)," ")," ")</f>
        <v xml:space="preserve"> </v>
      </c>
      <c r="F9" s="38" t="str">
        <f>IF(A9&gt;0,IF(SUMIF('الموردين والمخازن'!$P$10:$P$505,A9&amp;$F$6,'الموردين والمخازن'!$G$10:$G$505)&gt;0,SUMIF('الموردين والمخازن'!$P$10:$P$505,A9&amp;$F$6,'الموردين والمخازن'!$G$10:$G$505)," ")," ")</f>
        <v xml:space="preserve"> </v>
      </c>
      <c r="G9" s="38">
        <f>IF(A9&gt;0,IF(SUMIF('الموردين والمخازن'!$Q$10:$Q$505,A9&amp;$G$6,'الموردين والمخازن'!$H$10:$H$505)&gt;0,SUMIF('الموردين والمخازن'!$Q$10:$Q$505,A9&amp;$G$6,'الموردين والمخازن'!$H$10:$H$505)," ")," ")</f>
        <v>612</v>
      </c>
      <c r="H9" s="38" t="str">
        <f>IF(A9&gt;0,IF(SUMIF('الموردين والمخازن'!$R$10:$R$505,A9&amp;$H$6,'الموردين والمخازن'!$I$10:$I$505)&gt;0,SUMIF('الموردين والمخازن'!$R$10:$R$505,A9&amp;$H$6,'الموردين والمخازن'!$I$10:$I$505)," ")," ")</f>
        <v xml:space="preserve"> </v>
      </c>
      <c r="I9" s="38" t="str">
        <f>IF(A9&gt;0,IF(SUMIF('الموردين والمخازن'!$S$10:$S$505,A9&amp;$I$6,'الموردين والمخازن'!$J$10:$J$505)&gt;0,SUMIF('الموردين والمخازن'!$S$10:$S$505,A9&amp;$I$6,'الموردين والمخازن'!$J$10:$J$505)," ")," ")</f>
        <v xml:space="preserve"> </v>
      </c>
      <c r="J9" s="39">
        <f>IF(A9&gt;0,IF(SUMIF('الموردين والمخازن'!$T$10:$T$505,A9&amp;$J$6,'الموردين والمخازن'!$K$10:$K$505)&gt;0,SUMIF('الموردين والمخازن'!$T$10:$T$505,A9&amp;$J$6,'الموردين والمخازن'!$K$10:$K$505)," ")," ")</f>
        <v>4500</v>
      </c>
      <c r="K9" s="40">
        <f t="shared" ref="K9:K48" si="1">IF(SUM(C9:J9)&gt;0,SUM(C9:J9)," ")</f>
        <v>5112</v>
      </c>
      <c r="M9" s="78">
        <v>41759</v>
      </c>
    </row>
    <row r="10" spans="1:13" ht="31.5" customHeight="1" thickTop="1" thickBot="1">
      <c r="A10" s="38">
        <v>239</v>
      </c>
      <c r="B10" s="42" t="str">
        <f>IF(A10&gt;0,VLOOKUP(A10,'الموردين والمخازن'!$A$9:$L$10006,2,0)," ")</f>
        <v>شركة الدانوب لتجارة مواد البناء</v>
      </c>
      <c r="C10" s="38" t="str">
        <f>IF(A10&gt;0,IF(SUMIF('الموردين والمخازن'!$M$10:$M$505,A10&amp;$C$6,'الموردين والمخازن'!$D$10:$D$505)&gt;0,SUMIF('الموردين والمخازن'!$M$10:$M$505,A10&amp;$C$6,'الموردين والمخازن'!$D$10:$D$505)," ")," ")</f>
        <v xml:space="preserve"> </v>
      </c>
      <c r="D10" s="38" t="str">
        <f>IF(A10&gt;0,IF(SUMIF('الموردين والمخازن'!$N$10:$N$505,A10&amp;$D$6,'الموردين والمخازن'!$E$10:$E$505)&gt;0,SUMIF('الموردين والمخازن'!$N$10:$N$505,A10&amp;$D$6,'الموردين والمخازن'!$E$10:$E$505)," ")," ")</f>
        <v xml:space="preserve"> </v>
      </c>
      <c r="E10" s="71" t="str">
        <f>IF(A10&gt;0,IF(SUMIF('الموردين والمخازن'!$O$10:$O$505,A10&amp;$E$6,'الموردين والمخازن'!$F$10:$F$505)&gt;0,SUMIF('الموردين والمخازن'!$O$10:$O$505,A10&amp;$E$6,'الموردين والمخازن'!$F$10:$F$505)," ")," ")</f>
        <v xml:space="preserve"> </v>
      </c>
      <c r="F10" s="38" t="str">
        <f>IF(A10&gt;0,IF(SUMIF('الموردين والمخازن'!$P$10:$P$505,A10&amp;$F$6,'الموردين والمخازن'!$G$10:$G$505)&gt;0,SUMIF('الموردين والمخازن'!$P$10:$P$505,A10&amp;$F$6,'الموردين والمخازن'!$G$10:$G$505)," ")," ")</f>
        <v xml:space="preserve"> </v>
      </c>
      <c r="G10" s="38" t="str">
        <f>IF(A10&gt;0,IF(SUMIF('الموردين والمخازن'!$Q$10:$Q$505,A10&amp;$G$6,'الموردين والمخازن'!$H$10:$H$505)&gt;0,SUMIF('الموردين والمخازن'!$Q$10:$Q$505,A10&amp;$G$6,'الموردين والمخازن'!$H$10:$H$505)," ")," ")</f>
        <v xml:space="preserve"> </v>
      </c>
      <c r="H10" s="38" t="str">
        <f>IF(A10&gt;0,IF(SUMIF('الموردين والمخازن'!$R$10:$R$505,A10&amp;$H$6,'الموردين والمخازن'!$I$10:$I$505)&gt;0,SUMIF('الموردين والمخازن'!$R$10:$R$505,A10&amp;$H$6,'الموردين والمخازن'!$I$10:$I$505)," ")," ")</f>
        <v xml:space="preserve"> </v>
      </c>
      <c r="I10" s="38" t="str">
        <f>IF(A10&gt;0,IF(SUMIF('الموردين والمخازن'!$S$10:$S$505,A10&amp;$I$6,'الموردين والمخازن'!$J$10:$J$505)&gt;0,SUMIF('الموردين والمخازن'!$S$10:$S$505,A10&amp;$I$6,'الموردين والمخازن'!$J$10:$J$505)," ")," ")</f>
        <v xml:space="preserve"> </v>
      </c>
      <c r="J10" s="39">
        <f>IF(A10&gt;0,IF(SUMIF('الموردين والمخازن'!$T$10:$T$505,A10&amp;$J$6,'الموردين والمخازن'!$K$10:$K$505)&gt;0,SUMIF('الموردين والمخازن'!$T$10:$T$505,A10&amp;$J$6,'الموردين والمخازن'!$K$10:$K$505)," ")," ")</f>
        <v>13743</v>
      </c>
      <c r="K10" s="40">
        <f t="shared" si="1"/>
        <v>13743</v>
      </c>
      <c r="M10" s="78">
        <v>41790</v>
      </c>
    </row>
    <row r="11" spans="1:13" ht="31.5" customHeight="1" thickTop="1" thickBot="1">
      <c r="A11" s="38">
        <v>244</v>
      </c>
      <c r="B11" s="42" t="str">
        <f>IF(A11&gt;0,VLOOKUP(A11,'الموردين والمخازن'!$A$9:$L$10006,2,0)," ")</f>
        <v>مشاريع ملتى كوم</v>
      </c>
      <c r="C11" s="38" t="str">
        <f>IF(A11&gt;0,IF(SUMIF('الموردين والمخازن'!$M$10:$M$505,A11&amp;$C$6,'الموردين والمخازن'!$D$10:$D$505)&gt;0,SUMIF('الموردين والمخازن'!$M$10:$M$505,A11&amp;$C$6,'الموردين والمخازن'!$D$10:$D$505)," ")," ")</f>
        <v xml:space="preserve"> </v>
      </c>
      <c r="D11" s="38" t="str">
        <f>IF(A11&gt;0,IF(SUMIF('الموردين والمخازن'!$N$10:$N$505,A11&amp;$D$6,'الموردين والمخازن'!$E$10:$E$505)&gt;0,SUMIF('الموردين والمخازن'!$N$10:$N$505,A11&amp;$D$6,'الموردين والمخازن'!$E$10:$E$505)," ")," ")</f>
        <v xml:space="preserve"> </v>
      </c>
      <c r="E11" s="71" t="str">
        <f>IF(A11&gt;0,IF(SUMIF('الموردين والمخازن'!$O$10:$O$505,A11&amp;$E$6,'الموردين والمخازن'!$F$10:$F$505)&gt;0,SUMIF('الموردين والمخازن'!$O$10:$O$505,A11&amp;$E$6,'الموردين والمخازن'!$F$10:$F$505)," ")," ")</f>
        <v xml:space="preserve"> </v>
      </c>
      <c r="F11" s="38" t="str">
        <f>IF(A11&gt;0,IF(SUMIF('الموردين والمخازن'!$P$10:$P$505,A11&amp;$F$6,'الموردين والمخازن'!$G$10:$G$505)&gt;0,SUMIF('الموردين والمخازن'!$P$10:$P$505,A11&amp;$F$6,'الموردين والمخازن'!$G$10:$G$505)," ")," ")</f>
        <v xml:space="preserve"> </v>
      </c>
      <c r="G11" s="38" t="str">
        <f>IF(A11&gt;0,IF(SUMIF('الموردين والمخازن'!$Q$10:$Q$505,A11&amp;$G$6,'الموردين والمخازن'!$H$10:$H$505)&gt;0,SUMIF('الموردين والمخازن'!$Q$10:$Q$505,A11&amp;$G$6,'الموردين والمخازن'!$H$10:$H$505)," ")," ")</f>
        <v xml:space="preserve"> </v>
      </c>
      <c r="H11" s="38" t="str">
        <f>IF(A11&gt;0,IF(SUMIF('الموردين والمخازن'!$R$10:$R$505,A11&amp;$H$6,'الموردين والمخازن'!$I$10:$I$505)&gt;0,SUMIF('الموردين والمخازن'!$R$10:$R$505,A11&amp;$H$6,'الموردين والمخازن'!$I$10:$I$505)," ")," ")</f>
        <v xml:space="preserve"> </v>
      </c>
      <c r="I11" s="38">
        <f>IF(A11&gt;0,IF(SUMIF('الموردين والمخازن'!$S$10:$S$505,A11&amp;$I$6,'الموردين والمخازن'!$J$10:$J$505)&gt;0,SUMIF('الموردين والمخازن'!$S$10:$S$505,A11&amp;$I$6,'الموردين والمخازن'!$J$10:$J$505)," ")," ")</f>
        <v>6789</v>
      </c>
      <c r="J11" s="39" t="str">
        <f>IF(A11&gt;0,IF(SUMIF('الموردين والمخازن'!$T$10:$T$505,A11&amp;$J$6,'الموردين والمخازن'!$K$10:$K$505)&gt;0,SUMIF('الموردين والمخازن'!$T$10:$T$505,A11&amp;$J$6,'الموردين والمخازن'!$K$10:$K$505)," ")," ")</f>
        <v xml:space="preserve"> </v>
      </c>
      <c r="K11" s="40">
        <f t="shared" si="1"/>
        <v>6789</v>
      </c>
      <c r="M11" s="78">
        <v>41820</v>
      </c>
    </row>
    <row r="12" spans="1:13" ht="31.5" customHeight="1" thickTop="1" thickBot="1">
      <c r="A12" s="38">
        <v>318</v>
      </c>
      <c r="B12" s="42" t="str">
        <f>IF(A12&gt;0,VLOOKUP(A12,'الموردين والمخازن'!$A$9:$L$10006,2,0)," ")</f>
        <v>مصنع الفجيرة للبلاستيك</v>
      </c>
      <c r="C12" s="38" t="str">
        <f>IF(A12&gt;0,IF(SUMIF('الموردين والمخازن'!$M$10:$M$505,A12&amp;$C$6,'الموردين والمخازن'!$D$10:$D$505)&gt;0,SUMIF('الموردين والمخازن'!$M$10:$M$505,A12&amp;$C$6,'الموردين والمخازن'!$D$10:$D$505)," ")," ")</f>
        <v xml:space="preserve"> </v>
      </c>
      <c r="D12" s="38" t="str">
        <f>IF(A12&gt;0,IF(SUMIF('الموردين والمخازن'!$N$10:$N$505,A12&amp;$D$6,'الموردين والمخازن'!$E$10:$E$505)&gt;0,SUMIF('الموردين والمخازن'!$N$10:$N$505,A12&amp;$D$6,'الموردين والمخازن'!$E$10:$E$505)," ")," ")</f>
        <v xml:space="preserve"> </v>
      </c>
      <c r="E12" s="71" t="str">
        <f>IF(A12&gt;0,IF(SUMIF('الموردين والمخازن'!$O$10:$O$505,A12&amp;$E$6,'الموردين والمخازن'!$F$10:$F$505)&gt;0,SUMIF('الموردين والمخازن'!$O$10:$O$505,A12&amp;$E$6,'الموردين والمخازن'!$F$10:$F$505)," ")," ")</f>
        <v xml:space="preserve"> </v>
      </c>
      <c r="F12" s="38" t="str">
        <f>IF(A12&gt;0,IF(SUMIF('الموردين والمخازن'!$P$10:$P$505,A12&amp;$F$6,'الموردين والمخازن'!$G$10:$G$505)&gt;0,SUMIF('الموردين والمخازن'!$P$10:$P$505,A12&amp;$F$6,'الموردين والمخازن'!$G$10:$G$505)," ")," ")</f>
        <v xml:space="preserve"> </v>
      </c>
      <c r="G12" s="38" t="str">
        <f>IF(A12&gt;0,IF(SUMIF('الموردين والمخازن'!$Q$10:$Q$505,A12&amp;$G$6,'الموردين والمخازن'!$H$10:$H$505)&gt;0,SUMIF('الموردين والمخازن'!$Q$10:$Q$505,A12&amp;$G$6,'الموردين والمخازن'!$H$10:$H$505)," ")," ")</f>
        <v xml:space="preserve"> </v>
      </c>
      <c r="H12" s="38" t="str">
        <f>IF(A12&gt;0,IF(SUMIF('الموردين والمخازن'!$R$10:$R$505,A12&amp;$H$6,'الموردين والمخازن'!$I$10:$I$505)&gt;0,SUMIF('الموردين والمخازن'!$R$10:$R$505,A12&amp;$H$6,'الموردين والمخازن'!$I$10:$I$505)," ")," ")</f>
        <v xml:space="preserve"> </v>
      </c>
      <c r="I12" s="38" t="str">
        <f>IF(A12&gt;0,IF(SUMIF('الموردين والمخازن'!$S$10:$S$505,A12&amp;$I$6,'الموردين والمخازن'!$J$10:$J$505)&gt;0,SUMIF('الموردين والمخازن'!$S$10:$S$505,A12&amp;$I$6,'الموردين والمخازن'!$J$10:$J$505)," ")," ")</f>
        <v xml:space="preserve"> </v>
      </c>
      <c r="J12" s="39">
        <f>IF(A12&gt;0,IF(SUMIF('الموردين والمخازن'!$T$10:$T$505,A12&amp;$J$6,'الموردين والمخازن'!$K$10:$K$505)&gt;0,SUMIF('الموردين والمخازن'!$T$10:$T$505,A12&amp;$J$6,'الموردين والمخازن'!$K$10:$K$505)," ")," ")</f>
        <v>10193</v>
      </c>
      <c r="K12" s="40">
        <f t="shared" si="1"/>
        <v>10193</v>
      </c>
      <c r="M12" s="78">
        <v>41851</v>
      </c>
    </row>
    <row r="13" spans="1:13" ht="31.5" customHeight="1" thickTop="1" thickBot="1">
      <c r="A13" s="38">
        <v>564</v>
      </c>
      <c r="B13" s="42" t="str">
        <f>IF(A13&gt;0,VLOOKUP(A13,'الموردين والمخازن'!$A$9:$L$10006,2,0)," ")</f>
        <v>النرجس للاثاث والديكور</v>
      </c>
      <c r="C13" s="38" t="str">
        <f>IF(A13&gt;0,IF(SUMIF('الموردين والمخازن'!$M$10:$M$505,A13&amp;$C$6,'الموردين والمخازن'!$D$10:$D$505)&gt;0,SUMIF('الموردين والمخازن'!$M$10:$M$505,A13&amp;$C$6,'الموردين والمخازن'!$D$10:$D$505)," ")," ")</f>
        <v xml:space="preserve"> </v>
      </c>
      <c r="D13" s="38" t="str">
        <f>IF(A13&gt;0,IF(SUMIF('الموردين والمخازن'!$N$10:$N$505,A13&amp;$D$6,'الموردين والمخازن'!$E$10:$E$505)&gt;0,SUMIF('الموردين والمخازن'!$N$10:$N$505,A13&amp;$D$6,'الموردين والمخازن'!$E$10:$E$505)," ")," ")</f>
        <v xml:space="preserve"> </v>
      </c>
      <c r="E13" s="71" t="str">
        <f>IF(A13&gt;0,IF(SUMIF('الموردين والمخازن'!$O$10:$O$505,A13&amp;$E$6,'الموردين والمخازن'!$F$10:$F$505)&gt;0,SUMIF('الموردين والمخازن'!$O$10:$O$505,A13&amp;$E$6,'الموردين والمخازن'!$F$10:$F$505)," ")," ")</f>
        <v xml:space="preserve"> </v>
      </c>
      <c r="F13" s="38" t="str">
        <f>IF(A13&gt;0,IF(SUMIF('الموردين والمخازن'!$P$10:$P$505,A13&amp;$F$6,'الموردين والمخازن'!$G$10:$G$505)&gt;0,SUMIF('الموردين والمخازن'!$P$10:$P$505,A13&amp;$F$6,'الموردين والمخازن'!$G$10:$G$505)," ")," ")</f>
        <v xml:space="preserve"> </v>
      </c>
      <c r="G13" s="38" t="str">
        <f>IF(A13&gt;0,IF(SUMIF('الموردين والمخازن'!$Q$10:$Q$505,A13&amp;$G$6,'الموردين والمخازن'!$H$10:$H$505)&gt;0,SUMIF('الموردين والمخازن'!$Q$10:$Q$505,A13&amp;$G$6,'الموردين والمخازن'!$H$10:$H$505)," ")," ")</f>
        <v xml:space="preserve"> </v>
      </c>
      <c r="H13" s="38">
        <f>IF(A13&gt;0,IF(SUMIF('الموردين والمخازن'!$R$10:$R$505,A13&amp;$H$6,'الموردين والمخازن'!$I$10:$I$505)&gt;0,SUMIF('الموردين والمخازن'!$R$10:$R$505,A13&amp;$H$6,'الموردين والمخازن'!$I$10:$I$505)," ")," ")</f>
        <v>810</v>
      </c>
      <c r="I13" s="38">
        <f>IF(A13&gt;0,IF(SUMIF('الموردين والمخازن'!$S$10:$S$505,A13&amp;$I$6,'الموردين والمخازن'!$J$10:$J$505)&gt;0,SUMIF('الموردين والمخازن'!$S$10:$S$505,A13&amp;$I$6,'الموردين والمخازن'!$J$10:$J$505)," ")," ")</f>
        <v>6425</v>
      </c>
      <c r="J13" s="39">
        <f>IF(A13&gt;0,IF(SUMIF('الموردين والمخازن'!$T$10:$T$505,A13&amp;$J$6,'الموردين والمخازن'!$K$10:$K$505)&gt;0,SUMIF('الموردين والمخازن'!$T$10:$T$505,A13&amp;$J$6,'الموردين والمخازن'!$K$10:$K$505)," ")," ")</f>
        <v>830</v>
      </c>
      <c r="K13" s="40">
        <f t="shared" si="1"/>
        <v>8065</v>
      </c>
      <c r="M13" s="78">
        <v>41882</v>
      </c>
    </row>
    <row r="14" spans="1:13" ht="31.5" customHeight="1" thickTop="1" thickBot="1">
      <c r="A14" s="38">
        <v>582</v>
      </c>
      <c r="B14" s="42" t="str">
        <f>IF(A14&gt;0,VLOOKUP(A14,'الموردين والمخازن'!$A$9:$L$10006,2,0)," ")</f>
        <v>البدر لتجارة المفروشات</v>
      </c>
      <c r="C14" s="38" t="str">
        <f>IF(A14&gt;0,IF(SUMIF('الموردين والمخازن'!$M$10:$M$505,A14&amp;$C$6,'الموردين والمخازن'!$D$10:$D$505)&gt;0,SUMIF('الموردين والمخازن'!$M$10:$M$505,A14&amp;$C$6,'الموردين والمخازن'!$D$10:$D$505)," ")," ")</f>
        <v xml:space="preserve"> </v>
      </c>
      <c r="D14" s="38" t="str">
        <f>IF(A14&gt;0,IF(SUMIF('الموردين والمخازن'!$N$10:$N$505,A14&amp;$D$6,'الموردين والمخازن'!$E$10:$E$505)&gt;0,SUMIF('الموردين والمخازن'!$N$10:$N$505,A14&amp;$D$6,'الموردين والمخازن'!$E$10:$E$505)," ")," ")</f>
        <v xml:space="preserve"> </v>
      </c>
      <c r="E14" s="71" t="str">
        <f>IF(A14&gt;0,IF(SUMIF('الموردين والمخازن'!$O$10:$O$505,A14&amp;$E$6,'الموردين والمخازن'!$F$10:$F$505)&gt;0,SUMIF('الموردين والمخازن'!$O$10:$O$505,A14&amp;$E$6,'الموردين والمخازن'!$F$10:$F$505)," ")," ")</f>
        <v xml:space="preserve"> </v>
      </c>
      <c r="F14" s="38" t="str">
        <f>IF(A14&gt;0,IF(SUMIF('الموردين والمخازن'!$P$10:$P$505,A14&amp;$F$6,'الموردين والمخازن'!$G$10:$G$505)&gt;0,SUMIF('الموردين والمخازن'!$P$10:$P$505,A14&amp;$F$6,'الموردين والمخازن'!$G$10:$G$505)," ")," ")</f>
        <v xml:space="preserve"> </v>
      </c>
      <c r="G14" s="38" t="str">
        <f>IF(A14&gt;0,IF(SUMIF('الموردين والمخازن'!$Q$10:$Q$505,A14&amp;$G$6,'الموردين والمخازن'!$H$10:$H$505)&gt;0,SUMIF('الموردين والمخازن'!$Q$10:$Q$505,A14&amp;$G$6,'الموردين والمخازن'!$H$10:$H$505)," ")," ")</f>
        <v xml:space="preserve"> </v>
      </c>
      <c r="H14" s="38" t="str">
        <f>IF(A14&gt;0,IF(SUMIF('الموردين والمخازن'!$R$10:$R$505,A14&amp;$H$6,'الموردين والمخازن'!$I$10:$I$505)&gt;0,SUMIF('الموردين والمخازن'!$R$10:$R$505,A14&amp;$H$6,'الموردين والمخازن'!$I$10:$I$505)," ")," ")</f>
        <v xml:space="preserve"> </v>
      </c>
      <c r="I14" s="38">
        <f>IF(A14&gt;0,IF(SUMIF('الموردين والمخازن'!$S$10:$S$505,A14&amp;$I$6,'الموردين والمخازن'!$J$10:$J$505)&gt;0,SUMIF('الموردين والمخازن'!$S$10:$S$505,A14&amp;$I$6,'الموردين والمخازن'!$J$10:$J$505)," ")," ")</f>
        <v>1081</v>
      </c>
      <c r="J14" s="39" t="str">
        <f>IF(A14&gt;0,IF(SUMIF('الموردين والمخازن'!$T$10:$T$505,A14&amp;$J$6,'الموردين والمخازن'!$K$10:$K$505)&gt;0,SUMIF('الموردين والمخازن'!$T$10:$T$505,A14&amp;$J$6,'الموردين والمخازن'!$K$10:$K$505)," ")," ")</f>
        <v xml:space="preserve"> </v>
      </c>
      <c r="K14" s="40">
        <f t="shared" si="1"/>
        <v>1081</v>
      </c>
      <c r="M14" s="78">
        <v>41912</v>
      </c>
    </row>
    <row r="15" spans="1:13" ht="31.5" customHeight="1" thickTop="1" thickBot="1">
      <c r="A15" s="38">
        <v>611</v>
      </c>
      <c r="B15" s="42" t="str">
        <f>IF(A15&gt;0,VLOOKUP(A15,'الموردين والمخازن'!$A$9:$L$10006,2,0)," ")</f>
        <v>الرائد لتجارة مواد البناء</v>
      </c>
      <c r="C15" s="38" t="str">
        <f>IF(A15&gt;0,IF(SUMIF('الموردين والمخازن'!$M$10:$M$505,A15&amp;$C$6,'الموردين والمخازن'!$D$10:$D$505)&gt;0,SUMIF('الموردين والمخازن'!$M$10:$M$505,A15&amp;$C$6,'الموردين والمخازن'!$D$10:$D$505)," ")," ")</f>
        <v xml:space="preserve"> </v>
      </c>
      <c r="D15" s="38" t="str">
        <f>IF(A15&gt;0,IF(SUMIF('الموردين والمخازن'!$N$10:$N$505,A15&amp;$D$6,'الموردين والمخازن'!$E$10:$E$505)&gt;0,SUMIF('الموردين والمخازن'!$N$10:$N$505,A15&amp;$D$6,'الموردين والمخازن'!$E$10:$E$505)," ")," ")</f>
        <v xml:space="preserve"> </v>
      </c>
      <c r="E15" s="71" t="str">
        <f>IF(A15&gt;0,IF(SUMIF('الموردين والمخازن'!$O$10:$O$505,A15&amp;$E$6,'الموردين والمخازن'!$F$10:$F$505)&gt;0,SUMIF('الموردين والمخازن'!$O$10:$O$505,A15&amp;$E$6,'الموردين والمخازن'!$F$10:$F$505)," ")," ")</f>
        <v xml:space="preserve"> </v>
      </c>
      <c r="F15" s="38" t="str">
        <f>IF(A15&gt;0,IF(SUMIF('الموردين والمخازن'!$P$10:$P$505,A15&amp;$F$6,'الموردين والمخازن'!$G$10:$G$505)&gt;0,SUMIF('الموردين والمخازن'!$P$10:$P$505,A15&amp;$F$6,'الموردين والمخازن'!$G$10:$G$505)," ")," ")</f>
        <v xml:space="preserve"> </v>
      </c>
      <c r="G15" s="38" t="str">
        <f>IF(A15&gt;0,IF(SUMIF('الموردين والمخازن'!$Q$10:$Q$505,A15&amp;$G$6,'الموردين والمخازن'!$H$10:$H$505)&gt;0,SUMIF('الموردين والمخازن'!$Q$10:$Q$505,A15&amp;$G$6,'الموردين والمخازن'!$H$10:$H$505)," ")," ")</f>
        <v xml:space="preserve"> </v>
      </c>
      <c r="H15" s="38" t="str">
        <f>IF(A15&gt;0,IF(SUMIF('الموردين والمخازن'!$R$10:$R$505,A15&amp;$H$6,'الموردين والمخازن'!$I$10:$I$505)&gt;0,SUMIF('الموردين والمخازن'!$R$10:$R$505,A15&amp;$H$6,'الموردين والمخازن'!$I$10:$I$505)," ")," ")</f>
        <v xml:space="preserve"> </v>
      </c>
      <c r="I15" s="38" t="str">
        <f>IF(A15&gt;0,IF(SUMIF('الموردين والمخازن'!$S$10:$S$505,A15&amp;$I$6,'الموردين والمخازن'!$J$10:$J$505)&gt;0,SUMIF('الموردين والمخازن'!$S$10:$S$505,A15&amp;$I$6,'الموردين والمخازن'!$J$10:$J$505)," ")," ")</f>
        <v xml:space="preserve"> </v>
      </c>
      <c r="J15" s="39">
        <f>IF(A15&gt;0,IF(SUMIF('الموردين والمخازن'!$T$10:$T$505,A15&amp;$J$6,'الموردين والمخازن'!$K$10:$K$505)&gt;0,SUMIF('الموردين والمخازن'!$T$10:$T$505,A15&amp;$J$6,'الموردين والمخازن'!$K$10:$K$505)," ")," ")</f>
        <v>1791</v>
      </c>
      <c r="K15" s="40">
        <f t="shared" si="1"/>
        <v>1791</v>
      </c>
      <c r="M15" s="78">
        <v>41943</v>
      </c>
    </row>
    <row r="16" spans="1:13" ht="31.5" customHeight="1" thickTop="1" thickBot="1">
      <c r="A16" s="38">
        <v>615</v>
      </c>
      <c r="B16" s="42" t="str">
        <f>IF(A16&gt;0,VLOOKUP(A16,'الموردين والمخازن'!$A$9:$L$10006,2,0)," ")</f>
        <v>تميم لتجارة ومقاولات الاصباغ والعوازل</v>
      </c>
      <c r="C16" s="38" t="str">
        <f>IF(A16&gt;0,IF(SUMIF('الموردين والمخازن'!$M$10:$M$505,A16&amp;$C$6,'الموردين والمخازن'!$D$10:$D$505)&gt;0,SUMIF('الموردين والمخازن'!$M$10:$M$505,A16&amp;$C$6,'الموردين والمخازن'!$D$10:$D$505)," ")," ")</f>
        <v xml:space="preserve"> </v>
      </c>
      <c r="D16" s="38" t="str">
        <f>IF(A16&gt;0,IF(SUMIF('الموردين والمخازن'!$N$10:$N$505,A16&amp;$D$6,'الموردين والمخازن'!$E$10:$E$505)&gt;0,SUMIF('الموردين والمخازن'!$N$10:$N$505,A16&amp;$D$6,'الموردين والمخازن'!$E$10:$E$505)," ")," ")</f>
        <v xml:space="preserve"> </v>
      </c>
      <c r="E16" s="71" t="str">
        <f>IF(A16&gt;0,IF(SUMIF('الموردين والمخازن'!$O$10:$O$505,A16&amp;$E$6,'الموردين والمخازن'!$F$10:$F$505)&gt;0,SUMIF('الموردين والمخازن'!$O$10:$O$505,A16&amp;$E$6,'الموردين والمخازن'!$F$10:$F$505)," ")," ")</f>
        <v xml:space="preserve"> </v>
      </c>
      <c r="F16" s="38" t="str">
        <f>IF(A16&gt;0,IF(SUMIF('الموردين والمخازن'!$P$10:$P$505,A16&amp;$F$6,'الموردين والمخازن'!$G$10:$G$505)&gt;0,SUMIF('الموردين والمخازن'!$P$10:$P$505,A16&amp;$F$6,'الموردين والمخازن'!$G$10:$G$505)," ")," ")</f>
        <v xml:space="preserve"> </v>
      </c>
      <c r="G16" s="38" t="str">
        <f>IF(A16&gt;0,IF(SUMIF('الموردين والمخازن'!$Q$10:$Q$505,A16&amp;$G$6,'الموردين والمخازن'!$H$10:$H$505)&gt;0,SUMIF('الموردين والمخازن'!$Q$10:$Q$505,A16&amp;$G$6,'الموردين والمخازن'!$H$10:$H$505)," ")," ")</f>
        <v xml:space="preserve"> </v>
      </c>
      <c r="H16" s="38" t="str">
        <f>IF(A16&gt;0,IF(SUMIF('الموردين والمخازن'!$R$10:$R$505,A16&amp;$H$6,'الموردين والمخازن'!$I$10:$I$505)&gt;0,SUMIF('الموردين والمخازن'!$R$10:$R$505,A16&amp;$H$6,'الموردين والمخازن'!$I$10:$I$505)," ")," ")</f>
        <v xml:space="preserve"> </v>
      </c>
      <c r="I16" s="38" t="str">
        <f>IF(A16&gt;0,IF(SUMIF('الموردين والمخازن'!$S$10:$S$505,A16&amp;$I$6,'الموردين والمخازن'!$J$10:$J$505)&gt;0,SUMIF('الموردين والمخازن'!$S$10:$S$505,A16&amp;$I$6,'الموردين والمخازن'!$J$10:$J$505)," ")," ")</f>
        <v xml:space="preserve"> </v>
      </c>
      <c r="J16" s="39">
        <f>IF(A16&gt;0,IF(SUMIF('الموردين والمخازن'!$T$10:$T$505,A16&amp;$J$6,'الموردين والمخازن'!$K$10:$K$505)&gt;0,SUMIF('الموردين والمخازن'!$T$10:$T$505,A16&amp;$J$6,'الموردين والمخازن'!$K$10:$K$505)," ")," ")</f>
        <v>12796</v>
      </c>
      <c r="K16" s="40">
        <f t="shared" si="1"/>
        <v>12796</v>
      </c>
      <c r="M16" s="78">
        <v>41973</v>
      </c>
    </row>
    <row r="17" spans="1:13" ht="31.5" customHeight="1" thickTop="1" thickBot="1">
      <c r="A17" s="38">
        <v>1241</v>
      </c>
      <c r="B17" s="42" t="str">
        <f>IF(A17&gt;0,VLOOKUP(A17,'الموردين والمخازن'!$A$9:$L$10006,2,0)," ")</f>
        <v>XCHEM INTERNATIONAL LLC</v>
      </c>
      <c r="C17" s="38">
        <f>IF(A17&gt;0,IF(SUMIF('الموردين والمخازن'!$M$10:$M$505,A17&amp;$C$6,'الموردين والمخازن'!$D$10:$D$505)&gt;0,SUMIF('الموردين والمخازن'!$M$10:$M$505,A17&amp;$C$6,'الموردين والمخازن'!$D$10:$D$505)," ")," ")</f>
        <v>7650</v>
      </c>
      <c r="D17" s="38" t="str">
        <f>IF(A17&gt;0,IF(SUMIF('الموردين والمخازن'!$N$10:$N$505,A17&amp;$D$6,'الموردين والمخازن'!$E$10:$E$505)&gt;0,SUMIF('الموردين والمخازن'!$N$10:$N$505,A17&amp;$D$6,'الموردين والمخازن'!$E$10:$E$505)," ")," ")</f>
        <v xml:space="preserve"> </v>
      </c>
      <c r="E17" s="71" t="str">
        <f>IF(A17&gt;0,IF(SUMIF('الموردين والمخازن'!$O$10:$O$505,A17&amp;$E$6,'الموردين والمخازن'!$F$10:$F$505)&gt;0,SUMIF('الموردين والمخازن'!$O$10:$O$505,A17&amp;$E$6,'الموردين والمخازن'!$F$10:$F$505)," ")," ")</f>
        <v xml:space="preserve"> </v>
      </c>
      <c r="F17" s="38" t="str">
        <f>IF(A17&gt;0,IF(SUMIF('الموردين والمخازن'!$P$10:$P$505,A17&amp;$F$6,'الموردين والمخازن'!$G$10:$G$505)&gt;0,SUMIF('الموردين والمخازن'!$P$10:$P$505,A17&amp;$F$6,'الموردين والمخازن'!$G$10:$G$505)," ")," ")</f>
        <v xml:space="preserve"> </v>
      </c>
      <c r="G17" s="38" t="str">
        <f>IF(A17&gt;0,IF(SUMIF('الموردين والمخازن'!$Q$10:$Q$505,A17&amp;$G$6,'الموردين والمخازن'!$H$10:$H$505)&gt;0,SUMIF('الموردين والمخازن'!$Q$10:$Q$505,A17&amp;$G$6,'الموردين والمخازن'!$H$10:$H$505)," ")," ")</f>
        <v xml:space="preserve"> </v>
      </c>
      <c r="H17" s="38" t="str">
        <f>IF(A17&gt;0,IF(SUMIF('الموردين والمخازن'!$R$10:$R$505,A17&amp;$H$6,'الموردين والمخازن'!$I$10:$I$505)&gt;0,SUMIF('الموردين والمخازن'!$R$10:$R$505,A17&amp;$H$6,'الموردين والمخازن'!$I$10:$I$505)," ")," ")</f>
        <v xml:space="preserve"> </v>
      </c>
      <c r="I17" s="38" t="str">
        <f>IF(A17&gt;0,IF(SUMIF('الموردين والمخازن'!$S$10:$S$505,A17&amp;$I$6,'الموردين والمخازن'!$J$10:$J$505)&gt;0,SUMIF('الموردين والمخازن'!$S$10:$S$505,A17&amp;$I$6,'الموردين والمخازن'!$J$10:$J$505)," ")," ")</f>
        <v xml:space="preserve"> </v>
      </c>
      <c r="J17" s="39" t="str">
        <f>IF(A17&gt;0,IF(SUMIF('الموردين والمخازن'!$T$10:$T$505,A17&amp;$J$6,'الموردين والمخازن'!$K$10:$K$505)&gt;0,SUMIF('الموردين والمخازن'!$T$10:$T$505,A17&amp;$J$6,'الموردين والمخازن'!$K$10:$K$505)," ")," ")</f>
        <v xml:space="preserve"> </v>
      </c>
      <c r="K17" s="40">
        <f t="shared" si="1"/>
        <v>7650</v>
      </c>
      <c r="M17" s="78">
        <v>42004</v>
      </c>
    </row>
    <row r="18" spans="1:13" ht="31.5" customHeight="1" thickTop="1" thickBot="1">
      <c r="A18" s="38">
        <v>1338</v>
      </c>
      <c r="B18" s="42" t="str">
        <f>IF(A18&gt;0,VLOOKUP(A18,'الموردين والمخازن'!$A$9:$L$10006,2,0)," ")</f>
        <v>الاوج لتجارة مواد البناء</v>
      </c>
      <c r="C18" s="38" t="str">
        <f>IF(A18&gt;0,IF(SUMIF('الموردين والمخازن'!$M$10:$M$505,A18&amp;$C$6,'الموردين والمخازن'!$D$10:$D$505)&gt;0,SUMIF('الموردين والمخازن'!$M$10:$M$505,A18&amp;$C$6,'الموردين والمخازن'!$D$10:$D$505)," ")," ")</f>
        <v xml:space="preserve"> </v>
      </c>
      <c r="D18" s="38" t="str">
        <f>IF(A18&gt;0,IF(SUMIF('الموردين والمخازن'!$N$10:$N$505,A18&amp;$D$6,'الموردين والمخازن'!$E$10:$E$505)&gt;0,SUMIF('الموردين والمخازن'!$N$10:$N$505,A18&amp;$D$6,'الموردين والمخازن'!$E$10:$E$505)," ")," ")</f>
        <v xml:space="preserve"> </v>
      </c>
      <c r="E18" s="71" t="str">
        <f>IF(A18&gt;0,IF(SUMIF('الموردين والمخازن'!$O$10:$O$505,A18&amp;$E$6,'الموردين والمخازن'!$F$10:$F$505)&gt;0,SUMIF('الموردين والمخازن'!$O$10:$O$505,A18&amp;$E$6,'الموردين والمخازن'!$F$10:$F$505)," ")," ")</f>
        <v xml:space="preserve"> </v>
      </c>
      <c r="F18" s="38" t="str">
        <f>IF(A18&gt;0,IF(SUMIF('الموردين والمخازن'!$P$10:$P$505,A18&amp;$F$6,'الموردين والمخازن'!$G$10:$G$505)&gt;0,SUMIF('الموردين والمخازن'!$P$10:$P$505,A18&amp;$F$6,'الموردين والمخازن'!$G$10:$G$505)," ")," ")</f>
        <v xml:space="preserve"> </v>
      </c>
      <c r="G18" s="38" t="str">
        <f>IF(A18&gt;0,IF(SUMIF('الموردين والمخازن'!$Q$10:$Q$505,A18&amp;$G$6,'الموردين والمخازن'!$H$10:$H$505)&gt;0,SUMIF('الموردين والمخازن'!$Q$10:$Q$505,A18&amp;$G$6,'الموردين والمخازن'!$H$10:$H$505)," ")," ")</f>
        <v xml:space="preserve"> </v>
      </c>
      <c r="H18" s="38" t="str">
        <f>IF(A18&gt;0,IF(SUMIF('الموردين والمخازن'!$R$10:$R$505,A18&amp;$H$6,'الموردين والمخازن'!$I$10:$I$505)&gt;0,SUMIF('الموردين والمخازن'!$R$10:$R$505,A18&amp;$H$6,'الموردين والمخازن'!$I$10:$I$505)," ")," ")</f>
        <v xml:space="preserve"> </v>
      </c>
      <c r="I18" s="38" t="str">
        <f>IF(A18&gt;0,IF(SUMIF('الموردين والمخازن'!$S$10:$S$505,A18&amp;$I$6,'الموردين والمخازن'!$J$10:$J$505)&gt;0,SUMIF('الموردين والمخازن'!$S$10:$S$505,A18&amp;$I$6,'الموردين والمخازن'!$J$10:$J$505)," ")," ")</f>
        <v xml:space="preserve"> </v>
      </c>
      <c r="J18" s="39">
        <f>IF(A18&gt;0,IF(SUMIF('الموردين والمخازن'!$T$10:$T$505,A18&amp;$J$6,'الموردين والمخازن'!$K$10:$K$505)&gt;0,SUMIF('الموردين والمخازن'!$T$10:$T$505,A18&amp;$J$6,'الموردين والمخازن'!$K$10:$K$505)," ")," ")</f>
        <v>2115</v>
      </c>
      <c r="K18" s="40">
        <f t="shared" si="1"/>
        <v>2115</v>
      </c>
    </row>
    <row r="19" spans="1:13" ht="31.5" customHeight="1" thickTop="1" thickBot="1">
      <c r="A19" s="38">
        <v>1344</v>
      </c>
      <c r="B19" s="42" t="str">
        <f>IF(A19&gt;0,VLOOKUP(A19,'الموردين والمخازن'!$A$9:$L$10006,2,0)," ")</f>
        <v>انتر ديكور للمفروشات ش ذ م م</v>
      </c>
      <c r="C19" s="38" t="str">
        <f>IF(A19&gt;0,IF(SUMIF('الموردين والمخازن'!$M$10:$M$505,A19&amp;$C$6,'الموردين والمخازن'!$D$10:$D$505)&gt;0,SUMIF('الموردين والمخازن'!$M$10:$M$505,A19&amp;$C$6,'الموردين والمخازن'!$D$10:$D$505)," ")," ")</f>
        <v xml:space="preserve"> </v>
      </c>
      <c r="D19" s="38" t="str">
        <f>IF(A19&gt;0,IF(SUMIF('الموردين والمخازن'!$N$10:$N$505,A19&amp;$D$6,'الموردين والمخازن'!$E$10:$E$505)&gt;0,SUMIF('الموردين والمخازن'!$N$10:$N$505,A19&amp;$D$6,'الموردين والمخازن'!$E$10:$E$505)," ")," ")</f>
        <v xml:space="preserve"> </v>
      </c>
      <c r="E19" s="71" t="str">
        <f>IF(A19&gt;0,IF(SUMIF('الموردين والمخازن'!$O$10:$O$505,A19&amp;$E$6,'الموردين والمخازن'!$F$10:$F$505)&gt;0,SUMIF('الموردين والمخازن'!$O$10:$O$505,A19&amp;$E$6,'الموردين والمخازن'!$F$10:$F$505)," ")," ")</f>
        <v xml:space="preserve"> </v>
      </c>
      <c r="F19" s="38" t="str">
        <f>IF(A19&gt;0,IF(SUMIF('الموردين والمخازن'!$P$10:$P$505,A19&amp;$F$6,'الموردين والمخازن'!$G$10:$G$505)&gt;0,SUMIF('الموردين والمخازن'!$P$10:$P$505,A19&amp;$F$6,'الموردين والمخازن'!$G$10:$G$505)," ")," ")</f>
        <v xml:space="preserve"> </v>
      </c>
      <c r="G19" s="38" t="str">
        <f>IF(A19&gt;0,IF(SUMIF('الموردين والمخازن'!$Q$10:$Q$505,A19&amp;$G$6,'الموردين والمخازن'!$H$10:$H$505)&gt;0,SUMIF('الموردين والمخازن'!$Q$10:$Q$505,A19&amp;$G$6,'الموردين والمخازن'!$H$10:$H$505)," ")," ")</f>
        <v xml:space="preserve"> </v>
      </c>
      <c r="H19" s="38" t="str">
        <f>IF(A19&gt;0,IF(SUMIF('الموردين والمخازن'!$R$10:$R$505,A19&amp;$H$6,'الموردين والمخازن'!$I$10:$I$505)&gt;0,SUMIF('الموردين والمخازن'!$R$10:$R$505,A19&amp;$H$6,'الموردين والمخازن'!$I$10:$I$505)," ")," ")</f>
        <v xml:space="preserve"> </v>
      </c>
      <c r="I19" s="38" t="str">
        <f>IF(A19&gt;0,IF(SUMIF('الموردين والمخازن'!$S$10:$S$505,A19&amp;$I$6,'الموردين والمخازن'!$J$10:$J$505)&gt;0,SUMIF('الموردين والمخازن'!$S$10:$S$505,A19&amp;$I$6,'الموردين والمخازن'!$J$10:$J$505)," ")," ")</f>
        <v xml:space="preserve"> </v>
      </c>
      <c r="J19" s="39" t="str">
        <f>IF(A19&gt;0,IF(SUMIF('الموردين والمخازن'!$T$10:$T$505,A19&amp;$J$6,'الموردين والمخازن'!$K$10:$K$505)&gt;0,SUMIF('الموردين والمخازن'!$T$10:$T$505,A19&amp;$J$6,'الموردين والمخازن'!$K$10:$K$505)," ")," ")</f>
        <v xml:space="preserve"> </v>
      </c>
      <c r="K19" s="40" t="str">
        <f t="shared" si="1"/>
        <v xml:space="preserve"> </v>
      </c>
    </row>
    <row r="20" spans="1:13" ht="31.5" customHeight="1" thickTop="1" thickBot="1">
      <c r="A20" s="38"/>
      <c r="B20" s="42" t="str">
        <f>IF(A20&gt;0,VLOOKUP(A20,'الموردين والمخازن'!$A$9:$L$10006,2,0)," ")</f>
        <v xml:space="preserve"> </v>
      </c>
      <c r="C20" s="38" t="str">
        <f>IF(A20&gt;0,IF(SUMIF('الموردين والمخازن'!$M$10:$M$505,A20&amp;$C$6,'الموردين والمخازن'!$D$10:$D$505)&gt;0,SUMIF('الموردين والمخازن'!$M$10:$M$505,A20&amp;$C$6,'الموردين والمخازن'!$D$10:$D$505)," ")," ")</f>
        <v xml:space="preserve"> </v>
      </c>
      <c r="D20" s="38" t="str">
        <f>IF(A20&gt;0,IF(SUMIF('الموردين والمخازن'!$N$10:$N$505,A20&amp;$D$6,'الموردين والمخازن'!$E$10:$E$505)&gt;0,SUMIF('الموردين والمخازن'!$N$10:$N$505,A20&amp;$D$6,'الموردين والمخازن'!$E$10:$E$505)," ")," ")</f>
        <v xml:space="preserve"> </v>
      </c>
      <c r="E20" s="71" t="str">
        <f>IF(A20&gt;0,IF(SUMIF('الموردين والمخازن'!$O$10:$O$505,A20&amp;$E$6,'الموردين والمخازن'!$F$10:$F$505)&gt;0,SUMIF('الموردين والمخازن'!$O$10:$O$505,A20&amp;$E$6,'الموردين والمخازن'!$F$10:$F$505)," ")," ")</f>
        <v xml:space="preserve"> </v>
      </c>
      <c r="F20" s="38" t="str">
        <f>IF(A20&gt;0,IF(SUMIF('الموردين والمخازن'!$P$10:$P$505,A20&amp;$F$6,'الموردين والمخازن'!$G$10:$G$505)&gt;0,SUMIF('الموردين والمخازن'!$P$10:$P$505,A20&amp;$F$6,'الموردين والمخازن'!$G$10:$G$505)," ")," ")</f>
        <v xml:space="preserve"> </v>
      </c>
      <c r="G20" s="38" t="str">
        <f>IF(A20&gt;0,IF(SUMIF('الموردين والمخازن'!$Q$10:$Q$505,A20&amp;$G$6,'الموردين والمخازن'!$H$10:$H$505)&gt;0,SUMIF('الموردين والمخازن'!$Q$10:$Q$505,A20&amp;$G$6,'الموردين والمخازن'!$H$10:$H$505)," ")," ")</f>
        <v xml:space="preserve"> </v>
      </c>
      <c r="H20" s="38" t="str">
        <f>IF(A20&gt;0,IF(SUMIF('الموردين والمخازن'!$R$10:$R$505,A20&amp;$H$6,'الموردين والمخازن'!$I$10:$I$505)&gt;0,SUMIF('الموردين والمخازن'!$R$10:$R$505,A20&amp;$H$6,'الموردين والمخازن'!$I$10:$I$505)," ")," ")</f>
        <v xml:space="preserve"> </v>
      </c>
      <c r="I20" s="38" t="str">
        <f>IF(A20&gt;0,IF(SUMIF('الموردين والمخازن'!$S$10:$S$505,A20&amp;$I$6,'الموردين والمخازن'!$J$10:$J$505)&gt;0,SUMIF('الموردين والمخازن'!$S$10:$S$505,A20&amp;$I$6,'الموردين والمخازن'!$J$10:$J$505)," ")," ")</f>
        <v xml:space="preserve"> </v>
      </c>
      <c r="J20" s="39" t="str">
        <f>IF(A20&gt;0,IF(SUMIF('الموردين والمخازن'!$T$10:$T$505,A20&amp;$J$6,'الموردين والمخازن'!$K$10:$K$505)&gt;0,SUMIF('الموردين والمخازن'!$T$10:$T$505,A20&amp;$J$6,'الموردين والمخازن'!$K$10:$K$505)," ")," ")</f>
        <v xml:space="preserve"> </v>
      </c>
      <c r="K20" s="40" t="str">
        <f t="shared" si="1"/>
        <v xml:space="preserve"> </v>
      </c>
    </row>
    <row r="21" spans="1:13" ht="31.5" customHeight="1" thickTop="1" thickBot="1">
      <c r="A21" s="38"/>
      <c r="B21" s="42" t="str">
        <f>IF(A21&gt;0,VLOOKUP(A21,'الموردين والمخازن'!$A$9:$L$10006,2,0)," ")</f>
        <v xml:space="preserve"> </v>
      </c>
      <c r="C21" s="38" t="str">
        <f>IF(A21&gt;0,IF(SUMIF('الموردين والمخازن'!$M$10:$M$505,A21&amp;$C$6,'الموردين والمخازن'!$D$10:$D$505)&gt;0,SUMIF('الموردين والمخازن'!$M$10:$M$505,A21&amp;$C$6,'الموردين والمخازن'!$D$10:$D$505)," ")," ")</f>
        <v xml:space="preserve"> </v>
      </c>
      <c r="D21" s="38" t="str">
        <f>IF(A21&gt;0,IF(SUMIF('الموردين والمخازن'!$N$10:$N$505,A21&amp;$D$6,'الموردين والمخازن'!$E$10:$E$505)&gt;0,SUMIF('الموردين والمخازن'!$N$10:$N$505,A21&amp;$D$6,'الموردين والمخازن'!$E$10:$E$505)," ")," ")</f>
        <v xml:space="preserve"> </v>
      </c>
      <c r="E21" s="71" t="str">
        <f>IF(A21&gt;0,IF(SUMIF('الموردين والمخازن'!$O$10:$O$505,A21&amp;$E$6,'الموردين والمخازن'!$F$10:$F$505)&gt;0,SUMIF('الموردين والمخازن'!$O$10:$O$505,A21&amp;$E$6,'الموردين والمخازن'!$F$10:$F$505)," ")," ")</f>
        <v xml:space="preserve"> </v>
      </c>
      <c r="F21" s="38" t="str">
        <f>IF(A21&gt;0,IF(SUMIF('الموردين والمخازن'!$P$10:$P$505,A21&amp;$F$6,'الموردين والمخازن'!$G$10:$G$505)&gt;0,SUMIF('الموردين والمخازن'!$P$10:$P$505,A21&amp;$F$6,'الموردين والمخازن'!$G$10:$G$505)," ")," ")</f>
        <v xml:space="preserve"> </v>
      </c>
      <c r="G21" s="38" t="str">
        <f>IF(A21&gt;0,IF(SUMIF('الموردين والمخازن'!$Q$10:$Q$505,A21&amp;$G$6,'الموردين والمخازن'!$H$10:$H$505)&gt;0,SUMIF('الموردين والمخازن'!$Q$10:$Q$505,A21&amp;$G$6,'الموردين والمخازن'!$H$10:$H$505)," ")," ")</f>
        <v xml:space="preserve"> </v>
      </c>
      <c r="H21" s="38" t="str">
        <f>IF(A21&gt;0,IF(SUMIF('الموردين والمخازن'!$R$10:$R$505,A21&amp;$H$6,'الموردين والمخازن'!$I$10:$I$505)&gt;0,SUMIF('الموردين والمخازن'!$R$10:$R$505,A21&amp;$H$6,'الموردين والمخازن'!$I$10:$I$505)," ")," ")</f>
        <v xml:space="preserve"> </v>
      </c>
      <c r="I21" s="38" t="str">
        <f>IF(A21&gt;0,IF(SUMIF('الموردين والمخازن'!$S$10:$S$505,A21&amp;$I$6,'الموردين والمخازن'!$J$10:$J$505)&gt;0,SUMIF('الموردين والمخازن'!$S$10:$S$505,A21&amp;$I$6,'الموردين والمخازن'!$J$10:$J$505)," ")," ")</f>
        <v xml:space="preserve"> </v>
      </c>
      <c r="J21" s="39" t="str">
        <f>IF(A21&gt;0,IF(SUMIF('الموردين والمخازن'!$T$10:$T$505,A21&amp;$J$6,'الموردين والمخازن'!$K$10:$K$505)&gt;0,SUMIF('الموردين والمخازن'!$T$10:$T$505,A21&amp;$J$6,'الموردين والمخازن'!$K$10:$K$505)," ")," ")</f>
        <v xml:space="preserve"> </v>
      </c>
      <c r="K21" s="40" t="str">
        <f t="shared" si="1"/>
        <v xml:space="preserve"> </v>
      </c>
    </row>
    <row r="22" spans="1:13" ht="31.5" customHeight="1" thickTop="1" thickBot="1">
      <c r="A22" s="38"/>
      <c r="B22" s="42" t="str">
        <f>IF(A22&gt;0,VLOOKUP(A22,'الموردين والمخازن'!$A$9:$L$10006,2,0)," ")</f>
        <v xml:space="preserve"> </v>
      </c>
      <c r="C22" s="38" t="str">
        <f>IF(A22&gt;0,IF(SUMIF('الموردين والمخازن'!$M$10:$M$505,A22&amp;$C$6,'الموردين والمخازن'!$D$10:$D$505)&gt;0,SUMIF('الموردين والمخازن'!$M$10:$M$505,A22&amp;$C$6,'الموردين والمخازن'!$D$10:$D$505)," ")," ")</f>
        <v xml:space="preserve"> </v>
      </c>
      <c r="D22" s="38" t="str">
        <f>IF(A22&gt;0,IF(SUMIF('الموردين والمخازن'!$N$10:$N$505,A22&amp;$D$6,'الموردين والمخازن'!$E$10:$E$505)&gt;0,SUMIF('الموردين والمخازن'!$N$10:$N$505,A22&amp;$D$6,'الموردين والمخازن'!$E$10:$E$505)," ")," ")</f>
        <v xml:space="preserve"> </v>
      </c>
      <c r="E22" s="71" t="str">
        <f>IF(A22&gt;0,IF(SUMIF('الموردين والمخازن'!$O$10:$O$505,A22&amp;$E$6,'الموردين والمخازن'!$F$10:$F$505)&gt;0,SUMIF('الموردين والمخازن'!$O$10:$O$505,A22&amp;$E$6,'الموردين والمخازن'!$F$10:$F$505)," ")," ")</f>
        <v xml:space="preserve"> </v>
      </c>
      <c r="F22" s="38" t="str">
        <f>IF(A22&gt;0,IF(SUMIF('الموردين والمخازن'!$P$10:$P$505,A22&amp;$F$6,'الموردين والمخازن'!$G$10:$G$505)&gt;0,SUMIF('الموردين والمخازن'!$P$10:$P$505,A22&amp;$F$6,'الموردين والمخازن'!$G$10:$G$505)," ")," ")</f>
        <v xml:space="preserve"> </v>
      </c>
      <c r="G22" s="38" t="str">
        <f>IF(A22&gt;0,IF(SUMIF('الموردين والمخازن'!$Q$10:$Q$505,A22&amp;$G$6,'الموردين والمخازن'!$H$10:$H$505)&gt;0,SUMIF('الموردين والمخازن'!$Q$10:$Q$505,A22&amp;$G$6,'الموردين والمخازن'!$H$10:$H$505)," ")," ")</f>
        <v xml:space="preserve"> </v>
      </c>
      <c r="H22" s="38" t="str">
        <f>IF(A22&gt;0,IF(SUMIF('الموردين والمخازن'!$R$10:$R$505,A22&amp;$H$6,'الموردين والمخازن'!$I$10:$I$505)&gt;0,SUMIF('الموردين والمخازن'!$R$10:$R$505,A22&amp;$H$6,'الموردين والمخازن'!$I$10:$I$505)," ")," ")</f>
        <v xml:space="preserve"> </v>
      </c>
      <c r="I22" s="38" t="str">
        <f>IF(A22&gt;0,IF(SUMIF('الموردين والمخازن'!$S$10:$S$505,A22&amp;$I$6,'الموردين والمخازن'!$J$10:$J$505)&gt;0,SUMIF('الموردين والمخازن'!$S$10:$S$505,A22&amp;$I$6,'الموردين والمخازن'!$J$10:$J$505)," ")," ")</f>
        <v xml:space="preserve"> </v>
      </c>
      <c r="J22" s="39" t="str">
        <f>IF(A22&gt;0,IF(SUMIF('الموردين والمخازن'!$T$10:$T$505,A22&amp;$J$6,'الموردين والمخازن'!$K$10:$K$505)&gt;0,SUMIF('الموردين والمخازن'!$T$10:$T$505,A22&amp;$J$6,'الموردين والمخازن'!$K$10:$K$505)," ")," ")</f>
        <v xml:space="preserve"> </v>
      </c>
      <c r="K22" s="40" t="str">
        <f t="shared" si="1"/>
        <v xml:space="preserve"> </v>
      </c>
    </row>
    <row r="23" spans="1:13" ht="31.5" customHeight="1" thickTop="1" thickBot="1">
      <c r="A23" s="38"/>
      <c r="B23" s="42" t="str">
        <f>IF(A23&gt;0,VLOOKUP(A23,'الموردين والمخازن'!$A$9:$L$10006,2,0)," ")</f>
        <v xml:space="preserve"> </v>
      </c>
      <c r="C23" s="38" t="str">
        <f>IF(A23&gt;0,IF(SUMIF('الموردين والمخازن'!$M$10:$M$505,A23&amp;$C$6,'الموردين والمخازن'!$D$10:$D$505)&gt;0,SUMIF('الموردين والمخازن'!$M$10:$M$505,A23&amp;$C$6,'الموردين والمخازن'!$D$10:$D$505)," ")," ")</f>
        <v xml:space="preserve"> </v>
      </c>
      <c r="D23" s="38" t="str">
        <f>IF(A23&gt;0,IF(SUMIF('الموردين والمخازن'!$N$10:$N$505,A23&amp;$D$6,'الموردين والمخازن'!$E$10:$E$505)&gt;0,SUMIF('الموردين والمخازن'!$N$10:$N$505,A23&amp;$D$6,'الموردين والمخازن'!$E$10:$E$505)," ")," ")</f>
        <v xml:space="preserve"> </v>
      </c>
      <c r="E23" s="71" t="str">
        <f>IF(A23&gt;0,IF(SUMIF('الموردين والمخازن'!$O$10:$O$505,A23&amp;$E$6,'الموردين والمخازن'!$F$10:$F$505)&gt;0,SUMIF('الموردين والمخازن'!$O$10:$O$505,A23&amp;$E$6,'الموردين والمخازن'!$F$10:$F$505)," ")," ")</f>
        <v xml:space="preserve"> </v>
      </c>
      <c r="F23" s="38" t="str">
        <f>IF(A23&gt;0,IF(SUMIF('الموردين والمخازن'!$P$10:$P$505,A23&amp;$F$6,'الموردين والمخازن'!$G$10:$G$505)&gt;0,SUMIF('الموردين والمخازن'!$P$10:$P$505,A23&amp;$F$6,'الموردين والمخازن'!$G$10:$G$505)," ")," ")</f>
        <v xml:space="preserve"> </v>
      </c>
      <c r="G23" s="38" t="str">
        <f>IF(A23&gt;0,IF(SUMIF('الموردين والمخازن'!$Q$10:$Q$505,A23&amp;$G$6,'الموردين والمخازن'!$H$10:$H$505)&gt;0,SUMIF('الموردين والمخازن'!$Q$10:$Q$505,A23&amp;$G$6,'الموردين والمخازن'!$H$10:$H$505)," ")," ")</f>
        <v xml:space="preserve"> </v>
      </c>
      <c r="H23" s="38" t="str">
        <f>IF(A23&gt;0,IF(SUMIF('الموردين والمخازن'!$R$10:$R$505,A23&amp;$H$6,'الموردين والمخازن'!$I$10:$I$505)&gt;0,SUMIF('الموردين والمخازن'!$R$10:$R$505,A23&amp;$H$6,'الموردين والمخازن'!$I$10:$I$505)," ")," ")</f>
        <v xml:space="preserve"> </v>
      </c>
      <c r="I23" s="38" t="str">
        <f>IF(A23&gt;0,IF(SUMIF('الموردين والمخازن'!$S$10:$S$505,A23&amp;$I$6,'الموردين والمخازن'!$J$10:$J$505)&gt;0,SUMIF('الموردين والمخازن'!$S$10:$S$505,A23&amp;$I$6,'الموردين والمخازن'!$J$10:$J$505)," ")," ")</f>
        <v xml:space="preserve"> </v>
      </c>
      <c r="J23" s="39" t="str">
        <f>IF(A23&gt;0,IF(SUMIF('الموردين والمخازن'!$T$10:$T$505,A23&amp;$J$6,'الموردين والمخازن'!$K$10:$K$505)&gt;0,SUMIF('الموردين والمخازن'!$T$10:$T$505,A23&amp;$J$6,'الموردين والمخازن'!$K$10:$K$505)," ")," ")</f>
        <v xml:space="preserve"> </v>
      </c>
      <c r="K23" s="40" t="str">
        <f t="shared" si="1"/>
        <v xml:space="preserve"> </v>
      </c>
    </row>
    <row r="24" spans="1:13" ht="31.5" customHeight="1" thickTop="1" thickBot="1">
      <c r="A24" s="38"/>
      <c r="B24" s="42" t="str">
        <f>IF(A24&gt;0,VLOOKUP(A24,'الموردين والمخازن'!$A$9:$L$10006,2,0)," ")</f>
        <v xml:space="preserve"> </v>
      </c>
      <c r="C24" s="38" t="str">
        <f>IF(A24&gt;0,IF(SUMIF('الموردين والمخازن'!$M$10:$M$505,A24&amp;$C$6,'الموردين والمخازن'!$D$10:$D$505)&gt;0,SUMIF('الموردين والمخازن'!$M$10:$M$505,A24&amp;$C$6,'الموردين والمخازن'!$D$10:$D$505)," ")," ")</f>
        <v xml:space="preserve"> </v>
      </c>
      <c r="D24" s="38" t="str">
        <f>IF(A24&gt;0,IF(SUMIF('الموردين والمخازن'!$N$10:$N$505,A24&amp;$D$6,'الموردين والمخازن'!$E$10:$E$505)&gt;0,SUMIF('الموردين والمخازن'!$N$10:$N$505,A24&amp;$D$6,'الموردين والمخازن'!$E$10:$E$505)," ")," ")</f>
        <v xml:space="preserve"> </v>
      </c>
      <c r="E24" s="71" t="str">
        <f>IF(A24&gt;0,IF(SUMIF('الموردين والمخازن'!$O$10:$O$505,A24&amp;$E$6,'الموردين والمخازن'!$F$10:$F$505)&gt;0,SUMIF('الموردين والمخازن'!$O$10:$O$505,A24&amp;$E$6,'الموردين والمخازن'!$F$10:$F$505)," ")," ")</f>
        <v xml:space="preserve"> </v>
      </c>
      <c r="F24" s="38" t="str">
        <f>IF(A24&gt;0,IF(SUMIF('الموردين والمخازن'!$P$10:$P$505,A24&amp;$F$6,'الموردين والمخازن'!$G$10:$G$505)&gt;0,SUMIF('الموردين والمخازن'!$P$10:$P$505,A24&amp;$F$6,'الموردين والمخازن'!$G$10:$G$505)," ")," ")</f>
        <v xml:space="preserve"> </v>
      </c>
      <c r="G24" s="38" t="str">
        <f>IF(A24&gt;0,IF(SUMIF('الموردين والمخازن'!$Q$10:$Q$505,A24&amp;$G$6,'الموردين والمخازن'!$H$10:$H$505)&gt;0,SUMIF('الموردين والمخازن'!$Q$10:$Q$505,A24&amp;$G$6,'الموردين والمخازن'!$H$10:$H$505)," ")," ")</f>
        <v xml:space="preserve"> </v>
      </c>
      <c r="H24" s="38" t="str">
        <f>IF(A24&gt;0,IF(SUMIF('الموردين والمخازن'!$R$10:$R$505,A24&amp;$H$6,'الموردين والمخازن'!$I$10:$I$505)&gt;0,SUMIF('الموردين والمخازن'!$R$10:$R$505,A24&amp;$H$6,'الموردين والمخازن'!$I$10:$I$505)," ")," ")</f>
        <v xml:space="preserve"> </v>
      </c>
      <c r="I24" s="38" t="str">
        <f>IF(A24&gt;0,IF(SUMIF('الموردين والمخازن'!$S$10:$S$505,A24&amp;$I$6,'الموردين والمخازن'!$J$10:$J$505)&gt;0,SUMIF('الموردين والمخازن'!$S$10:$S$505,A24&amp;$I$6,'الموردين والمخازن'!$J$10:$J$505)," ")," ")</f>
        <v xml:space="preserve"> </v>
      </c>
      <c r="J24" s="39" t="str">
        <f>IF(A24&gt;0,IF(SUMIF('الموردين والمخازن'!$T$10:$T$505,A24&amp;$J$6,'الموردين والمخازن'!$K$10:$K$505)&gt;0,SUMIF('الموردين والمخازن'!$T$10:$T$505,A24&amp;$J$6,'الموردين والمخازن'!$K$10:$K$505)," ")," ")</f>
        <v xml:space="preserve"> </v>
      </c>
      <c r="K24" s="40" t="str">
        <f t="shared" si="1"/>
        <v xml:space="preserve"> </v>
      </c>
    </row>
    <row r="25" spans="1:13" ht="31.5" customHeight="1" thickTop="1" thickBot="1">
      <c r="A25" s="38"/>
      <c r="B25" s="42" t="str">
        <f>IF(A25&gt;0,VLOOKUP(A25,'الموردين والمخازن'!$A$9:$L$10006,2,0)," ")</f>
        <v xml:space="preserve"> </v>
      </c>
      <c r="C25" s="38" t="str">
        <f>IF(A25&gt;0,IF(SUMIF('الموردين والمخازن'!$M$10:$M$505,A25&amp;$C$6,'الموردين والمخازن'!$D$10:$D$505)&gt;0,SUMIF('الموردين والمخازن'!$M$10:$M$505,A25&amp;$C$6,'الموردين والمخازن'!$D$10:$D$505)," ")," ")</f>
        <v xml:space="preserve"> </v>
      </c>
      <c r="D25" s="38" t="str">
        <f>IF(A25&gt;0,IF(SUMIF('الموردين والمخازن'!$N$10:$N$505,A25&amp;$D$6,'الموردين والمخازن'!$E$10:$E$505)&gt;0,SUMIF('الموردين والمخازن'!$N$10:$N$505,A25&amp;$D$6,'الموردين والمخازن'!$E$10:$E$505)," ")," ")</f>
        <v xml:space="preserve"> </v>
      </c>
      <c r="E25" s="71" t="str">
        <f>IF(A25&gt;0,IF(SUMIF('الموردين والمخازن'!$O$10:$O$505,A25&amp;$E$6,'الموردين والمخازن'!$F$10:$F$505)&gt;0,SUMIF('الموردين والمخازن'!$O$10:$O$505,A25&amp;$E$6,'الموردين والمخازن'!$F$10:$F$505)," ")," ")</f>
        <v xml:space="preserve"> </v>
      </c>
      <c r="F25" s="38" t="str">
        <f>IF(A25&gt;0,IF(SUMIF('الموردين والمخازن'!$P$10:$P$505,A25&amp;$F$6,'الموردين والمخازن'!$G$10:$G$505)&gt;0,SUMIF('الموردين والمخازن'!$P$10:$P$505,A25&amp;$F$6,'الموردين والمخازن'!$G$10:$G$505)," ")," ")</f>
        <v xml:space="preserve"> </v>
      </c>
      <c r="G25" s="38" t="str">
        <f>IF(A25&gt;0,IF(SUMIF('الموردين والمخازن'!$Q$10:$Q$505,A25&amp;$G$6,'الموردين والمخازن'!$H$10:$H$505)&gt;0,SUMIF('الموردين والمخازن'!$Q$10:$Q$505,A25&amp;$G$6,'الموردين والمخازن'!$H$10:$H$505)," ")," ")</f>
        <v xml:space="preserve"> </v>
      </c>
      <c r="H25" s="38" t="str">
        <f>IF(A25&gt;0,IF(SUMIF('الموردين والمخازن'!$R$10:$R$505,A25&amp;$H$6,'الموردين والمخازن'!$I$10:$I$505)&gt;0,SUMIF('الموردين والمخازن'!$R$10:$R$505,A25&amp;$H$6,'الموردين والمخازن'!$I$10:$I$505)," ")," ")</f>
        <v xml:space="preserve"> </v>
      </c>
      <c r="I25" s="38" t="str">
        <f>IF(A25&gt;0,IF(SUMIF('الموردين والمخازن'!$S$10:$S$505,A25&amp;$I$6,'الموردين والمخازن'!$J$10:$J$505)&gt;0,SUMIF('الموردين والمخازن'!$S$10:$S$505,A25&amp;$I$6,'الموردين والمخازن'!$J$10:$J$505)," ")," ")</f>
        <v xml:space="preserve"> </v>
      </c>
      <c r="J25" s="39" t="str">
        <f>IF(A25&gt;0,IF(SUMIF('الموردين والمخازن'!$T$10:$T$505,A25&amp;$J$6,'الموردين والمخازن'!$K$10:$K$505)&gt;0,SUMIF('الموردين والمخازن'!$T$10:$T$505,A25&amp;$J$6,'الموردين والمخازن'!$K$10:$K$505)," ")," ")</f>
        <v xml:space="preserve"> </v>
      </c>
      <c r="K25" s="40" t="str">
        <f t="shared" si="1"/>
        <v xml:space="preserve"> </v>
      </c>
    </row>
    <row r="26" spans="1:13" ht="31.5" customHeight="1" thickTop="1" thickBot="1">
      <c r="A26" s="38"/>
      <c r="B26" s="42" t="str">
        <f>IF(A26&gt;0,VLOOKUP(A26,'الموردين والمخازن'!$A$9:$L$10006,2,0)," ")</f>
        <v xml:space="preserve"> </v>
      </c>
      <c r="C26" s="38" t="str">
        <f>IF(A26&gt;0,IF(SUMIF('الموردين والمخازن'!$M$10:$M$505,A26&amp;$C$6,'الموردين والمخازن'!$D$10:$D$505)&gt;0,SUMIF('الموردين والمخازن'!$M$10:$M$505,A26&amp;$C$6,'الموردين والمخازن'!$D$10:$D$505)," ")," ")</f>
        <v xml:space="preserve"> </v>
      </c>
      <c r="D26" s="38" t="str">
        <f>IF(A26&gt;0,IF(SUMIF('الموردين والمخازن'!$N$10:$N$505,A26&amp;$D$6,'الموردين والمخازن'!$E$10:$E$505)&gt;0,SUMIF('الموردين والمخازن'!$N$10:$N$505,A26&amp;$D$6,'الموردين والمخازن'!$E$10:$E$505)," ")," ")</f>
        <v xml:space="preserve"> </v>
      </c>
      <c r="E26" s="71" t="str">
        <f>IF(A26&gt;0,IF(SUMIF('الموردين والمخازن'!$O$10:$O$505,A26&amp;$E$6,'الموردين والمخازن'!$F$10:$F$505)&gt;0,SUMIF('الموردين والمخازن'!$O$10:$O$505,A26&amp;$E$6,'الموردين والمخازن'!$F$10:$F$505)," ")," ")</f>
        <v xml:space="preserve"> </v>
      </c>
      <c r="F26" s="38" t="str">
        <f>IF(A26&gt;0,IF(SUMIF('الموردين والمخازن'!$P$10:$P$505,A26&amp;$F$6,'الموردين والمخازن'!$G$10:$G$505)&gt;0,SUMIF('الموردين والمخازن'!$P$10:$P$505,A26&amp;$F$6,'الموردين والمخازن'!$G$10:$G$505)," ")," ")</f>
        <v xml:space="preserve"> </v>
      </c>
      <c r="G26" s="38" t="str">
        <f>IF(A26&gt;0,IF(SUMIF('الموردين والمخازن'!$Q$10:$Q$505,A26&amp;$G$6,'الموردين والمخازن'!$H$10:$H$505)&gt;0,SUMIF('الموردين والمخازن'!$Q$10:$Q$505,A26&amp;$G$6,'الموردين والمخازن'!$H$10:$H$505)," ")," ")</f>
        <v xml:space="preserve"> </v>
      </c>
      <c r="H26" s="38" t="str">
        <f>IF(A26&gt;0,IF(SUMIF('الموردين والمخازن'!$R$10:$R$505,A26&amp;$H$6,'الموردين والمخازن'!$I$10:$I$505)&gt;0,SUMIF('الموردين والمخازن'!$R$10:$R$505,A26&amp;$H$6,'الموردين والمخازن'!$I$10:$I$505)," ")," ")</f>
        <v xml:space="preserve"> </v>
      </c>
      <c r="I26" s="38" t="str">
        <f>IF(A26&gt;0,IF(SUMIF('الموردين والمخازن'!$S$10:$S$505,A26&amp;$I$6,'الموردين والمخازن'!$J$10:$J$505)&gt;0,SUMIF('الموردين والمخازن'!$S$10:$S$505,A26&amp;$I$6,'الموردين والمخازن'!$J$10:$J$505)," ")," ")</f>
        <v xml:space="preserve"> </v>
      </c>
      <c r="J26" s="39" t="str">
        <f>IF(A26&gt;0,IF(SUMIF('الموردين والمخازن'!$T$10:$T$505,A26&amp;$J$6,'الموردين والمخازن'!$K$10:$K$505)&gt;0,SUMIF('الموردين والمخازن'!$T$10:$T$505,A26&amp;$J$6,'الموردين والمخازن'!$K$10:$K$505)," ")," ")</f>
        <v xml:space="preserve"> </v>
      </c>
      <c r="K26" s="40" t="str">
        <f t="shared" si="1"/>
        <v xml:space="preserve"> </v>
      </c>
    </row>
    <row r="27" spans="1:13" ht="31.5" customHeight="1" thickTop="1" thickBot="1">
      <c r="A27" s="38"/>
      <c r="B27" s="42" t="str">
        <f>IF(A27&gt;0,VLOOKUP(A27,'الموردين والمخازن'!$A$9:$L$10006,2,0)," ")</f>
        <v xml:space="preserve"> </v>
      </c>
      <c r="C27" s="38" t="str">
        <f>IF(A27&gt;0,IF(SUMIF('الموردين والمخازن'!$M$10:$M$505,A27&amp;$C$6,'الموردين والمخازن'!$D$10:$D$505)&gt;0,SUMIF('الموردين والمخازن'!$M$10:$M$505,A27&amp;$C$6,'الموردين والمخازن'!$D$10:$D$505)," ")," ")</f>
        <v xml:space="preserve"> </v>
      </c>
      <c r="D27" s="38" t="str">
        <f>IF(A27&gt;0,IF(SUMIF('الموردين والمخازن'!$N$10:$N$505,A27&amp;$D$6,'الموردين والمخازن'!$E$10:$E$505)&gt;0,SUMIF('الموردين والمخازن'!$N$10:$N$505,A27&amp;$D$6,'الموردين والمخازن'!$E$10:$E$505)," ")," ")</f>
        <v xml:space="preserve"> </v>
      </c>
      <c r="E27" s="71" t="str">
        <f>IF(A27&gt;0,IF(SUMIF('الموردين والمخازن'!$O$10:$O$505,A27&amp;$E$6,'الموردين والمخازن'!$F$10:$F$505)&gt;0,SUMIF('الموردين والمخازن'!$O$10:$O$505,A27&amp;$E$6,'الموردين والمخازن'!$F$10:$F$505)," ")," ")</f>
        <v xml:space="preserve"> </v>
      </c>
      <c r="F27" s="38" t="str">
        <f>IF(A27&gt;0,IF(SUMIF('الموردين والمخازن'!$P$10:$P$505,A27&amp;$F$6,'الموردين والمخازن'!$G$10:$G$505)&gt;0,SUMIF('الموردين والمخازن'!$P$10:$P$505,A27&amp;$F$6,'الموردين والمخازن'!$G$10:$G$505)," ")," ")</f>
        <v xml:space="preserve"> </v>
      </c>
      <c r="G27" s="38" t="str">
        <f>IF(A27&gt;0,IF(SUMIF('الموردين والمخازن'!$Q$10:$Q$505,A27&amp;$G$6,'الموردين والمخازن'!$H$10:$H$505)&gt;0,SUMIF('الموردين والمخازن'!$Q$10:$Q$505,A27&amp;$G$6,'الموردين والمخازن'!$H$10:$H$505)," ")," ")</f>
        <v xml:space="preserve"> </v>
      </c>
      <c r="H27" s="38" t="str">
        <f>IF(A27&gt;0,IF(SUMIF('الموردين والمخازن'!$R$10:$R$505,A27&amp;$H$6,'الموردين والمخازن'!$I$10:$I$505)&gt;0,SUMIF('الموردين والمخازن'!$R$10:$R$505,A27&amp;$H$6,'الموردين والمخازن'!$I$10:$I$505)," ")," ")</f>
        <v xml:space="preserve"> </v>
      </c>
      <c r="I27" s="38" t="str">
        <f>IF(A27&gt;0,IF(SUMIF('الموردين والمخازن'!$S$10:$S$505,A27&amp;$I$6,'الموردين والمخازن'!$J$10:$J$505)&gt;0,SUMIF('الموردين والمخازن'!$S$10:$S$505,A27&amp;$I$6,'الموردين والمخازن'!$J$10:$J$505)," ")," ")</f>
        <v xml:space="preserve"> </v>
      </c>
      <c r="J27" s="39" t="str">
        <f>IF(A27&gt;0,IF(SUMIF('الموردين والمخازن'!$T$10:$T$505,A27&amp;$J$6,'الموردين والمخازن'!$K$10:$K$505)&gt;0,SUMIF('الموردين والمخازن'!$T$10:$T$505,A27&amp;$J$6,'الموردين والمخازن'!$K$10:$K$505)," ")," ")</f>
        <v xml:space="preserve"> </v>
      </c>
      <c r="K27" s="40" t="str">
        <f t="shared" si="1"/>
        <v xml:space="preserve"> </v>
      </c>
    </row>
    <row r="28" spans="1:13" ht="31.5" customHeight="1" thickTop="1" thickBot="1">
      <c r="A28" s="38"/>
      <c r="B28" s="42" t="str">
        <f>IF(A28&gt;0,VLOOKUP(A28,'الموردين والمخازن'!$A$9:$L$10006,2,0)," ")</f>
        <v xml:space="preserve"> </v>
      </c>
      <c r="C28" s="38" t="str">
        <f>IF(A28&gt;0,IF(SUMIF('الموردين والمخازن'!$M$10:$M$505,A28&amp;$C$6,'الموردين والمخازن'!$D$10:$D$505)&gt;0,SUMIF('الموردين والمخازن'!$M$10:$M$505,A28&amp;$C$6,'الموردين والمخازن'!$D$10:$D$505)," ")," ")</f>
        <v xml:space="preserve"> </v>
      </c>
      <c r="D28" s="38" t="str">
        <f>IF(A28&gt;0,IF(SUMIF('الموردين والمخازن'!$N$10:$N$505,A28&amp;$D$6,'الموردين والمخازن'!$E$10:$E$505)&gt;0,SUMIF('الموردين والمخازن'!$N$10:$N$505,A28&amp;$D$6,'الموردين والمخازن'!$E$10:$E$505)," ")," ")</f>
        <v xml:space="preserve"> </v>
      </c>
      <c r="E28" s="71" t="str">
        <f>IF(A28&gt;0,IF(SUMIF('الموردين والمخازن'!$O$10:$O$505,A28&amp;$E$6,'الموردين والمخازن'!$F$10:$F$505)&gt;0,SUMIF('الموردين والمخازن'!$O$10:$O$505,A28&amp;$E$6,'الموردين والمخازن'!$F$10:$F$505)," ")," ")</f>
        <v xml:space="preserve"> </v>
      </c>
      <c r="F28" s="38" t="str">
        <f>IF(A28&gt;0,IF(SUMIF('الموردين والمخازن'!$P$10:$P$505,A28&amp;$F$6,'الموردين والمخازن'!$G$10:$G$505)&gt;0,SUMIF('الموردين والمخازن'!$P$10:$P$505,A28&amp;$F$6,'الموردين والمخازن'!$G$10:$G$505)," ")," ")</f>
        <v xml:space="preserve"> </v>
      </c>
      <c r="G28" s="38" t="str">
        <f>IF(A28&gt;0,IF(SUMIF('الموردين والمخازن'!$Q$10:$Q$505,A28&amp;$G$6,'الموردين والمخازن'!$H$10:$H$505)&gt;0,SUMIF('الموردين والمخازن'!$Q$10:$Q$505,A28&amp;$G$6,'الموردين والمخازن'!$H$10:$H$505)," ")," ")</f>
        <v xml:space="preserve"> </v>
      </c>
      <c r="H28" s="38" t="str">
        <f>IF(A28&gt;0,IF(SUMIF('الموردين والمخازن'!$R$10:$R$505,A28&amp;$H$6,'الموردين والمخازن'!$I$10:$I$505)&gt;0,SUMIF('الموردين والمخازن'!$R$10:$R$505,A28&amp;$H$6,'الموردين والمخازن'!$I$10:$I$505)," ")," ")</f>
        <v xml:space="preserve"> </v>
      </c>
      <c r="I28" s="38" t="str">
        <f>IF(A28&gt;0,IF(SUMIF('الموردين والمخازن'!$S$10:$S$505,A28&amp;$I$6,'الموردين والمخازن'!$J$10:$J$505)&gt;0,SUMIF('الموردين والمخازن'!$S$10:$S$505,A28&amp;$I$6,'الموردين والمخازن'!$J$10:$J$505)," ")," ")</f>
        <v xml:space="preserve"> </v>
      </c>
      <c r="J28" s="39" t="str">
        <f>IF(A28&gt;0,IF(SUMIF('الموردين والمخازن'!$T$10:$T$505,A28&amp;$J$6,'الموردين والمخازن'!$K$10:$K$505)&gt;0,SUMIF('الموردين والمخازن'!$T$10:$T$505,A28&amp;$J$6,'الموردين والمخازن'!$K$10:$K$505)," ")," ")</f>
        <v xml:space="preserve"> </v>
      </c>
      <c r="K28" s="40" t="str">
        <f t="shared" si="1"/>
        <v xml:space="preserve"> </v>
      </c>
    </row>
    <row r="29" spans="1:13" ht="31.5" customHeight="1" thickTop="1" thickBot="1">
      <c r="A29" s="38"/>
      <c r="B29" s="42" t="str">
        <f>IF(A29&gt;0,VLOOKUP(A29,'الموردين والمخازن'!$A$9:$L$10006,2,0)," ")</f>
        <v xml:space="preserve"> </v>
      </c>
      <c r="C29" s="38" t="str">
        <f>IF(A29&gt;0,IF(SUMIF('الموردين والمخازن'!$M$10:$M$505,A29&amp;$C$6,'الموردين والمخازن'!$D$10:$D$505)&gt;0,SUMIF('الموردين والمخازن'!$M$10:$M$505,A29&amp;$C$6,'الموردين والمخازن'!$D$10:$D$505)," ")," ")</f>
        <v xml:space="preserve"> </v>
      </c>
      <c r="D29" s="38" t="str">
        <f>IF(A29&gt;0,IF(SUMIF('الموردين والمخازن'!$N$10:$N$505,A29&amp;$D$6,'الموردين والمخازن'!$E$10:$E$505)&gt;0,SUMIF('الموردين والمخازن'!$N$10:$N$505,A29&amp;$D$6,'الموردين والمخازن'!$E$10:$E$505)," ")," ")</f>
        <v xml:space="preserve"> </v>
      </c>
      <c r="E29" s="71" t="str">
        <f>IF(A29&gt;0,IF(SUMIF('الموردين والمخازن'!$O$10:$O$505,A29&amp;$E$6,'الموردين والمخازن'!$F$10:$F$505)&gt;0,SUMIF('الموردين والمخازن'!$O$10:$O$505,A29&amp;$E$6,'الموردين والمخازن'!$F$10:$F$505)," ")," ")</f>
        <v xml:space="preserve"> </v>
      </c>
      <c r="F29" s="38" t="str">
        <f>IF(A29&gt;0,IF(SUMIF('الموردين والمخازن'!$P$10:$P$505,A29&amp;$F$6,'الموردين والمخازن'!$G$10:$G$505)&gt;0,SUMIF('الموردين والمخازن'!$P$10:$P$505,A29&amp;$F$6,'الموردين والمخازن'!$G$10:$G$505)," ")," ")</f>
        <v xml:space="preserve"> </v>
      </c>
      <c r="G29" s="38" t="str">
        <f>IF(A29&gt;0,IF(SUMIF('الموردين والمخازن'!$Q$10:$Q$505,A29&amp;$G$6,'الموردين والمخازن'!$H$10:$H$505)&gt;0,SUMIF('الموردين والمخازن'!$Q$10:$Q$505,A29&amp;$G$6,'الموردين والمخازن'!$H$10:$H$505)," ")," ")</f>
        <v xml:space="preserve"> </v>
      </c>
      <c r="H29" s="38" t="str">
        <f>IF(A29&gt;0,IF(SUMIF('الموردين والمخازن'!$R$10:$R$505,A29&amp;$H$6,'الموردين والمخازن'!$I$10:$I$505)&gt;0,SUMIF('الموردين والمخازن'!$R$10:$R$505,A29&amp;$H$6,'الموردين والمخازن'!$I$10:$I$505)," ")," ")</f>
        <v xml:space="preserve"> </v>
      </c>
      <c r="I29" s="38" t="str">
        <f>IF(A29&gt;0,IF(SUMIF('الموردين والمخازن'!$S$10:$S$505,A29&amp;$I$6,'الموردين والمخازن'!$J$10:$J$505)&gt;0,SUMIF('الموردين والمخازن'!$S$10:$S$505,A29&amp;$I$6,'الموردين والمخازن'!$J$10:$J$505)," ")," ")</f>
        <v xml:space="preserve"> </v>
      </c>
      <c r="J29" s="39" t="str">
        <f>IF(A29&gt;0,IF(SUMIF('الموردين والمخازن'!$T$10:$T$505,A29&amp;$J$6,'الموردين والمخازن'!$K$10:$K$505)&gt;0,SUMIF('الموردين والمخازن'!$T$10:$T$505,A29&amp;$J$6,'الموردين والمخازن'!$K$10:$K$505)," ")," ")</f>
        <v xml:space="preserve"> </v>
      </c>
      <c r="K29" s="40" t="str">
        <f t="shared" si="1"/>
        <v xml:space="preserve"> </v>
      </c>
    </row>
    <row r="30" spans="1:13" ht="31.5" customHeight="1" thickTop="1" thickBot="1">
      <c r="A30" s="38"/>
      <c r="B30" s="42" t="str">
        <f>IF(A30&gt;0,VLOOKUP(A30,'الموردين والمخازن'!$A$9:$L$10006,2,0)," ")</f>
        <v xml:space="preserve"> </v>
      </c>
      <c r="C30" s="38" t="str">
        <f>IF(A30&gt;0,IF(SUMIF('الموردين والمخازن'!$M$10:$M$505,A30&amp;$C$6,'الموردين والمخازن'!$D$10:$D$505)&gt;0,SUMIF('الموردين والمخازن'!$M$10:$M$505,A30&amp;$C$6,'الموردين والمخازن'!$D$10:$D$505)," ")," ")</f>
        <v xml:space="preserve"> </v>
      </c>
      <c r="D30" s="38" t="str">
        <f>IF(A30&gt;0,IF(SUMIF('الموردين والمخازن'!$N$10:$N$505,A30&amp;$D$6,'الموردين والمخازن'!$E$10:$E$505)&gt;0,SUMIF('الموردين والمخازن'!$N$10:$N$505,A30&amp;$D$6,'الموردين والمخازن'!$E$10:$E$505)," ")," ")</f>
        <v xml:space="preserve"> </v>
      </c>
      <c r="E30" s="71" t="str">
        <f>IF(A30&gt;0,IF(SUMIF('الموردين والمخازن'!$O$10:$O$505,A30&amp;$E$6,'الموردين والمخازن'!$F$10:$F$505)&gt;0,SUMIF('الموردين والمخازن'!$O$10:$O$505,A30&amp;$E$6,'الموردين والمخازن'!$F$10:$F$505)," ")," ")</f>
        <v xml:space="preserve"> </v>
      </c>
      <c r="F30" s="38" t="str">
        <f>IF(A30&gt;0,IF(SUMIF('الموردين والمخازن'!$P$10:$P$505,A30&amp;$F$6,'الموردين والمخازن'!$G$10:$G$505)&gt;0,SUMIF('الموردين والمخازن'!$P$10:$P$505,A30&amp;$F$6,'الموردين والمخازن'!$G$10:$G$505)," ")," ")</f>
        <v xml:space="preserve"> </v>
      </c>
      <c r="G30" s="38" t="str">
        <f>IF(A30&gt;0,IF(SUMIF('الموردين والمخازن'!$Q$10:$Q$505,A30&amp;$G$6,'الموردين والمخازن'!$H$10:$H$505)&gt;0,SUMIF('الموردين والمخازن'!$Q$10:$Q$505,A30&amp;$G$6,'الموردين والمخازن'!$H$10:$H$505)," ")," ")</f>
        <v xml:space="preserve"> </v>
      </c>
      <c r="H30" s="38" t="str">
        <f>IF(A30&gt;0,IF(SUMIF('الموردين والمخازن'!$R$10:$R$505,A30&amp;$H$6,'الموردين والمخازن'!$I$10:$I$505)&gt;0,SUMIF('الموردين والمخازن'!$R$10:$R$505,A30&amp;$H$6,'الموردين والمخازن'!$I$10:$I$505)," ")," ")</f>
        <v xml:space="preserve"> </v>
      </c>
      <c r="I30" s="38" t="str">
        <f>IF(A30&gt;0,IF(SUMIF('الموردين والمخازن'!$S$10:$S$505,A30&amp;$I$6,'الموردين والمخازن'!$J$10:$J$505)&gt;0,SUMIF('الموردين والمخازن'!$S$10:$S$505,A30&amp;$I$6,'الموردين والمخازن'!$J$10:$J$505)," ")," ")</f>
        <v xml:space="preserve"> </v>
      </c>
      <c r="J30" s="39" t="str">
        <f>IF(A30&gt;0,IF(SUMIF('الموردين والمخازن'!$T$10:$T$505,A30&amp;$J$6,'الموردين والمخازن'!$K$10:$K$505)&gt;0,SUMIF('الموردين والمخازن'!$T$10:$T$505,A30&amp;$J$6,'الموردين والمخازن'!$K$10:$K$505)," ")," ")</f>
        <v xml:space="preserve"> </v>
      </c>
      <c r="K30" s="40" t="str">
        <f t="shared" si="1"/>
        <v xml:space="preserve"> </v>
      </c>
    </row>
    <row r="31" spans="1:13" ht="31.5" customHeight="1" thickTop="1" thickBot="1">
      <c r="A31" s="38"/>
      <c r="B31" s="42" t="str">
        <f>IF(A31&gt;0,VLOOKUP(A31,'الموردين والمخازن'!$A$9:$L$10006,2,0)," ")</f>
        <v xml:space="preserve"> </v>
      </c>
      <c r="C31" s="38" t="str">
        <f>IF(A31&gt;0,IF(SUMIF('الموردين والمخازن'!$M$10:$M$505,A31&amp;$C$6,'الموردين والمخازن'!$D$10:$D$505)&gt;0,SUMIF('الموردين والمخازن'!$M$10:$M$505,A31&amp;$C$6,'الموردين والمخازن'!$D$10:$D$505)," ")," ")</f>
        <v xml:space="preserve"> </v>
      </c>
      <c r="D31" s="38" t="str">
        <f>IF(A31&gt;0,IF(SUMIF('الموردين والمخازن'!$N$10:$N$505,A31&amp;$D$6,'الموردين والمخازن'!$E$10:$E$505)&gt;0,SUMIF('الموردين والمخازن'!$N$10:$N$505,A31&amp;$D$6,'الموردين والمخازن'!$E$10:$E$505)," ")," ")</f>
        <v xml:space="preserve"> </v>
      </c>
      <c r="E31" s="71" t="str">
        <f>IF(A31&gt;0,IF(SUMIF('الموردين والمخازن'!$O$10:$O$505,A31&amp;$E$6,'الموردين والمخازن'!$F$10:$F$505)&gt;0,SUMIF('الموردين والمخازن'!$O$10:$O$505,A31&amp;$E$6,'الموردين والمخازن'!$F$10:$F$505)," ")," ")</f>
        <v xml:space="preserve"> </v>
      </c>
      <c r="F31" s="38" t="str">
        <f>IF(A31&gt;0,IF(SUMIF('الموردين والمخازن'!$P$10:$P$505,A31&amp;$F$6,'الموردين والمخازن'!$G$10:$G$505)&gt;0,SUMIF('الموردين والمخازن'!$P$10:$P$505,A31&amp;$F$6,'الموردين والمخازن'!$G$10:$G$505)," ")," ")</f>
        <v xml:space="preserve"> </v>
      </c>
      <c r="G31" s="38" t="str">
        <f>IF(A31&gt;0,IF(SUMIF('الموردين والمخازن'!$Q$10:$Q$505,A31&amp;$G$6,'الموردين والمخازن'!$H$10:$H$505)&gt;0,SUMIF('الموردين والمخازن'!$Q$10:$Q$505,A31&amp;$G$6,'الموردين والمخازن'!$H$10:$H$505)," ")," ")</f>
        <v xml:space="preserve"> </v>
      </c>
      <c r="H31" s="38" t="str">
        <f>IF(A31&gt;0,IF(SUMIF('الموردين والمخازن'!$R$10:$R$505,A31&amp;$H$6,'الموردين والمخازن'!$I$10:$I$505)&gt;0,SUMIF('الموردين والمخازن'!$R$10:$R$505,A31&amp;$H$6,'الموردين والمخازن'!$I$10:$I$505)," ")," ")</f>
        <v xml:space="preserve"> </v>
      </c>
      <c r="I31" s="38" t="str">
        <f>IF(A31&gt;0,IF(SUMIF('الموردين والمخازن'!$S$10:$S$505,A31&amp;$I$6,'الموردين والمخازن'!$J$10:$J$505)&gt;0,SUMIF('الموردين والمخازن'!$S$10:$S$505,A31&amp;$I$6,'الموردين والمخازن'!$J$10:$J$505)," ")," ")</f>
        <v xml:space="preserve"> </v>
      </c>
      <c r="J31" s="39" t="str">
        <f>IF(A31&gt;0,IF(SUMIF('الموردين والمخازن'!$T$10:$T$505,A31&amp;$J$6,'الموردين والمخازن'!$K$10:$K$505)&gt;0,SUMIF('الموردين والمخازن'!$T$10:$T$505,A31&amp;$J$6,'الموردين والمخازن'!$K$10:$K$505)," ")," ")</f>
        <v xml:space="preserve"> </v>
      </c>
      <c r="K31" s="40" t="str">
        <f t="shared" si="1"/>
        <v xml:space="preserve"> </v>
      </c>
    </row>
    <row r="32" spans="1:13" ht="31.5" customHeight="1" thickTop="1" thickBot="1">
      <c r="A32" s="38"/>
      <c r="B32" s="42" t="str">
        <f>IF(A32&gt;0,VLOOKUP(A32,'الموردين والمخازن'!$A$9:$L$10006,2,0)," ")</f>
        <v xml:space="preserve"> </v>
      </c>
      <c r="C32" s="38" t="str">
        <f>IF(A32&gt;0,IF(SUMIF('الموردين والمخازن'!$M$10:$M$505,A32&amp;$C$6,'الموردين والمخازن'!$D$10:$D$505)&gt;0,SUMIF('الموردين والمخازن'!$M$10:$M$505,A32&amp;$C$6,'الموردين والمخازن'!$D$10:$D$505)," ")," ")</f>
        <v xml:space="preserve"> </v>
      </c>
      <c r="D32" s="38" t="str">
        <f>IF(A32&gt;0,IF(SUMIF('الموردين والمخازن'!$N$10:$N$505,A32&amp;$D$6,'الموردين والمخازن'!$E$10:$E$505)&gt;0,SUMIF('الموردين والمخازن'!$N$10:$N$505,A32&amp;$D$6,'الموردين والمخازن'!$E$10:$E$505)," ")," ")</f>
        <v xml:space="preserve"> </v>
      </c>
      <c r="E32" s="71" t="str">
        <f>IF(A32&gt;0,IF(SUMIF('الموردين والمخازن'!$O$10:$O$505,A32&amp;$E$6,'الموردين والمخازن'!$F$10:$F$505)&gt;0,SUMIF('الموردين والمخازن'!$O$10:$O$505,A32&amp;$E$6,'الموردين والمخازن'!$F$10:$F$505)," ")," ")</f>
        <v xml:space="preserve"> </v>
      </c>
      <c r="F32" s="38" t="str">
        <f>IF(A32&gt;0,IF(SUMIF('الموردين والمخازن'!$P$10:$P$505,A32&amp;$F$6,'الموردين والمخازن'!$G$10:$G$505)&gt;0,SUMIF('الموردين والمخازن'!$P$10:$P$505,A32&amp;$F$6,'الموردين والمخازن'!$G$10:$G$505)," ")," ")</f>
        <v xml:space="preserve"> </v>
      </c>
      <c r="G32" s="38" t="str">
        <f>IF(A32&gt;0,IF(SUMIF('الموردين والمخازن'!$Q$10:$Q$505,A32&amp;$G$6,'الموردين والمخازن'!$H$10:$H$505)&gt;0,SUMIF('الموردين والمخازن'!$Q$10:$Q$505,A32&amp;$G$6,'الموردين والمخازن'!$H$10:$H$505)," ")," ")</f>
        <v xml:space="preserve"> </v>
      </c>
      <c r="H32" s="38" t="str">
        <f>IF(A32&gt;0,IF(SUMIF('الموردين والمخازن'!$R$10:$R$505,A32&amp;$H$6,'الموردين والمخازن'!$I$10:$I$505)&gt;0,SUMIF('الموردين والمخازن'!$R$10:$R$505,A32&amp;$H$6,'الموردين والمخازن'!$I$10:$I$505)," ")," ")</f>
        <v xml:space="preserve"> </v>
      </c>
      <c r="I32" s="38" t="str">
        <f>IF(A32&gt;0,IF(SUMIF('الموردين والمخازن'!$S$10:$S$505,A32&amp;$I$6,'الموردين والمخازن'!$J$10:$J$505)&gt;0,SUMIF('الموردين والمخازن'!$S$10:$S$505,A32&amp;$I$6,'الموردين والمخازن'!$J$10:$J$505)," ")," ")</f>
        <v xml:space="preserve"> </v>
      </c>
      <c r="J32" s="39" t="str">
        <f>IF(A32&gt;0,IF(SUMIF('الموردين والمخازن'!$T$10:$T$505,A32&amp;$J$6,'الموردين والمخازن'!$K$10:$K$505)&gt;0,SUMIF('الموردين والمخازن'!$T$10:$T$505,A32&amp;$J$6,'الموردين والمخازن'!$K$10:$K$505)," ")," ")</f>
        <v xml:space="preserve"> </v>
      </c>
      <c r="K32" s="40" t="str">
        <f t="shared" si="1"/>
        <v xml:space="preserve"> </v>
      </c>
    </row>
    <row r="33" spans="1:11" ht="31.5" customHeight="1" thickTop="1" thickBot="1">
      <c r="A33" s="38"/>
      <c r="B33" s="42" t="str">
        <f>IF(A33&gt;0,VLOOKUP(A33,'الموردين والمخازن'!$A$9:$L$10006,2,0)," ")</f>
        <v xml:space="preserve"> </v>
      </c>
      <c r="C33" s="38" t="str">
        <f>IF(A33&gt;0,IF(SUMIF('الموردين والمخازن'!$M$10:$M$505,A33&amp;$C$6,'الموردين والمخازن'!$D$10:$D$505)&gt;0,SUMIF('الموردين والمخازن'!$M$10:$M$505,A33&amp;$C$6,'الموردين والمخازن'!$D$10:$D$505)," ")," ")</f>
        <v xml:space="preserve"> </v>
      </c>
      <c r="D33" s="38" t="str">
        <f>IF(A33&gt;0,IF(SUMIF('الموردين والمخازن'!$N$10:$N$505,A33&amp;$D$6,'الموردين والمخازن'!$E$10:$E$505)&gt;0,SUMIF('الموردين والمخازن'!$N$10:$N$505,A33&amp;$D$6,'الموردين والمخازن'!$E$10:$E$505)," ")," ")</f>
        <v xml:space="preserve"> </v>
      </c>
      <c r="E33" s="71" t="str">
        <f>IF(A33&gt;0,IF(SUMIF('الموردين والمخازن'!$O$10:$O$505,A33&amp;$E$6,'الموردين والمخازن'!$F$10:$F$505)&gt;0,SUMIF('الموردين والمخازن'!$O$10:$O$505,A33&amp;$E$6,'الموردين والمخازن'!$F$10:$F$505)," ")," ")</f>
        <v xml:space="preserve"> </v>
      </c>
      <c r="F33" s="38" t="str">
        <f>IF(A33&gt;0,IF(SUMIF('الموردين والمخازن'!$P$10:$P$505,A33&amp;$F$6,'الموردين والمخازن'!$G$10:$G$505)&gt;0,SUMIF('الموردين والمخازن'!$P$10:$P$505,A33&amp;$F$6,'الموردين والمخازن'!$G$10:$G$505)," ")," ")</f>
        <v xml:space="preserve"> </v>
      </c>
      <c r="G33" s="38" t="str">
        <f>IF(A33&gt;0,IF(SUMIF('الموردين والمخازن'!$Q$10:$Q$505,A33&amp;$G$6,'الموردين والمخازن'!$H$10:$H$505)&gt;0,SUMIF('الموردين والمخازن'!$Q$10:$Q$505,A33&amp;$G$6,'الموردين والمخازن'!$H$10:$H$505)," ")," ")</f>
        <v xml:space="preserve"> </v>
      </c>
      <c r="H33" s="38" t="str">
        <f>IF(A33&gt;0,IF(SUMIF('الموردين والمخازن'!$R$10:$R$505,A33&amp;$H$6,'الموردين والمخازن'!$I$10:$I$505)&gt;0,SUMIF('الموردين والمخازن'!$R$10:$R$505,A33&amp;$H$6,'الموردين والمخازن'!$I$10:$I$505)," ")," ")</f>
        <v xml:space="preserve"> </v>
      </c>
      <c r="I33" s="38" t="str">
        <f>IF(A33&gt;0,IF(SUMIF('الموردين والمخازن'!$S$10:$S$505,A33&amp;$I$6,'الموردين والمخازن'!$J$10:$J$505)&gt;0,SUMIF('الموردين والمخازن'!$S$10:$S$505,A33&amp;$I$6,'الموردين والمخازن'!$J$10:$J$505)," ")," ")</f>
        <v xml:space="preserve"> </v>
      </c>
      <c r="J33" s="39" t="str">
        <f>IF(A33&gt;0,IF(SUMIF('الموردين والمخازن'!$T$10:$T$505,A33&amp;$J$6,'الموردين والمخازن'!$K$10:$K$505)&gt;0,SUMIF('الموردين والمخازن'!$T$10:$T$505,A33&amp;$J$6,'الموردين والمخازن'!$K$10:$K$505)," ")," ")</f>
        <v xml:space="preserve"> </v>
      </c>
      <c r="K33" s="40" t="str">
        <f t="shared" si="1"/>
        <v xml:space="preserve"> </v>
      </c>
    </row>
    <row r="34" spans="1:11" ht="31.5" customHeight="1" thickTop="1" thickBot="1">
      <c r="A34" s="38"/>
      <c r="B34" s="42" t="str">
        <f>IF(A34&gt;0,VLOOKUP(A34,'الموردين والمخازن'!$A$9:$L$10006,2,0)," ")</f>
        <v xml:space="preserve"> </v>
      </c>
      <c r="C34" s="38" t="str">
        <f>IF(A34&gt;0,IF(SUMIF('الموردين والمخازن'!$M$10:$M$505,A34&amp;$C$6,'الموردين والمخازن'!$D$10:$D$505)&gt;0,SUMIF('الموردين والمخازن'!$M$10:$M$505,A34&amp;$C$6,'الموردين والمخازن'!$D$10:$D$505)," ")," ")</f>
        <v xml:space="preserve"> </v>
      </c>
      <c r="D34" s="38" t="str">
        <f>IF(A34&gt;0,IF(SUMIF('الموردين والمخازن'!$N$10:$N$505,A34&amp;$D$6,'الموردين والمخازن'!$E$10:$E$505)&gt;0,SUMIF('الموردين والمخازن'!$N$10:$N$505,A34&amp;$D$6,'الموردين والمخازن'!$E$10:$E$505)," ")," ")</f>
        <v xml:space="preserve"> </v>
      </c>
      <c r="E34" s="71" t="str">
        <f>IF(A34&gt;0,IF(SUMIF('الموردين والمخازن'!$O$10:$O$505,A34&amp;$E$6,'الموردين والمخازن'!$F$10:$F$505)&gt;0,SUMIF('الموردين والمخازن'!$O$10:$O$505,A34&amp;$E$6,'الموردين والمخازن'!$F$10:$F$505)," ")," ")</f>
        <v xml:space="preserve"> </v>
      </c>
      <c r="F34" s="38" t="str">
        <f>IF(A34&gt;0,IF(SUMIF('الموردين والمخازن'!$P$10:$P$505,A34&amp;$F$6,'الموردين والمخازن'!$G$10:$G$505)&gt;0,SUMIF('الموردين والمخازن'!$P$10:$P$505,A34&amp;$F$6,'الموردين والمخازن'!$G$10:$G$505)," ")," ")</f>
        <v xml:space="preserve"> </v>
      </c>
      <c r="G34" s="38" t="str">
        <f>IF(A34&gt;0,IF(SUMIF('الموردين والمخازن'!$Q$10:$Q$505,A34&amp;$G$6,'الموردين والمخازن'!$H$10:$H$505)&gt;0,SUMIF('الموردين والمخازن'!$Q$10:$Q$505,A34&amp;$G$6,'الموردين والمخازن'!$H$10:$H$505)," ")," ")</f>
        <v xml:space="preserve"> </v>
      </c>
      <c r="H34" s="38" t="str">
        <f>IF(A34&gt;0,IF(SUMIF('الموردين والمخازن'!$R$10:$R$505,A34&amp;$H$6,'الموردين والمخازن'!$I$10:$I$505)&gt;0,SUMIF('الموردين والمخازن'!$R$10:$R$505,A34&amp;$H$6,'الموردين والمخازن'!$I$10:$I$505)," ")," ")</f>
        <v xml:space="preserve"> </v>
      </c>
      <c r="I34" s="38" t="str">
        <f>IF(A34&gt;0,IF(SUMIF('الموردين والمخازن'!$S$10:$S$505,A34&amp;$I$6,'الموردين والمخازن'!$J$10:$J$505)&gt;0,SUMIF('الموردين والمخازن'!$S$10:$S$505,A34&amp;$I$6,'الموردين والمخازن'!$J$10:$J$505)," ")," ")</f>
        <v xml:space="preserve"> </v>
      </c>
      <c r="J34" s="39" t="str">
        <f>IF(A34&gt;0,IF(SUMIF('الموردين والمخازن'!$T$10:$T$505,A34&amp;$J$6,'الموردين والمخازن'!$K$10:$K$505)&gt;0,SUMIF('الموردين والمخازن'!$T$10:$T$505,A34&amp;$J$6,'الموردين والمخازن'!$K$10:$K$505)," ")," ")</f>
        <v xml:space="preserve"> </v>
      </c>
      <c r="K34" s="40" t="str">
        <f t="shared" si="1"/>
        <v xml:space="preserve"> </v>
      </c>
    </row>
    <row r="35" spans="1:11" ht="31.5" customHeight="1" thickTop="1" thickBot="1">
      <c r="A35" s="38"/>
      <c r="B35" s="42" t="str">
        <f>IF(A35&gt;0,VLOOKUP(A35,'الموردين والمخازن'!$A$9:$L$10006,2,0)," ")</f>
        <v xml:space="preserve"> </v>
      </c>
      <c r="C35" s="38" t="str">
        <f>IF(A35&gt;0,IF(SUMIF('الموردين والمخازن'!$M$10:$M$505,A35&amp;$C$6,'الموردين والمخازن'!$D$10:$D$505)&gt;0,SUMIF('الموردين والمخازن'!$M$10:$M$505,A35&amp;$C$6,'الموردين والمخازن'!$D$10:$D$505)," ")," ")</f>
        <v xml:space="preserve"> </v>
      </c>
      <c r="D35" s="38" t="str">
        <f>IF(A35&gt;0,IF(SUMIF('الموردين والمخازن'!$N$10:$N$505,A35&amp;$D$6,'الموردين والمخازن'!$E$10:$E$505)&gt;0,SUMIF('الموردين والمخازن'!$N$10:$N$505,A35&amp;$D$6,'الموردين والمخازن'!$E$10:$E$505)," ")," ")</f>
        <v xml:space="preserve"> </v>
      </c>
      <c r="E35" s="71" t="str">
        <f>IF(A35&gt;0,IF(SUMIF('الموردين والمخازن'!$O$10:$O$505,A35&amp;$E$6,'الموردين والمخازن'!$F$10:$F$505)&gt;0,SUMIF('الموردين والمخازن'!$O$10:$O$505,A35&amp;$E$6,'الموردين والمخازن'!$F$10:$F$505)," ")," ")</f>
        <v xml:space="preserve"> </v>
      </c>
      <c r="F35" s="38" t="str">
        <f>IF(A35&gt;0,IF(SUMIF('الموردين والمخازن'!$P$10:$P$505,A35&amp;$F$6,'الموردين والمخازن'!$G$10:$G$505)&gt;0,SUMIF('الموردين والمخازن'!$P$10:$P$505,A35&amp;$F$6,'الموردين والمخازن'!$G$10:$G$505)," ")," ")</f>
        <v xml:space="preserve"> </v>
      </c>
      <c r="G35" s="38" t="str">
        <f>IF(A35&gt;0,IF(SUMIF('الموردين والمخازن'!$Q$10:$Q$505,A35&amp;$G$6,'الموردين والمخازن'!$H$10:$H$505)&gt;0,SUMIF('الموردين والمخازن'!$Q$10:$Q$505,A35&amp;$G$6,'الموردين والمخازن'!$H$10:$H$505)," ")," ")</f>
        <v xml:space="preserve"> </v>
      </c>
      <c r="H35" s="38" t="str">
        <f>IF(A35&gt;0,IF(SUMIF('الموردين والمخازن'!$R$10:$R$505,A35&amp;$H$6,'الموردين والمخازن'!$I$10:$I$505)&gt;0,SUMIF('الموردين والمخازن'!$R$10:$R$505,A35&amp;$H$6,'الموردين والمخازن'!$I$10:$I$505)," ")," ")</f>
        <v xml:space="preserve"> </v>
      </c>
      <c r="I35" s="38" t="str">
        <f>IF(A35&gt;0,IF(SUMIF('الموردين والمخازن'!$S$10:$S$505,A35&amp;$I$6,'الموردين والمخازن'!$J$10:$J$505)&gt;0,SUMIF('الموردين والمخازن'!$S$10:$S$505,A35&amp;$I$6,'الموردين والمخازن'!$J$10:$J$505)," ")," ")</f>
        <v xml:space="preserve"> </v>
      </c>
      <c r="J35" s="39" t="str">
        <f>IF(A35&gt;0,IF(SUMIF('الموردين والمخازن'!$T$10:$T$505,A35&amp;$J$6,'الموردين والمخازن'!$K$10:$K$505)&gt;0,SUMIF('الموردين والمخازن'!$T$10:$T$505,A35&amp;$J$6,'الموردين والمخازن'!$K$10:$K$505)," ")," ")</f>
        <v xml:space="preserve"> </v>
      </c>
      <c r="K35" s="40" t="str">
        <f t="shared" si="1"/>
        <v xml:space="preserve"> </v>
      </c>
    </row>
    <row r="36" spans="1:11" ht="31.5" customHeight="1" thickTop="1" thickBot="1">
      <c r="A36" s="38"/>
      <c r="B36" s="42" t="str">
        <f>IF(A36&gt;0,VLOOKUP(A36,'الموردين والمخازن'!$A$9:$L$10006,2,0)," ")</f>
        <v xml:space="preserve"> </v>
      </c>
      <c r="C36" s="38" t="str">
        <f>IF(A36&gt;0,IF(SUMIF('الموردين والمخازن'!$M$10:$M$505,A36&amp;$C$6,'الموردين والمخازن'!$D$10:$D$505)&gt;0,SUMIF('الموردين والمخازن'!$M$10:$M$505,A36&amp;$C$6,'الموردين والمخازن'!$D$10:$D$505)," ")," ")</f>
        <v xml:space="preserve"> </v>
      </c>
      <c r="D36" s="38" t="str">
        <f>IF(A36&gt;0,IF(SUMIF('الموردين والمخازن'!$N$10:$N$505,A36&amp;$D$6,'الموردين والمخازن'!$E$10:$E$505)&gt;0,SUMIF('الموردين والمخازن'!$N$10:$N$505,A36&amp;$D$6,'الموردين والمخازن'!$E$10:$E$505)," ")," ")</f>
        <v xml:space="preserve"> </v>
      </c>
      <c r="E36" s="71" t="str">
        <f>IF(A36&gt;0,IF(SUMIF('الموردين والمخازن'!$O$10:$O$505,A36&amp;$E$6,'الموردين والمخازن'!$F$10:$F$505)&gt;0,SUMIF('الموردين والمخازن'!$O$10:$O$505,A36&amp;$E$6,'الموردين والمخازن'!$F$10:$F$505)," ")," ")</f>
        <v xml:space="preserve"> </v>
      </c>
      <c r="F36" s="38" t="str">
        <f>IF(A36&gt;0,IF(SUMIF('الموردين والمخازن'!$P$10:$P$505,A36&amp;$F$6,'الموردين والمخازن'!$G$10:$G$505)&gt;0,SUMIF('الموردين والمخازن'!$P$10:$P$505,A36&amp;$F$6,'الموردين والمخازن'!$G$10:$G$505)," ")," ")</f>
        <v xml:space="preserve"> </v>
      </c>
      <c r="G36" s="38" t="str">
        <f>IF(A36&gt;0,IF(SUMIF('الموردين والمخازن'!$Q$10:$Q$505,A36&amp;$G$6,'الموردين والمخازن'!$H$10:$H$505)&gt;0,SUMIF('الموردين والمخازن'!$Q$10:$Q$505,A36&amp;$G$6,'الموردين والمخازن'!$H$10:$H$505)," ")," ")</f>
        <v xml:space="preserve"> </v>
      </c>
      <c r="H36" s="38" t="str">
        <f>IF(A36&gt;0,IF(SUMIF('الموردين والمخازن'!$R$10:$R$505,A36&amp;$H$6,'الموردين والمخازن'!$I$10:$I$505)&gt;0,SUMIF('الموردين والمخازن'!$R$10:$R$505,A36&amp;$H$6,'الموردين والمخازن'!$I$10:$I$505)," ")," ")</f>
        <v xml:space="preserve"> </v>
      </c>
      <c r="I36" s="38" t="str">
        <f>IF(A36&gt;0,IF(SUMIF('الموردين والمخازن'!$S$10:$S$505,A36&amp;$I$6,'الموردين والمخازن'!$J$10:$J$505)&gt;0,SUMIF('الموردين والمخازن'!$S$10:$S$505,A36&amp;$I$6,'الموردين والمخازن'!$J$10:$J$505)," ")," ")</f>
        <v xml:space="preserve"> </v>
      </c>
      <c r="J36" s="39" t="str">
        <f>IF(A36&gt;0,IF(SUMIF('الموردين والمخازن'!$T$10:$T$505,A36&amp;$J$6,'الموردين والمخازن'!$K$10:$K$505)&gt;0,SUMIF('الموردين والمخازن'!$T$10:$T$505,A36&amp;$J$6,'الموردين والمخازن'!$K$10:$K$505)," ")," ")</f>
        <v xml:space="preserve"> </v>
      </c>
      <c r="K36" s="40" t="str">
        <f t="shared" si="1"/>
        <v xml:space="preserve"> </v>
      </c>
    </row>
    <row r="37" spans="1:11" ht="31.5" customHeight="1" thickTop="1" thickBot="1">
      <c r="A37" s="38"/>
      <c r="B37" s="42" t="str">
        <f>IF(A37&gt;0,VLOOKUP(A37,'الموردين والمخازن'!$A$9:$L$10006,2,0)," ")</f>
        <v xml:space="preserve"> </v>
      </c>
      <c r="C37" s="38" t="str">
        <f>IF(A37&gt;0,IF(SUMIF('الموردين والمخازن'!$M$10:$M$505,A37&amp;$C$6,'الموردين والمخازن'!$D$10:$D$505)&gt;0,SUMIF('الموردين والمخازن'!$M$10:$M$505,A37&amp;$C$6,'الموردين والمخازن'!$D$10:$D$505)," ")," ")</f>
        <v xml:space="preserve"> </v>
      </c>
      <c r="D37" s="38" t="str">
        <f>IF(A37&gt;0,IF(SUMIF('الموردين والمخازن'!$N$10:$N$505,A37&amp;$D$6,'الموردين والمخازن'!$E$10:$E$505)&gt;0,SUMIF('الموردين والمخازن'!$N$10:$N$505,A37&amp;$D$6,'الموردين والمخازن'!$E$10:$E$505)," ")," ")</f>
        <v xml:space="preserve"> </v>
      </c>
      <c r="E37" s="71" t="str">
        <f>IF(A37&gt;0,IF(SUMIF('الموردين والمخازن'!$O$10:$O$505,A37&amp;$E$6,'الموردين والمخازن'!$F$10:$F$505)&gt;0,SUMIF('الموردين والمخازن'!$O$10:$O$505,A37&amp;$E$6,'الموردين والمخازن'!$F$10:$F$505)," ")," ")</f>
        <v xml:space="preserve"> </v>
      </c>
      <c r="F37" s="38" t="str">
        <f>IF(A37&gt;0,IF(SUMIF('الموردين والمخازن'!$P$10:$P$505,A37&amp;$F$6,'الموردين والمخازن'!$G$10:$G$505)&gt;0,SUMIF('الموردين والمخازن'!$P$10:$P$505,A37&amp;$F$6,'الموردين والمخازن'!$G$10:$G$505)," ")," ")</f>
        <v xml:space="preserve"> </v>
      </c>
      <c r="G37" s="38" t="str">
        <f>IF(A37&gt;0,IF(SUMIF('الموردين والمخازن'!$Q$10:$Q$505,A37&amp;$G$6,'الموردين والمخازن'!$H$10:$H$505)&gt;0,SUMIF('الموردين والمخازن'!$Q$10:$Q$505,A37&amp;$G$6,'الموردين والمخازن'!$H$10:$H$505)," ")," ")</f>
        <v xml:space="preserve"> </v>
      </c>
      <c r="H37" s="38" t="str">
        <f>IF(A37&gt;0,IF(SUMIF('الموردين والمخازن'!$R$10:$R$505,A37&amp;$H$6,'الموردين والمخازن'!$I$10:$I$505)&gt;0,SUMIF('الموردين والمخازن'!$R$10:$R$505,A37&amp;$H$6,'الموردين والمخازن'!$I$10:$I$505)," ")," ")</f>
        <v xml:space="preserve"> </v>
      </c>
      <c r="I37" s="38" t="str">
        <f>IF(A37&gt;0,IF(SUMIF('الموردين والمخازن'!$S$10:$S$505,A37&amp;$I$6,'الموردين والمخازن'!$J$10:$J$505)&gt;0,SUMIF('الموردين والمخازن'!$S$10:$S$505,A37&amp;$I$6,'الموردين والمخازن'!$J$10:$J$505)," ")," ")</f>
        <v xml:space="preserve"> </v>
      </c>
      <c r="J37" s="39" t="str">
        <f>IF(A37&gt;0,IF(SUMIF('الموردين والمخازن'!$T$10:$T$505,A37&amp;$J$6,'الموردين والمخازن'!$K$10:$K$505)&gt;0,SUMIF('الموردين والمخازن'!$T$10:$T$505,A37&amp;$J$6,'الموردين والمخازن'!$K$10:$K$505)," ")," ")</f>
        <v xml:space="preserve"> </v>
      </c>
      <c r="K37" s="40" t="str">
        <f t="shared" si="1"/>
        <v xml:space="preserve"> </v>
      </c>
    </row>
    <row r="38" spans="1:11" ht="31.5" customHeight="1" thickTop="1" thickBot="1">
      <c r="A38" s="38"/>
      <c r="B38" s="42" t="str">
        <f>IF(A38&gt;0,VLOOKUP(A38,'الموردين والمخازن'!$A$9:$L$10006,2,0)," ")</f>
        <v xml:space="preserve"> </v>
      </c>
      <c r="C38" s="38" t="str">
        <f>IF(A38&gt;0,IF(SUMIF('الموردين والمخازن'!$M$10:$M$505,A38&amp;$C$6,'الموردين والمخازن'!$D$10:$D$505)&gt;0,SUMIF('الموردين والمخازن'!$M$10:$M$505,A38&amp;$C$6,'الموردين والمخازن'!$D$10:$D$505)," ")," ")</f>
        <v xml:space="preserve"> </v>
      </c>
      <c r="D38" s="38" t="str">
        <f>IF(A38&gt;0,IF(SUMIF('الموردين والمخازن'!$N$10:$N$505,A38&amp;$D$6,'الموردين والمخازن'!$E$10:$E$505)&gt;0,SUMIF('الموردين والمخازن'!$N$10:$N$505,A38&amp;$D$6,'الموردين والمخازن'!$E$10:$E$505)," ")," ")</f>
        <v xml:space="preserve"> </v>
      </c>
      <c r="E38" s="71" t="str">
        <f>IF(A38&gt;0,IF(SUMIF('الموردين والمخازن'!$O$10:$O$505,A38&amp;$E$6,'الموردين والمخازن'!$F$10:$F$505)&gt;0,SUMIF('الموردين والمخازن'!$O$10:$O$505,A38&amp;$E$6,'الموردين والمخازن'!$F$10:$F$505)," ")," ")</f>
        <v xml:space="preserve"> </v>
      </c>
      <c r="F38" s="38" t="str">
        <f>IF(A38&gt;0,IF(SUMIF('الموردين والمخازن'!$P$10:$P$505,A38&amp;$F$6,'الموردين والمخازن'!$G$10:$G$505)&gt;0,SUMIF('الموردين والمخازن'!$P$10:$P$505,A38&amp;$F$6,'الموردين والمخازن'!$G$10:$G$505)," ")," ")</f>
        <v xml:space="preserve"> </v>
      </c>
      <c r="G38" s="38" t="str">
        <f>IF(A38&gt;0,IF(SUMIF('الموردين والمخازن'!$Q$10:$Q$505,A38&amp;$G$6,'الموردين والمخازن'!$H$10:$H$505)&gt;0,SUMIF('الموردين والمخازن'!$Q$10:$Q$505,A38&amp;$G$6,'الموردين والمخازن'!$H$10:$H$505)," ")," ")</f>
        <v xml:space="preserve"> </v>
      </c>
      <c r="H38" s="38" t="str">
        <f>IF(A38&gt;0,IF(SUMIF('الموردين والمخازن'!$R$10:$R$505,A38&amp;$H$6,'الموردين والمخازن'!$I$10:$I$505)&gt;0,SUMIF('الموردين والمخازن'!$R$10:$R$505,A38&amp;$H$6,'الموردين والمخازن'!$I$10:$I$505)," ")," ")</f>
        <v xml:space="preserve"> </v>
      </c>
      <c r="I38" s="38" t="str">
        <f>IF(A38&gt;0,IF(SUMIF('الموردين والمخازن'!$S$10:$S$505,A38&amp;$I$6,'الموردين والمخازن'!$J$10:$J$505)&gt;0,SUMIF('الموردين والمخازن'!$S$10:$S$505,A38&amp;$I$6,'الموردين والمخازن'!$J$10:$J$505)," ")," ")</f>
        <v xml:space="preserve"> </v>
      </c>
      <c r="J38" s="39" t="str">
        <f>IF(A38&gt;0,IF(SUMIF('الموردين والمخازن'!$T$10:$T$505,A38&amp;$J$6,'الموردين والمخازن'!$K$10:$K$505)&gt;0,SUMIF('الموردين والمخازن'!$T$10:$T$505,A38&amp;$J$6,'الموردين والمخازن'!$K$10:$K$505)," ")," ")</f>
        <v xml:space="preserve"> </v>
      </c>
      <c r="K38" s="40" t="str">
        <f t="shared" si="1"/>
        <v xml:space="preserve"> </v>
      </c>
    </row>
    <row r="39" spans="1:11" ht="31.5" customHeight="1" thickTop="1" thickBot="1">
      <c r="A39" s="38"/>
      <c r="B39" s="42" t="str">
        <f>IF(A39&gt;0,VLOOKUP(A39,'الموردين والمخازن'!$A$9:$L$10006,2,0)," ")</f>
        <v xml:space="preserve"> </v>
      </c>
      <c r="C39" s="38" t="str">
        <f>IF(A39&gt;0,IF(SUMIF('الموردين والمخازن'!$M$10:$M$505,A39&amp;$C$6,'الموردين والمخازن'!$D$10:$D$505)&gt;0,SUMIF('الموردين والمخازن'!$M$10:$M$505,A39&amp;$C$6,'الموردين والمخازن'!$D$10:$D$505)," ")," ")</f>
        <v xml:space="preserve"> </v>
      </c>
      <c r="D39" s="38" t="str">
        <f>IF(A39&gt;0,IF(SUMIF('الموردين والمخازن'!$N$10:$N$505,A39&amp;$D$6,'الموردين والمخازن'!$E$10:$E$505)&gt;0,SUMIF('الموردين والمخازن'!$N$10:$N$505,A39&amp;$D$6,'الموردين والمخازن'!$E$10:$E$505)," ")," ")</f>
        <v xml:space="preserve"> </v>
      </c>
      <c r="E39" s="71" t="str">
        <f>IF(A39&gt;0,IF(SUMIF('الموردين والمخازن'!$O$10:$O$505,A39&amp;$E$6,'الموردين والمخازن'!$F$10:$F$505)&gt;0,SUMIF('الموردين والمخازن'!$O$10:$O$505,A39&amp;$E$6,'الموردين والمخازن'!$F$10:$F$505)," ")," ")</f>
        <v xml:space="preserve"> </v>
      </c>
      <c r="F39" s="38" t="str">
        <f>IF(A39&gt;0,IF(SUMIF('الموردين والمخازن'!$P$10:$P$505,A39&amp;$F$6,'الموردين والمخازن'!$G$10:$G$505)&gt;0,SUMIF('الموردين والمخازن'!$P$10:$P$505,A39&amp;$F$6,'الموردين والمخازن'!$G$10:$G$505)," ")," ")</f>
        <v xml:space="preserve"> </v>
      </c>
      <c r="G39" s="38" t="str">
        <f>IF(A39&gt;0,IF(SUMIF('الموردين والمخازن'!$Q$10:$Q$505,A39&amp;$G$6,'الموردين والمخازن'!$H$10:$H$505)&gt;0,SUMIF('الموردين والمخازن'!$Q$10:$Q$505,A39&amp;$G$6,'الموردين والمخازن'!$H$10:$H$505)," ")," ")</f>
        <v xml:space="preserve"> </v>
      </c>
      <c r="H39" s="38" t="str">
        <f>IF(A39&gt;0,IF(SUMIF('الموردين والمخازن'!$R$10:$R$505,A39&amp;$H$6,'الموردين والمخازن'!$I$10:$I$505)&gt;0,SUMIF('الموردين والمخازن'!$R$10:$R$505,A39&amp;$H$6,'الموردين والمخازن'!$I$10:$I$505)," ")," ")</f>
        <v xml:space="preserve"> </v>
      </c>
      <c r="I39" s="38" t="str">
        <f>IF(A39&gt;0,IF(SUMIF('الموردين والمخازن'!$S$10:$S$505,A39&amp;$I$6,'الموردين والمخازن'!$J$10:$J$505)&gt;0,SUMIF('الموردين والمخازن'!$S$10:$S$505,A39&amp;$I$6,'الموردين والمخازن'!$J$10:$J$505)," ")," ")</f>
        <v xml:space="preserve"> </v>
      </c>
      <c r="J39" s="39" t="str">
        <f>IF(A39&gt;0,IF(SUMIF('الموردين والمخازن'!$T$10:$T$505,A39&amp;$J$6,'الموردين والمخازن'!$K$10:$K$505)&gt;0,SUMIF('الموردين والمخازن'!$T$10:$T$505,A39&amp;$J$6,'الموردين والمخازن'!$K$10:$K$505)," ")," ")</f>
        <v xml:space="preserve"> </v>
      </c>
      <c r="K39" s="40" t="str">
        <f t="shared" si="1"/>
        <v xml:space="preserve"> </v>
      </c>
    </row>
    <row r="40" spans="1:11" ht="31.5" customHeight="1" thickTop="1" thickBot="1">
      <c r="A40" s="38"/>
      <c r="B40" s="42" t="str">
        <f>IF(A40&gt;0,VLOOKUP(A40,'الموردين والمخازن'!$A$9:$L$10006,2,0)," ")</f>
        <v xml:space="preserve"> </v>
      </c>
      <c r="C40" s="38" t="str">
        <f>IF(A40&gt;0,IF(SUMIF('الموردين والمخازن'!$M$10:$M$505,A40&amp;$C$6,'الموردين والمخازن'!$D$10:$D$505)&gt;0,SUMIF('الموردين والمخازن'!$M$10:$M$505,A40&amp;$C$6,'الموردين والمخازن'!$D$10:$D$505)," ")," ")</f>
        <v xml:space="preserve"> </v>
      </c>
      <c r="D40" s="38" t="str">
        <f>IF(A40&gt;0,IF(SUMIF('الموردين والمخازن'!$N$10:$N$505,A40&amp;$D$6,'الموردين والمخازن'!$E$10:$E$505)&gt;0,SUMIF('الموردين والمخازن'!$N$10:$N$505,A40&amp;$D$6,'الموردين والمخازن'!$E$10:$E$505)," ")," ")</f>
        <v xml:space="preserve"> </v>
      </c>
      <c r="E40" s="71" t="str">
        <f>IF(A40&gt;0,IF(SUMIF('الموردين والمخازن'!$O$10:$O$505,A40&amp;$E$6,'الموردين والمخازن'!$F$10:$F$505)&gt;0,SUMIF('الموردين والمخازن'!$O$10:$O$505,A40&amp;$E$6,'الموردين والمخازن'!$F$10:$F$505)," ")," ")</f>
        <v xml:space="preserve"> </v>
      </c>
      <c r="F40" s="38" t="str">
        <f>IF(A40&gt;0,IF(SUMIF('الموردين والمخازن'!$P$10:$P$505,A40&amp;$F$6,'الموردين والمخازن'!$G$10:$G$505)&gt;0,SUMIF('الموردين والمخازن'!$P$10:$P$505,A40&amp;$F$6,'الموردين والمخازن'!$G$10:$G$505)," ")," ")</f>
        <v xml:space="preserve"> </v>
      </c>
      <c r="G40" s="38" t="str">
        <f>IF(A40&gt;0,IF(SUMIF('الموردين والمخازن'!$Q$10:$Q$505,A40&amp;$G$6,'الموردين والمخازن'!$H$10:$H$505)&gt;0,SUMIF('الموردين والمخازن'!$Q$10:$Q$505,A40&amp;$G$6,'الموردين والمخازن'!$H$10:$H$505)," ")," ")</f>
        <v xml:space="preserve"> </v>
      </c>
      <c r="H40" s="38" t="str">
        <f>IF(A40&gt;0,IF(SUMIF('الموردين والمخازن'!$R$10:$R$505,A40&amp;$H$6,'الموردين والمخازن'!$I$10:$I$505)&gt;0,SUMIF('الموردين والمخازن'!$R$10:$R$505,A40&amp;$H$6,'الموردين والمخازن'!$I$10:$I$505)," ")," ")</f>
        <v xml:space="preserve"> </v>
      </c>
      <c r="I40" s="38" t="str">
        <f>IF(A40&gt;0,IF(SUMIF('الموردين والمخازن'!$S$10:$S$505,A40&amp;$I$6,'الموردين والمخازن'!$J$10:$J$505)&gt;0,SUMIF('الموردين والمخازن'!$S$10:$S$505,A40&amp;$I$6,'الموردين والمخازن'!$J$10:$J$505)," ")," ")</f>
        <v xml:space="preserve"> </v>
      </c>
      <c r="J40" s="39" t="str">
        <f>IF(A40&gt;0,IF(SUMIF('الموردين والمخازن'!$T$10:$T$505,A40&amp;$J$6,'الموردين والمخازن'!$K$10:$K$505)&gt;0,SUMIF('الموردين والمخازن'!$T$10:$T$505,A40&amp;$J$6,'الموردين والمخازن'!$K$10:$K$505)," ")," ")</f>
        <v xml:space="preserve"> </v>
      </c>
      <c r="K40" s="40" t="str">
        <f t="shared" si="1"/>
        <v xml:space="preserve"> </v>
      </c>
    </row>
    <row r="41" spans="1:11" ht="31.5" customHeight="1" thickTop="1" thickBot="1">
      <c r="A41" s="38"/>
      <c r="B41" s="42" t="str">
        <f>IF(A41&gt;0,VLOOKUP(A41,'الموردين والمخازن'!$A$9:$L$10006,2,0)," ")</f>
        <v xml:space="preserve"> </v>
      </c>
      <c r="C41" s="38" t="str">
        <f>IF(A41&gt;0,IF(SUMIF('الموردين والمخازن'!$M$10:$M$505,A41&amp;$C$6,'الموردين والمخازن'!$D$10:$D$505)&gt;0,SUMIF('الموردين والمخازن'!$M$10:$M$505,A41&amp;$C$6,'الموردين والمخازن'!$D$10:$D$505)," ")," ")</f>
        <v xml:space="preserve"> </v>
      </c>
      <c r="D41" s="38" t="str">
        <f>IF(A41&gt;0,IF(SUMIF('الموردين والمخازن'!$N$10:$N$505,A41&amp;$D$6,'الموردين والمخازن'!$E$10:$E$505)&gt;0,SUMIF('الموردين والمخازن'!$N$10:$N$505,A41&amp;$D$6,'الموردين والمخازن'!$E$10:$E$505)," ")," ")</f>
        <v xml:space="preserve"> </v>
      </c>
      <c r="E41" s="71" t="str">
        <f>IF(A41&gt;0,IF(SUMIF('الموردين والمخازن'!$O$10:$O$505,A41&amp;$E$6,'الموردين والمخازن'!$F$10:$F$505)&gt;0,SUMIF('الموردين والمخازن'!$O$10:$O$505,A41&amp;$E$6,'الموردين والمخازن'!$F$10:$F$505)," ")," ")</f>
        <v xml:space="preserve"> </v>
      </c>
      <c r="F41" s="38" t="str">
        <f>IF(A41&gt;0,IF(SUMIF('الموردين والمخازن'!$P$10:$P$505,A41&amp;$F$6,'الموردين والمخازن'!$G$10:$G$505)&gt;0,SUMIF('الموردين والمخازن'!$P$10:$P$505,A41&amp;$F$6,'الموردين والمخازن'!$G$10:$G$505)," ")," ")</f>
        <v xml:space="preserve"> </v>
      </c>
      <c r="G41" s="38" t="str">
        <f>IF(A41&gt;0,IF(SUMIF('الموردين والمخازن'!$Q$10:$Q$505,A41&amp;$G$6,'الموردين والمخازن'!$H$10:$H$505)&gt;0,SUMIF('الموردين والمخازن'!$Q$10:$Q$505,A41&amp;$G$6,'الموردين والمخازن'!$H$10:$H$505)," ")," ")</f>
        <v xml:space="preserve"> </v>
      </c>
      <c r="H41" s="38" t="str">
        <f>IF(A41&gt;0,IF(SUMIF('الموردين والمخازن'!$R$10:$R$505,A41&amp;$H$6,'الموردين والمخازن'!$I$10:$I$505)&gt;0,SUMIF('الموردين والمخازن'!$R$10:$R$505,A41&amp;$H$6,'الموردين والمخازن'!$I$10:$I$505)," ")," ")</f>
        <v xml:space="preserve"> </v>
      </c>
      <c r="I41" s="38" t="str">
        <f>IF(A41&gt;0,IF(SUMIF('الموردين والمخازن'!$S$10:$S$505,A41&amp;$I$6,'الموردين والمخازن'!$J$10:$J$505)&gt;0,SUMIF('الموردين والمخازن'!$S$10:$S$505,A41&amp;$I$6,'الموردين والمخازن'!$J$10:$J$505)," ")," ")</f>
        <v xml:space="preserve"> </v>
      </c>
      <c r="J41" s="39" t="str">
        <f>IF(A41&gt;0,IF(SUMIF('الموردين والمخازن'!$T$10:$T$505,A41&amp;$J$6,'الموردين والمخازن'!$K$10:$K$505)&gt;0,SUMIF('الموردين والمخازن'!$T$10:$T$505,A41&amp;$J$6,'الموردين والمخازن'!$K$10:$K$505)," ")," ")</f>
        <v xml:space="preserve"> </v>
      </c>
      <c r="K41" s="40" t="str">
        <f t="shared" si="1"/>
        <v xml:space="preserve"> </v>
      </c>
    </row>
    <row r="42" spans="1:11" ht="31.5" customHeight="1" thickTop="1" thickBot="1">
      <c r="A42" s="38"/>
      <c r="B42" s="42" t="str">
        <f>IF(A42&gt;0,VLOOKUP(A42,'الموردين والمخازن'!$A$9:$L$10006,2,0)," ")</f>
        <v xml:space="preserve"> </v>
      </c>
      <c r="C42" s="38" t="str">
        <f>IF(A42&gt;0,IF(SUMIF('الموردين والمخازن'!$M$10:$M$505,A42&amp;$C$6,'الموردين والمخازن'!$D$10:$D$505)&gt;0,SUMIF('الموردين والمخازن'!$M$10:$M$505,A42&amp;$C$6,'الموردين والمخازن'!$D$10:$D$505)," ")," ")</f>
        <v xml:space="preserve"> </v>
      </c>
      <c r="D42" s="38" t="str">
        <f>IF(A42&gt;0,IF(SUMIF('الموردين والمخازن'!$N$10:$N$505,A42&amp;$D$6,'الموردين والمخازن'!$E$10:$E$505)&gt;0,SUMIF('الموردين والمخازن'!$N$10:$N$505,A42&amp;$D$6,'الموردين والمخازن'!$E$10:$E$505)," ")," ")</f>
        <v xml:space="preserve"> </v>
      </c>
      <c r="E42" s="71" t="str">
        <f>IF(A42&gt;0,IF(SUMIF('الموردين والمخازن'!$O$10:$O$505,A42&amp;$E$6,'الموردين والمخازن'!$F$10:$F$505)&gt;0,SUMIF('الموردين والمخازن'!$O$10:$O$505,A42&amp;$E$6,'الموردين والمخازن'!$F$10:$F$505)," ")," ")</f>
        <v xml:space="preserve"> </v>
      </c>
      <c r="F42" s="38" t="str">
        <f>IF(A42&gt;0,IF(SUMIF('الموردين والمخازن'!$P$10:$P$505,A42&amp;$F$6,'الموردين والمخازن'!$G$10:$G$505)&gt;0,SUMIF('الموردين والمخازن'!$P$10:$P$505,A42&amp;$F$6,'الموردين والمخازن'!$G$10:$G$505)," ")," ")</f>
        <v xml:space="preserve"> </v>
      </c>
      <c r="G42" s="38" t="str">
        <f>IF(A42&gt;0,IF(SUMIF('الموردين والمخازن'!$Q$10:$Q$505,A42&amp;$G$6,'الموردين والمخازن'!$H$10:$H$505)&gt;0,SUMIF('الموردين والمخازن'!$Q$10:$Q$505,A42&amp;$G$6,'الموردين والمخازن'!$H$10:$H$505)," ")," ")</f>
        <v xml:space="preserve"> </v>
      </c>
      <c r="H42" s="38" t="str">
        <f>IF(A42&gt;0,IF(SUMIF('الموردين والمخازن'!$R$10:$R$505,A42&amp;$H$6,'الموردين والمخازن'!$I$10:$I$505)&gt;0,SUMIF('الموردين والمخازن'!$R$10:$R$505,A42&amp;$H$6,'الموردين والمخازن'!$I$10:$I$505)," ")," ")</f>
        <v xml:space="preserve"> </v>
      </c>
      <c r="I42" s="38" t="str">
        <f>IF(A42&gt;0,IF(SUMIF('الموردين والمخازن'!$S$10:$S$505,A42&amp;$I$6,'الموردين والمخازن'!$J$10:$J$505)&gt;0,SUMIF('الموردين والمخازن'!$S$10:$S$505,A42&amp;$I$6,'الموردين والمخازن'!$J$10:$J$505)," ")," ")</f>
        <v xml:space="preserve"> </v>
      </c>
      <c r="J42" s="39" t="str">
        <f>IF(A42&gt;0,IF(SUMIF('الموردين والمخازن'!$T$10:$T$505,A42&amp;$J$6,'الموردين والمخازن'!$K$10:$K$505)&gt;0,SUMIF('الموردين والمخازن'!$T$10:$T$505,A42&amp;$J$6,'الموردين والمخازن'!$K$10:$K$505)," ")," ")</f>
        <v xml:space="preserve"> </v>
      </c>
      <c r="K42" s="40" t="str">
        <f t="shared" si="1"/>
        <v xml:space="preserve"> </v>
      </c>
    </row>
    <row r="43" spans="1:11" ht="31.5" customHeight="1" thickTop="1" thickBot="1">
      <c r="A43" s="38"/>
      <c r="B43" s="42" t="str">
        <f>IF(A43&gt;0,VLOOKUP(A43,'الموردين والمخازن'!$A$9:$L$10006,2,0)," ")</f>
        <v xml:space="preserve"> </v>
      </c>
      <c r="C43" s="38" t="str">
        <f>IF(A43&gt;0,IF(SUMIF('الموردين والمخازن'!$M$10:$M$505,A43&amp;$C$6,'الموردين والمخازن'!$D$10:$D$505)&gt;0,SUMIF('الموردين والمخازن'!$M$10:$M$505,A43&amp;$C$6,'الموردين والمخازن'!$D$10:$D$505)," ")," ")</f>
        <v xml:space="preserve"> </v>
      </c>
      <c r="D43" s="38" t="str">
        <f>IF(A43&gt;0,IF(SUMIF('الموردين والمخازن'!$N$10:$N$505,A43&amp;$D$6,'الموردين والمخازن'!$E$10:$E$505)&gt;0,SUMIF('الموردين والمخازن'!$N$10:$N$505,A43&amp;$D$6,'الموردين والمخازن'!$E$10:$E$505)," ")," ")</f>
        <v xml:space="preserve"> </v>
      </c>
      <c r="E43" s="71" t="str">
        <f>IF(A43&gt;0,IF(SUMIF('الموردين والمخازن'!$O$10:$O$505,A43&amp;$E$6,'الموردين والمخازن'!$F$10:$F$505)&gt;0,SUMIF('الموردين والمخازن'!$O$10:$O$505,A43&amp;$E$6,'الموردين والمخازن'!$F$10:$F$505)," ")," ")</f>
        <v xml:space="preserve"> </v>
      </c>
      <c r="F43" s="38" t="str">
        <f>IF(A43&gt;0,IF(SUMIF('الموردين والمخازن'!$P$10:$P$505,A43&amp;$F$6,'الموردين والمخازن'!$G$10:$G$505)&gt;0,SUMIF('الموردين والمخازن'!$P$10:$P$505,A43&amp;$F$6,'الموردين والمخازن'!$G$10:$G$505)," ")," ")</f>
        <v xml:space="preserve"> </v>
      </c>
      <c r="G43" s="38" t="str">
        <f>IF(A43&gt;0,IF(SUMIF('الموردين والمخازن'!$Q$10:$Q$505,A43&amp;$G$6,'الموردين والمخازن'!$H$10:$H$505)&gt;0,SUMIF('الموردين والمخازن'!$Q$10:$Q$505,A43&amp;$G$6,'الموردين والمخازن'!$H$10:$H$505)," ")," ")</f>
        <v xml:space="preserve"> </v>
      </c>
      <c r="H43" s="38" t="str">
        <f>IF(A43&gt;0,IF(SUMIF('الموردين والمخازن'!$R$10:$R$505,A43&amp;$H$6,'الموردين والمخازن'!$I$10:$I$505)&gt;0,SUMIF('الموردين والمخازن'!$R$10:$R$505,A43&amp;$H$6,'الموردين والمخازن'!$I$10:$I$505)," ")," ")</f>
        <v xml:space="preserve"> </v>
      </c>
      <c r="I43" s="38" t="str">
        <f>IF(A43&gt;0,IF(SUMIF('الموردين والمخازن'!$S$10:$S$505,A43&amp;$I$6,'الموردين والمخازن'!$J$10:$J$505)&gt;0,SUMIF('الموردين والمخازن'!$S$10:$S$505,A43&amp;$I$6,'الموردين والمخازن'!$J$10:$J$505)," ")," ")</f>
        <v xml:space="preserve"> </v>
      </c>
      <c r="J43" s="39" t="str">
        <f>IF(A43&gt;0,IF(SUMIF('الموردين والمخازن'!$T$10:$T$505,A43&amp;$J$6,'الموردين والمخازن'!$K$10:$K$505)&gt;0,SUMIF('الموردين والمخازن'!$T$10:$T$505,A43&amp;$J$6,'الموردين والمخازن'!$K$10:$K$505)," ")," ")</f>
        <v xml:space="preserve"> </v>
      </c>
      <c r="K43" s="40" t="str">
        <f t="shared" si="1"/>
        <v xml:space="preserve"> </v>
      </c>
    </row>
    <row r="44" spans="1:11" ht="31.5" customHeight="1" thickTop="1" thickBot="1">
      <c r="A44" s="38"/>
      <c r="B44" s="42" t="str">
        <f>IF(A44&gt;0,VLOOKUP(A44,'الموردين والمخازن'!$A$9:$L$10006,2,0)," ")</f>
        <v xml:space="preserve"> </v>
      </c>
      <c r="C44" s="38" t="str">
        <f>IF(A44&gt;0,IF(SUMIF('الموردين والمخازن'!$M$10:$M$505,A44&amp;$C$6,'الموردين والمخازن'!$D$10:$D$505)&gt;0,SUMIF('الموردين والمخازن'!$M$10:$M$505,A44&amp;$C$6,'الموردين والمخازن'!$D$10:$D$505)," ")," ")</f>
        <v xml:space="preserve"> </v>
      </c>
      <c r="D44" s="38" t="str">
        <f>IF(A44&gt;0,IF(SUMIF('الموردين والمخازن'!$N$10:$N$505,A44&amp;$D$6,'الموردين والمخازن'!$E$10:$E$505)&gt;0,SUMIF('الموردين والمخازن'!$N$10:$N$505,A44&amp;$D$6,'الموردين والمخازن'!$E$10:$E$505)," ")," ")</f>
        <v xml:space="preserve"> </v>
      </c>
      <c r="E44" s="71" t="str">
        <f>IF(A44&gt;0,IF(SUMIF('الموردين والمخازن'!$O$10:$O$505,A44&amp;$E$6,'الموردين والمخازن'!$F$10:$F$505)&gt;0,SUMIF('الموردين والمخازن'!$O$10:$O$505,A44&amp;$E$6,'الموردين والمخازن'!$F$10:$F$505)," ")," ")</f>
        <v xml:space="preserve"> </v>
      </c>
      <c r="F44" s="38" t="str">
        <f>IF(A44&gt;0,IF(SUMIF('الموردين والمخازن'!$P$10:$P$505,A44&amp;$F$6,'الموردين والمخازن'!$G$10:$G$505)&gt;0,SUMIF('الموردين والمخازن'!$P$10:$P$505,A44&amp;$F$6,'الموردين والمخازن'!$G$10:$G$505)," ")," ")</f>
        <v xml:space="preserve"> </v>
      </c>
      <c r="G44" s="38" t="str">
        <f>IF(A44&gt;0,IF(SUMIF('الموردين والمخازن'!$Q$10:$Q$505,A44&amp;$G$6,'الموردين والمخازن'!$H$10:$H$505)&gt;0,SUMIF('الموردين والمخازن'!$Q$10:$Q$505,A44&amp;$G$6,'الموردين والمخازن'!$H$10:$H$505)," ")," ")</f>
        <v xml:space="preserve"> </v>
      </c>
      <c r="H44" s="38" t="str">
        <f>IF(A44&gt;0,IF(SUMIF('الموردين والمخازن'!$R$10:$R$505,A44&amp;$H$6,'الموردين والمخازن'!$I$10:$I$505)&gt;0,SUMIF('الموردين والمخازن'!$R$10:$R$505,A44&amp;$H$6,'الموردين والمخازن'!$I$10:$I$505)," ")," ")</f>
        <v xml:space="preserve"> </v>
      </c>
      <c r="I44" s="38" t="str">
        <f>IF(A44&gt;0,IF(SUMIF('الموردين والمخازن'!$S$10:$S$505,A44&amp;$I$6,'الموردين والمخازن'!$J$10:$J$505)&gt;0,SUMIF('الموردين والمخازن'!$S$10:$S$505,A44&amp;$I$6,'الموردين والمخازن'!$J$10:$J$505)," ")," ")</f>
        <v xml:space="preserve"> </v>
      </c>
      <c r="J44" s="39" t="str">
        <f>IF(A44&gt;0,IF(SUMIF('الموردين والمخازن'!$T$10:$T$505,A44&amp;$J$6,'الموردين والمخازن'!$K$10:$K$505)&gt;0,SUMIF('الموردين والمخازن'!$T$10:$T$505,A44&amp;$J$6,'الموردين والمخازن'!$K$10:$K$505)," ")," ")</f>
        <v xml:space="preserve"> </v>
      </c>
      <c r="K44" s="22">
        <f>SUM(K8:K43)</f>
        <v>78435</v>
      </c>
    </row>
    <row r="45" spans="1:11" ht="15" thickTop="1">
      <c r="B45" t="str">
        <f>IF(A45&gt;0,VLOOKUP(A45,'الموردين والمخازن'!$A$9:$L$10006,2,0)," ")</f>
        <v xml:space="preserve"> </v>
      </c>
      <c r="K45" t="str">
        <f t="shared" si="1"/>
        <v xml:space="preserve"> </v>
      </c>
    </row>
    <row r="46" spans="1:11">
      <c r="B46" t="str">
        <f>IF(A46&gt;0,VLOOKUP(A46,'الموردين والمخازن'!$A$9:$L$10006,2,0)," ")</f>
        <v xml:space="preserve"> </v>
      </c>
      <c r="K46" t="str">
        <f t="shared" si="1"/>
        <v xml:space="preserve"> </v>
      </c>
    </row>
    <row r="47" spans="1:11">
      <c r="B47" t="str">
        <f>IF(A47&gt;0,VLOOKUP(A47,'الموردين والمخازن'!$A$9:$L$10006,2,0)," ")</f>
        <v xml:space="preserve"> </v>
      </c>
      <c r="K47" t="str">
        <f t="shared" si="1"/>
        <v xml:space="preserve"> </v>
      </c>
    </row>
    <row r="48" spans="1:11">
      <c r="B48" t="str">
        <f>IF(A48&gt;0,VLOOKUP(A48,'الموردين والمخازن'!$A$9:$L$10006,2,0)," ")</f>
        <v xml:space="preserve"> </v>
      </c>
      <c r="K48" t="str">
        <f t="shared" si="1"/>
        <v xml:space="preserve"> </v>
      </c>
    </row>
  </sheetData>
  <autoFilter ref="A7:J48">
    <filterColumn colId="0"/>
  </autoFilter>
  <dataValidations count="1">
    <dataValidation type="list" allowBlank="1" showInputMessage="1" showErrorMessage="1" sqref="G2">
      <formula1>$M$6:$M$17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horizontalDpi="203" verticalDpi="196" r:id="rId1"/>
  <rowBreaks count="1" manualBreakCount="1">
    <brk id="29" max="16383" man="1"/>
  </rowBreaks>
  <ignoredErrors>
    <ignoredError sqref="K4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3:K91"/>
  <sheetViews>
    <sheetView rightToLeft="1" view="pageBreakPreview" topLeftCell="A42" zoomScale="110" zoomScaleSheetLayoutView="110" workbookViewId="0">
      <selection activeCell="I57" sqref="I57"/>
    </sheetView>
  </sheetViews>
  <sheetFormatPr defaultRowHeight="14.25"/>
  <cols>
    <col min="1" max="1" width="6.125" customWidth="1"/>
    <col min="2" max="2" width="27.625" customWidth="1"/>
    <col min="3" max="4" width="8.625" customWidth="1"/>
    <col min="5" max="5" width="10.25" bestFit="1" customWidth="1"/>
    <col min="6" max="6" width="8.625" bestFit="1" customWidth="1"/>
    <col min="7" max="7" width="10.375" hidden="1" customWidth="1"/>
    <col min="8" max="8" width="10.375" customWidth="1"/>
    <col min="9" max="9" width="8.5" bestFit="1" customWidth="1"/>
    <col min="10" max="10" width="8.625" bestFit="1" customWidth="1"/>
    <col min="11" max="11" width="10.25" bestFit="1" customWidth="1"/>
  </cols>
  <sheetData>
    <row r="3" spans="1:11" ht="30">
      <c r="A3" s="25" t="s">
        <v>475</v>
      </c>
      <c r="B3" s="25" t="s">
        <v>476</v>
      </c>
      <c r="C3" s="25" t="s">
        <v>485</v>
      </c>
      <c r="D3" s="25" t="s">
        <v>496</v>
      </c>
      <c r="E3" s="25" t="s">
        <v>486</v>
      </c>
      <c r="F3" s="46" t="s">
        <v>487</v>
      </c>
      <c r="G3" s="25" t="s">
        <v>484</v>
      </c>
      <c r="H3" s="25" t="s">
        <v>497</v>
      </c>
      <c r="I3" s="46" t="s">
        <v>488</v>
      </c>
    </row>
    <row r="4" spans="1:11" ht="15.75">
      <c r="A4" s="47">
        <v>359</v>
      </c>
      <c r="B4" s="48" t="str">
        <f>IF(A4&gt;0,VLOOKUP(A4,'الموردين والمخازن'!$A$10:$L$506,2,0)," ")</f>
        <v>شركة ندى الربيع التجارية</v>
      </c>
      <c r="C4" s="47">
        <f t="shared" ref="C4:C35" si="0">IF(G4&gt;0,SUM(G4:I4)," ")</f>
        <v>9133</v>
      </c>
      <c r="D4" s="47"/>
      <c r="E4" s="47"/>
      <c r="F4" s="47" t="str">
        <f>IF(A4&gt;0,VLOOKUP(A4,'الموردين والمخازن'!$A$10:$L$506,3,0)," ")</f>
        <v>رأس الخيمة</v>
      </c>
      <c r="G4" s="47">
        <f>IF(A4&gt;0,VLOOKUP(A4,'الموردين والمخازن'!$A$10:$L$506,12,0)," ")</f>
        <v>9133</v>
      </c>
      <c r="H4" s="47"/>
      <c r="I4" s="49"/>
      <c r="K4" s="47"/>
    </row>
    <row r="5" spans="1:11" ht="15.75">
      <c r="A5" s="47">
        <v>271</v>
      </c>
      <c r="B5" s="48" t="str">
        <f>IF(A5&gt;0,VLOOKUP(A5,'الموردين والمخازن'!$A$10:$L$506,2,0)," ")</f>
        <v>شركة بن بشير التجارية</v>
      </c>
      <c r="C5" s="47">
        <f t="shared" si="0"/>
        <v>2380</v>
      </c>
      <c r="D5" s="47"/>
      <c r="E5" s="47"/>
      <c r="F5" s="47" t="str">
        <f>IF(A5&gt;0,VLOOKUP(A5,'الموردين والمخازن'!$A$10:$L$506,3,0)," ")</f>
        <v>الشارقة</v>
      </c>
      <c r="G5" s="47">
        <f>IF(A5&gt;0,VLOOKUP(A5,'الموردين والمخازن'!$A$10:$L$506,12,0)," ")</f>
        <v>2380</v>
      </c>
      <c r="H5" s="47"/>
      <c r="I5" s="49"/>
      <c r="K5" s="47"/>
    </row>
    <row r="6" spans="1:11" ht="15.75">
      <c r="A6" s="47">
        <v>557</v>
      </c>
      <c r="B6" s="48" t="str">
        <f>IF(A6&gt;0,VLOOKUP(A6,'الموردين والمخازن'!$A$10:$L$506,2,0)," ")</f>
        <v>سيف ناصر للتجارة العامة</v>
      </c>
      <c r="C6" s="47">
        <f t="shared" si="0"/>
        <v>4588</v>
      </c>
      <c r="D6" s="47"/>
      <c r="E6" s="47"/>
      <c r="F6" s="47" t="str">
        <f>IF(A6&gt;0,VLOOKUP(A6,'الموردين والمخازن'!$A$10:$L$506,3,0)," ")</f>
        <v>الشارقة</v>
      </c>
      <c r="G6" s="47">
        <f>IF(A6&gt;0,VLOOKUP(A6,'الموردين والمخازن'!$A$10:$L$506,12,0)," ")</f>
        <v>4588</v>
      </c>
      <c r="H6" s="47"/>
      <c r="I6" s="49"/>
      <c r="K6" s="47"/>
    </row>
    <row r="7" spans="1:11" ht="15.75">
      <c r="A7" s="47">
        <v>127</v>
      </c>
      <c r="B7" s="48" t="str">
        <f>IF(A7&gt;0,VLOOKUP(A7,'الموردين والمخازن'!$A$10:$L$506,2,0)," ")</f>
        <v>مفروشات حسين محمد</v>
      </c>
      <c r="C7" s="47">
        <f t="shared" si="0"/>
        <v>652</v>
      </c>
      <c r="D7" s="47"/>
      <c r="E7" s="47"/>
      <c r="F7" s="47" t="str">
        <f>IF(A7&gt;0,VLOOKUP(A7,'الموردين والمخازن'!$A$10:$L$506,3,0)," ")</f>
        <v>الشارقة</v>
      </c>
      <c r="G7" s="47">
        <f>IF(A7&gt;0,VLOOKUP(A7,'الموردين والمخازن'!$A$10:$L$506,12,0)," ")</f>
        <v>652</v>
      </c>
      <c r="H7" s="47"/>
      <c r="I7" s="49"/>
      <c r="K7" s="47"/>
    </row>
    <row r="8" spans="1:11" ht="15.75">
      <c r="A8" s="47">
        <v>577</v>
      </c>
      <c r="B8" s="48" t="str">
        <f>IF(A8&gt;0,VLOOKUP(A8,'الموردين والمخازن'!$A$10:$L$506,2,0)," ")</f>
        <v>ALHOOT TEX.TR L.L.C</v>
      </c>
      <c r="C8" s="47">
        <f t="shared" si="0"/>
        <v>2216</v>
      </c>
      <c r="D8" s="47"/>
      <c r="E8" s="47"/>
      <c r="F8" s="47" t="str">
        <f>IF(A8&gt;0,VLOOKUP(A8,'الموردين والمخازن'!$A$10:$L$506,3,0)," ")</f>
        <v>الشارقة</v>
      </c>
      <c r="G8" s="47">
        <f>IF(A8&gt;0,VLOOKUP(A8,'الموردين والمخازن'!$A$10:$L$506,12,0)," ")</f>
        <v>2216</v>
      </c>
      <c r="H8" s="47"/>
      <c r="I8" s="49"/>
      <c r="K8" s="47"/>
    </row>
    <row r="9" spans="1:11" ht="15.75">
      <c r="A9" s="47">
        <v>524</v>
      </c>
      <c r="B9" s="48" t="str">
        <f>IF(A9&gt;0,VLOOKUP(A9,'الموردين والمخازن'!$A$10:$L$506,2,0)," ")</f>
        <v>بروميت سيف</v>
      </c>
      <c r="C9" s="47">
        <f t="shared" si="0"/>
        <v>4570</v>
      </c>
      <c r="D9" s="47"/>
      <c r="E9" s="47"/>
      <c r="F9" s="47" t="str">
        <f>IF(A9&gt;0,VLOOKUP(A9,'الموردين والمخازن'!$A$10:$L$506,3,0)," ")</f>
        <v>الشارقة</v>
      </c>
      <c r="G9" s="47">
        <f>IF(A9&gt;0,VLOOKUP(A9,'الموردين والمخازن'!$A$10:$L$506,12,0)," ")</f>
        <v>4570</v>
      </c>
      <c r="H9" s="47"/>
      <c r="I9" s="49"/>
      <c r="K9" s="47"/>
    </row>
    <row r="10" spans="1:11" ht="15.75">
      <c r="A10" s="47">
        <v>523</v>
      </c>
      <c r="B10" s="48" t="str">
        <f>IF(A10&gt;0,VLOOKUP(A10,'الموردين والمخازن'!$A$10:$L$506,2,0)," ")</f>
        <v>فلامينجو مصنع للاثاث ذ.م.م.</v>
      </c>
      <c r="C10" s="47">
        <f t="shared" si="0"/>
        <v>8301</v>
      </c>
      <c r="D10" s="47"/>
      <c r="E10" s="47"/>
      <c r="F10" s="47" t="str">
        <f>IF(A10&gt;0,VLOOKUP(A10,'الموردين والمخازن'!$A$10:$L$506,3,0)," ")</f>
        <v>الفجيرة</v>
      </c>
      <c r="G10" s="47">
        <f>IF(A10&gt;0,VLOOKUP(A10,'الموردين والمخازن'!$A$10:$L$506,12,0)," ")</f>
        <v>8301</v>
      </c>
      <c r="H10" s="47"/>
      <c r="I10" s="49"/>
      <c r="K10" s="47"/>
    </row>
    <row r="11" spans="1:11" ht="15.75">
      <c r="A11" s="47">
        <v>116</v>
      </c>
      <c r="B11" s="48" t="str">
        <f>IF(A11&gt;0,VLOOKUP(A11,'الموردين والمخازن'!$A$10:$L$506,2,0)," ")</f>
        <v>الفخامة لصناعة الاثاث</v>
      </c>
      <c r="C11" s="47">
        <f t="shared" si="0"/>
        <v>10980</v>
      </c>
      <c r="D11" s="47"/>
      <c r="E11" s="47"/>
      <c r="F11" s="47" t="str">
        <f>IF(A11&gt;0,VLOOKUP(A11,'الموردين والمخازن'!$A$10:$L$506,3,0)," ")</f>
        <v>الفجيرة</v>
      </c>
      <c r="G11" s="47">
        <f>IF(A11&gt;0,VLOOKUP(A11,'الموردين والمخازن'!$A$10:$L$506,12,0)," ")</f>
        <v>10980</v>
      </c>
      <c r="H11" s="47"/>
      <c r="I11" s="49"/>
      <c r="K11" s="47"/>
    </row>
    <row r="12" spans="1:11" ht="15.75">
      <c r="A12" s="47">
        <v>1348</v>
      </c>
      <c r="B12" s="48" t="str">
        <f>IF(A12&gt;0,VLOOKUP(A12,'الموردين والمخازن'!$A$10:$L$506,2,0)," ")</f>
        <v>الابتسام التجارة السجاد والمفروشات</v>
      </c>
      <c r="C12" s="47">
        <f t="shared" si="0"/>
        <v>3907</v>
      </c>
      <c r="D12" s="47"/>
      <c r="E12" s="47"/>
      <c r="F12" s="47" t="str">
        <f>IF(A12&gt;0,VLOOKUP(A12,'الموردين والمخازن'!$A$10:$L$506,3,0)," ")</f>
        <v>الفجيرة</v>
      </c>
      <c r="G12" s="47">
        <f>IF(A12&gt;0,VLOOKUP(A12,'الموردين والمخازن'!$A$10:$L$506,12,0)," ")</f>
        <v>3907</v>
      </c>
      <c r="H12" s="47"/>
      <c r="I12" s="49"/>
      <c r="K12" s="47"/>
    </row>
    <row r="13" spans="1:11" ht="15.75">
      <c r="A13" s="47">
        <v>546</v>
      </c>
      <c r="B13" s="48" t="str">
        <f>IF(A13&gt;0,VLOOKUP(A13,'الموردين والمخازن'!$A$10:$L$506,2,0)," ")</f>
        <v>شركة انتركويل العالمية</v>
      </c>
      <c r="C13" s="47">
        <f t="shared" si="0"/>
        <v>3335</v>
      </c>
      <c r="D13" s="47"/>
      <c r="E13" s="47"/>
      <c r="F13" s="47" t="str">
        <f>IF(A13&gt;0,VLOOKUP(A13,'الموردين والمخازن'!$A$10:$L$506,3,0)," ")</f>
        <v>الشارقة</v>
      </c>
      <c r="G13" s="47">
        <f>IF(A13&gt;0,VLOOKUP(A13,'الموردين والمخازن'!$A$10:$L$506,12,0)," ")</f>
        <v>3335</v>
      </c>
      <c r="H13" s="47"/>
      <c r="I13" s="49"/>
      <c r="K13" s="47"/>
    </row>
    <row r="14" spans="1:11" ht="15.75">
      <c r="A14" s="47">
        <v>186</v>
      </c>
      <c r="B14" s="48" t="str">
        <f>IF(A14&gt;0,VLOOKUP(A14,'الموردين والمخازن'!$A$10:$L$506,2,0)," ")</f>
        <v>معرض روما للمفروشات</v>
      </c>
      <c r="C14" s="47">
        <f t="shared" si="0"/>
        <v>10450</v>
      </c>
      <c r="D14" s="47"/>
      <c r="E14" s="47"/>
      <c r="F14" s="47" t="str">
        <f>IF(A14&gt;0,VLOOKUP(A14,'الموردين والمخازن'!$A$10:$L$506,3,0)," ")</f>
        <v>الفجيرة</v>
      </c>
      <c r="G14" s="47">
        <f>IF(A14&gt;0,VLOOKUP(A14,'الموردين والمخازن'!$A$10:$L$506,12,0)," ")</f>
        <v>10450</v>
      </c>
      <c r="H14" s="47"/>
      <c r="I14" s="49"/>
      <c r="K14" s="47"/>
    </row>
    <row r="15" spans="1:11" ht="15.75">
      <c r="A15" s="47">
        <v>117</v>
      </c>
      <c r="B15" s="48" t="str">
        <f>IF(A15&gt;0,VLOOKUP(A15,'الموردين والمخازن'!$A$10:$L$506,2,0)," ")</f>
        <v>ماريوت للمفروشات</v>
      </c>
      <c r="C15" s="47">
        <f t="shared" si="0"/>
        <v>40070</v>
      </c>
      <c r="D15" s="47"/>
      <c r="E15" s="47"/>
      <c r="F15" s="47" t="str">
        <f>IF(A15&gt;0,VLOOKUP(A15,'الموردين والمخازن'!$A$10:$L$506,3,0)," ")</f>
        <v>الفجيرة</v>
      </c>
      <c r="G15" s="47">
        <f>IF(A15&gt;0,VLOOKUP(A15,'الموردين والمخازن'!$A$10:$L$506,12,0)," ")</f>
        <v>40070</v>
      </c>
      <c r="H15" s="47"/>
      <c r="I15" s="49"/>
      <c r="K15" s="47"/>
    </row>
    <row r="16" spans="1:11" ht="15.75">
      <c r="A16" s="47">
        <v>209</v>
      </c>
      <c r="B16" s="48" t="str">
        <f>IF(A16&gt;0,VLOOKUP(A16,'الموردين والمخازن'!$A$10:$L$506,2,0)," ")</f>
        <v>مؤسسة الكزاندرية انترناشيونال للمفروشات</v>
      </c>
      <c r="C16" s="47">
        <f t="shared" si="0"/>
        <v>22648</v>
      </c>
      <c r="D16" s="47"/>
      <c r="E16" s="47"/>
      <c r="F16" s="47" t="str">
        <f>IF(A16&gt;0,VLOOKUP(A16,'الموردين والمخازن'!$A$10:$L$506,3,0)," ")</f>
        <v>الفجيرة</v>
      </c>
      <c r="G16" s="47">
        <f>IF(A16&gt;0,VLOOKUP(A16,'الموردين والمخازن'!$A$10:$L$506,12,0)," ")</f>
        <v>22648</v>
      </c>
      <c r="H16" s="47"/>
      <c r="I16" s="49"/>
      <c r="K16" s="47"/>
    </row>
    <row r="17" spans="1:11" ht="15.75">
      <c r="A17" s="47">
        <v>256</v>
      </c>
      <c r="B17" s="48" t="str">
        <f>IF(A17&gt;0,VLOOKUP(A17,'الموردين والمخازن'!$A$10:$L$506,2,0)," ")</f>
        <v>المنال للسجاد والمفروشات</v>
      </c>
      <c r="C17" s="47">
        <f t="shared" si="0"/>
        <v>5374</v>
      </c>
      <c r="D17" s="47"/>
      <c r="E17" s="47"/>
      <c r="F17" s="47" t="str">
        <f>IF(A17&gt;0,VLOOKUP(A17,'الموردين والمخازن'!$A$10:$L$506,3,0)," ")</f>
        <v>الفجيرة</v>
      </c>
      <c r="G17" s="47">
        <f>IF(A17&gt;0,VLOOKUP(A17,'الموردين والمخازن'!$A$10:$L$506,12,0)," ")</f>
        <v>5374</v>
      </c>
      <c r="H17" s="47"/>
      <c r="I17" s="49"/>
      <c r="K17" s="47"/>
    </row>
    <row r="18" spans="1:11" ht="15.75">
      <c r="A18" s="47">
        <v>475</v>
      </c>
      <c r="B18" s="48" t="str">
        <f>IF(A18&gt;0,VLOOKUP(A18,'الموردين والمخازن'!$A$10:$L$506,2,0)," ")</f>
        <v>الثلاث نجوم لصناعة الاسفنج</v>
      </c>
      <c r="C18" s="47">
        <f t="shared" si="0"/>
        <v>13351</v>
      </c>
      <c r="D18" s="47"/>
      <c r="E18" s="47"/>
      <c r="F18" s="47" t="str">
        <f>IF(A18&gt;0,VLOOKUP(A18,'الموردين والمخازن'!$A$10:$L$506,3,0)," ")</f>
        <v>رأس الخيمة</v>
      </c>
      <c r="G18" s="47">
        <f>IF(A18&gt;0,VLOOKUP(A18,'الموردين والمخازن'!$A$10:$L$506,12,0)," ")</f>
        <v>13351</v>
      </c>
      <c r="H18" s="47"/>
      <c r="I18" s="49"/>
      <c r="K18" s="47"/>
    </row>
    <row r="19" spans="1:11" ht="15.75">
      <c r="A19" s="47">
        <v>501</v>
      </c>
      <c r="B19" s="48" t="str">
        <f>IF(A19&gt;0,VLOOKUP(A19,'الموردين والمخازن'!$A$10:$L$506,2,0)," ")</f>
        <v>مسرة للتجارة</v>
      </c>
      <c r="C19" s="47">
        <f t="shared" si="0"/>
        <v>6697</v>
      </c>
      <c r="D19" s="47"/>
      <c r="E19" s="47"/>
      <c r="F19" s="47" t="str">
        <f>IF(A19&gt;0,VLOOKUP(A19,'الموردين والمخازن'!$A$10:$L$506,3,0)," ")</f>
        <v>الشارقة</v>
      </c>
      <c r="G19" s="47">
        <f>IF(A19&gt;0,VLOOKUP(A19,'الموردين والمخازن'!$A$10:$L$506,12,0)," ")</f>
        <v>6697</v>
      </c>
      <c r="H19" s="47"/>
      <c r="I19" s="49"/>
      <c r="K19" s="47"/>
    </row>
    <row r="20" spans="1:11" ht="15.75">
      <c r="A20" s="47">
        <v>541</v>
      </c>
      <c r="B20" s="48" t="str">
        <f>IF(A20&gt;0,VLOOKUP(A20,'الموردين والمخازن'!$A$10:$L$506,2,0)," ")</f>
        <v>شركة كلمة للستائر</v>
      </c>
      <c r="C20" s="47">
        <f t="shared" si="0"/>
        <v>1923</v>
      </c>
      <c r="D20" s="47"/>
      <c r="E20" s="47"/>
      <c r="F20" s="47" t="str">
        <f>IF(A20&gt;0,VLOOKUP(A20,'الموردين والمخازن'!$A$10:$L$506,3,0)," ")</f>
        <v>رأس الخيمة</v>
      </c>
      <c r="G20" s="47">
        <f>IF(A20&gt;0,VLOOKUP(A20,'الموردين والمخازن'!$A$10:$L$506,12,0)," ")</f>
        <v>1923</v>
      </c>
      <c r="H20" s="47"/>
      <c r="I20" s="49"/>
      <c r="K20" s="47"/>
    </row>
    <row r="21" spans="1:11" ht="15.75">
      <c r="A21" s="47">
        <v>996</v>
      </c>
      <c r="B21" s="48" t="str">
        <f>IF(A21&gt;0,VLOOKUP(A21,'الموردين والمخازن'!$A$10:$L$506,2,0)," ")</f>
        <v>النجم التركى لصناعة الاثاث</v>
      </c>
      <c r="C21" s="47">
        <f t="shared" si="0"/>
        <v>9506</v>
      </c>
      <c r="D21" s="47"/>
      <c r="E21" s="47"/>
      <c r="F21" s="47" t="str">
        <f>IF(A21&gt;0,VLOOKUP(A21,'الموردين والمخازن'!$A$10:$L$506,3,0)," ")</f>
        <v>الشارقة</v>
      </c>
      <c r="G21" s="47">
        <f>IF(A21&gt;0,VLOOKUP(A21,'الموردين والمخازن'!$A$10:$L$506,12,0)," ")</f>
        <v>9506</v>
      </c>
      <c r="H21" s="47"/>
      <c r="I21" s="49"/>
      <c r="K21" s="47"/>
    </row>
    <row r="22" spans="1:11" ht="15.75">
      <c r="A22" s="47">
        <v>1100</v>
      </c>
      <c r="B22" s="48" t="str">
        <f>IF(A22&gt;0,VLOOKUP(A22,'الموردين والمخازن'!$A$10:$L$506,2,0)," ")</f>
        <v>شركة ماغنوس للتجارة ذ.م.م</v>
      </c>
      <c r="C22" s="47">
        <f t="shared" si="0"/>
        <v>4272</v>
      </c>
      <c r="D22" s="47"/>
      <c r="E22" s="47"/>
      <c r="F22" s="47" t="str">
        <f>IF(A22&gt;0,VLOOKUP(A22,'الموردين والمخازن'!$A$10:$L$506,3,0)," ")</f>
        <v>رأس الخيمة</v>
      </c>
      <c r="G22" s="47">
        <f>IF(A22&gt;0,VLOOKUP(A22,'الموردين والمخازن'!$A$10:$L$506,12,0)," ")</f>
        <v>4272</v>
      </c>
      <c r="H22" s="47"/>
      <c r="I22" s="49"/>
      <c r="K22" s="47"/>
    </row>
    <row r="23" spans="1:11" ht="15.75">
      <c r="A23" s="47">
        <v>107</v>
      </c>
      <c r="B23" s="48" t="str">
        <f>IF(A23&gt;0,VLOOKUP(A23,'الموردين والمخازن'!$A$10:$L$506,2,0)," ")</f>
        <v>يورك فورنيشنج</v>
      </c>
      <c r="C23" s="47">
        <f t="shared" si="0"/>
        <v>6275</v>
      </c>
      <c r="D23" s="47"/>
      <c r="E23" s="47"/>
      <c r="F23" s="47" t="str">
        <f>IF(A23&gt;0,VLOOKUP(A23,'الموردين والمخازن'!$A$10:$L$506,3,0)," ")</f>
        <v>الشارقة</v>
      </c>
      <c r="G23" s="47">
        <f>IF(A23&gt;0,VLOOKUP(A23,'الموردين والمخازن'!$A$10:$L$506,12,0)," ")</f>
        <v>6275</v>
      </c>
      <c r="H23" s="47"/>
      <c r="I23" s="49"/>
      <c r="K23" s="47"/>
    </row>
    <row r="24" spans="1:11" ht="15.75">
      <c r="A24" s="47">
        <v>129</v>
      </c>
      <c r="B24" s="48" t="str">
        <f>IF(A24&gt;0,VLOOKUP(A24,'الموردين والمخازن'!$A$10:$L$506,2,0)," ")</f>
        <v>سيدار</v>
      </c>
      <c r="C24" s="47">
        <f t="shared" si="0"/>
        <v>1749</v>
      </c>
      <c r="D24" s="47"/>
      <c r="E24" s="47"/>
      <c r="F24" s="47" t="str">
        <f>IF(A24&gt;0,VLOOKUP(A24,'الموردين والمخازن'!$A$10:$L$506,3,0)," ")</f>
        <v>الشارقة</v>
      </c>
      <c r="G24" s="47">
        <f>IF(A24&gt;0,VLOOKUP(A24,'الموردين والمخازن'!$A$10:$L$506,12,0)," ")</f>
        <v>1749</v>
      </c>
      <c r="H24" s="47"/>
      <c r="I24" s="49"/>
      <c r="K24" s="47"/>
    </row>
    <row r="25" spans="1:11" ht="15.75">
      <c r="A25" s="47">
        <v>130</v>
      </c>
      <c r="B25" s="48" t="str">
        <f>IF(A25&gt;0,VLOOKUP(A25,'الموردين والمخازن'!$A$10:$L$506,2,0)," ")</f>
        <v>الانتصار لتجارة مواد الديكور</v>
      </c>
      <c r="C25" s="47">
        <f t="shared" si="0"/>
        <v>5255</v>
      </c>
      <c r="D25" s="47"/>
      <c r="E25" s="47"/>
      <c r="F25" s="47" t="str">
        <f>IF(A25&gt;0,VLOOKUP(A25,'الموردين والمخازن'!$A$10:$L$506,3,0)," ")</f>
        <v>الشارقة</v>
      </c>
      <c r="G25" s="47">
        <f>IF(A25&gt;0,VLOOKUP(A25,'الموردين والمخازن'!$A$10:$L$506,12,0)," ")</f>
        <v>5255</v>
      </c>
      <c r="H25" s="47"/>
      <c r="I25" s="49"/>
      <c r="K25" s="47"/>
    </row>
    <row r="26" spans="1:11" ht="15.75">
      <c r="A26" s="47">
        <v>232</v>
      </c>
      <c r="B26" s="48" t="str">
        <f>IF(A26&gt;0,VLOOKUP(A26,'الموردين والمخازن'!$A$10:$L$506,2,0)," ")</f>
        <v>سيلفرتكس لتجارة أقمشة الستائر والمفروشات</v>
      </c>
      <c r="C26" s="47">
        <f t="shared" si="0"/>
        <v>7769</v>
      </c>
      <c r="D26" s="47"/>
      <c r="E26" s="47"/>
      <c r="F26" s="47" t="str">
        <f>IF(A26&gt;0,VLOOKUP(A26,'الموردين والمخازن'!$A$10:$L$506,3,0)," ")</f>
        <v>الشارقة</v>
      </c>
      <c r="G26" s="47">
        <f>IF(A26&gt;0,VLOOKUP(A26,'الموردين والمخازن'!$A$10:$L$506,12,0)," ")</f>
        <v>7769</v>
      </c>
      <c r="H26" s="47"/>
      <c r="I26" s="49"/>
      <c r="K26" s="47"/>
    </row>
    <row r="27" spans="1:11" ht="15.75">
      <c r="A27" s="47">
        <v>573</v>
      </c>
      <c r="B27" s="48" t="str">
        <f>IF(A27&gt;0,VLOOKUP(A27,'الموردين والمخازن'!$A$10:$L$506,2,0)," ")</f>
        <v>دولفين للمفروشات</v>
      </c>
      <c r="C27" s="47">
        <f t="shared" si="0"/>
        <v>3906</v>
      </c>
      <c r="D27" s="47"/>
      <c r="E27" s="47"/>
      <c r="F27" s="47" t="str">
        <f>IF(A27&gt;0,VLOOKUP(A27,'الموردين والمخازن'!$A$10:$L$506,3,0)," ")</f>
        <v>الشارقة</v>
      </c>
      <c r="G27" s="47">
        <f>IF(A27&gt;0,VLOOKUP(A27,'الموردين والمخازن'!$A$10:$L$506,12,0)," ")</f>
        <v>3906</v>
      </c>
      <c r="H27" s="47"/>
      <c r="I27" s="49"/>
      <c r="K27" s="47"/>
    </row>
    <row r="28" spans="1:11" ht="15.75">
      <c r="A28" s="47">
        <v>181</v>
      </c>
      <c r="B28" s="48" t="str">
        <f>IF(A28&gt;0,VLOOKUP(A28,'الموردين والمخازن'!$A$10:$L$506,2,0)," ")</f>
        <v xml:space="preserve"> المازن للمفروشات</v>
      </c>
      <c r="C28" s="47">
        <f t="shared" si="0"/>
        <v>7450</v>
      </c>
      <c r="D28" s="47"/>
      <c r="E28" s="47"/>
      <c r="F28" s="47" t="str">
        <f>IF(A28&gt;0,VLOOKUP(A28,'الموردين والمخازن'!$A$10:$L$506,3,0)," ")</f>
        <v>رأس الخيمة</v>
      </c>
      <c r="G28" s="47">
        <f>IF(A28&gt;0,VLOOKUP(A28,'الموردين والمخازن'!$A$10:$L$506,12,0)," ")</f>
        <v>7450</v>
      </c>
      <c r="H28" s="47"/>
      <c r="I28" s="49"/>
      <c r="K28" s="47"/>
    </row>
    <row r="29" spans="1:11" ht="15.75">
      <c r="A29" s="47">
        <v>513</v>
      </c>
      <c r="B29" s="48" t="str">
        <f>IF(A29&gt;0,VLOOKUP(A29,'الموردين والمخازن'!$A$10:$L$506,2,0)," ")</f>
        <v>الجزيرة للمفروشات والاثاث الحديث</v>
      </c>
      <c r="C29" s="47">
        <f t="shared" si="0"/>
        <v>5547</v>
      </c>
      <c r="D29" s="47"/>
      <c r="E29" s="47"/>
      <c r="F29" s="47" t="str">
        <f>IF(A29&gt;0,VLOOKUP(A29,'الموردين والمخازن'!$A$10:$L$506,3,0)," ")</f>
        <v>الفجيرة</v>
      </c>
      <c r="G29" s="47">
        <f>IF(A29&gt;0,VLOOKUP(A29,'الموردين والمخازن'!$A$10:$L$506,12,0)," ")</f>
        <v>5479</v>
      </c>
      <c r="H29" s="47"/>
      <c r="I29" s="49">
        <v>68</v>
      </c>
      <c r="K29" s="47"/>
    </row>
    <row r="30" spans="1:11" ht="15.75">
      <c r="A30" s="47">
        <v>659</v>
      </c>
      <c r="B30" s="48" t="str">
        <f>IF(A30&gt;0,VLOOKUP(A30,'الموردين والمخازن'!$A$10:$L$506,2,0)," ")</f>
        <v>المعادلة لتجارة المواد الكيماوية</v>
      </c>
      <c r="C30" s="47">
        <f t="shared" si="0"/>
        <v>3325</v>
      </c>
      <c r="D30" s="47"/>
      <c r="E30" s="47"/>
      <c r="F30" s="47" t="str">
        <f>IF(A30&gt;0,VLOOKUP(A30,'الموردين والمخازن'!$A$10:$L$506,3,0)," ")</f>
        <v>رأس الخيمة</v>
      </c>
      <c r="G30" s="47">
        <f>IF(A30&gt;0,VLOOKUP(A30,'الموردين والمخازن'!$A$10:$L$506,12,0)," ")</f>
        <v>3325</v>
      </c>
      <c r="H30" s="47"/>
      <c r="I30" s="49"/>
      <c r="K30" s="47"/>
    </row>
    <row r="31" spans="1:11" ht="15.75">
      <c r="A31" s="47">
        <v>239</v>
      </c>
      <c r="B31" s="48" t="str">
        <f>IF(A31&gt;0,VLOOKUP(A31,'الموردين والمخازن'!$A$10:$L$506,2,0)," ")</f>
        <v>شركة الدانوب لتجارة مواد البناء</v>
      </c>
      <c r="C31" s="47">
        <f t="shared" si="0"/>
        <v>13743</v>
      </c>
      <c r="D31" s="47"/>
      <c r="E31" s="47"/>
      <c r="F31" s="47" t="str">
        <f>IF(A31&gt;0,VLOOKUP(A31,'الموردين والمخازن'!$A$10:$L$506,3,0)," ")</f>
        <v>رأس الخيمة</v>
      </c>
      <c r="G31" s="47">
        <f>IF(A31&gt;0,VLOOKUP(A31,'الموردين والمخازن'!$A$10:$L$506,12,0)," ")</f>
        <v>13743</v>
      </c>
      <c r="H31" s="47"/>
      <c r="I31" s="49"/>
      <c r="K31" s="47"/>
    </row>
    <row r="32" spans="1:11" ht="15.75">
      <c r="A32" s="47">
        <v>350</v>
      </c>
      <c r="B32" s="48" t="str">
        <f>IF(A32&gt;0,VLOOKUP(A32,'الموردين والمخازن'!$A$10:$L$506,2,0)," ")</f>
        <v>يونيون ستار للتأثيث</v>
      </c>
      <c r="C32" s="47">
        <f t="shared" si="0"/>
        <v>4565</v>
      </c>
      <c r="D32" s="47"/>
      <c r="E32" s="47"/>
      <c r="F32" s="47" t="str">
        <f>IF(A32&gt;0,VLOOKUP(A32,'الموردين والمخازن'!$A$10:$L$506,3,0)," ")</f>
        <v>رأس الخيمة</v>
      </c>
      <c r="G32" s="47">
        <f>IF(A32&gt;0,VLOOKUP(A32,'الموردين والمخازن'!$A$10:$L$506,12,0)," ")</f>
        <v>4565</v>
      </c>
      <c r="H32" s="47"/>
      <c r="I32" s="49"/>
      <c r="K32" s="47"/>
    </row>
    <row r="33" spans="1:11" ht="15.75">
      <c r="A33" s="47">
        <v>564</v>
      </c>
      <c r="B33" s="48" t="str">
        <f>IF(A33&gt;0,VLOOKUP(A33,'الموردين والمخازن'!$A$10:$L$506,2,0)," ")</f>
        <v>النرجس للاثاث والديكور</v>
      </c>
      <c r="C33" s="47">
        <f t="shared" si="0"/>
        <v>8065</v>
      </c>
      <c r="D33" s="47"/>
      <c r="E33" s="47"/>
      <c r="F33" s="47" t="str">
        <f>IF(A33&gt;0,VLOOKUP(A33,'الموردين والمخازن'!$A$10:$L$506,3,0)," ")</f>
        <v>رأس الخيمة</v>
      </c>
      <c r="G33" s="47">
        <f>IF(A33&gt;0,VLOOKUP(A33,'الموردين والمخازن'!$A$10:$L$506,12,0)," ")</f>
        <v>8065</v>
      </c>
      <c r="H33" s="47"/>
      <c r="I33" s="49"/>
      <c r="K33" s="47"/>
    </row>
    <row r="34" spans="1:11" ht="15.75">
      <c r="A34" s="47">
        <v>611</v>
      </c>
      <c r="B34" s="48" t="str">
        <f>IF(A34&gt;0,VLOOKUP(A34,'الموردين والمخازن'!$A$10:$L$506,2,0)," ")</f>
        <v>الرائد لتجارة مواد البناء</v>
      </c>
      <c r="C34" s="47">
        <f t="shared" si="0"/>
        <v>1791</v>
      </c>
      <c r="D34" s="47"/>
      <c r="E34" s="47"/>
      <c r="F34" s="47" t="str">
        <f>IF(A34&gt;0,VLOOKUP(A34,'الموردين والمخازن'!$A$10:$L$506,3,0)," ")</f>
        <v>رأس الخيمة</v>
      </c>
      <c r="G34" s="47">
        <f>IF(A34&gt;0,VLOOKUP(A34,'الموردين والمخازن'!$A$10:$L$506,12,0)," ")</f>
        <v>1791</v>
      </c>
      <c r="H34" s="47"/>
      <c r="I34" s="49"/>
      <c r="K34" s="47"/>
    </row>
    <row r="35" spans="1:11" ht="15.75">
      <c r="A35" s="47">
        <v>615</v>
      </c>
      <c r="B35" s="48" t="str">
        <f>IF(A35&gt;0,VLOOKUP(A35,'الموردين والمخازن'!$A$10:$L$506,2,0)," ")</f>
        <v>تميم لتجارة ومقاولات الاصباغ والعوازل</v>
      </c>
      <c r="C35" s="47">
        <f t="shared" si="0"/>
        <v>12796</v>
      </c>
      <c r="D35" s="47"/>
      <c r="E35" s="47"/>
      <c r="F35" s="47" t="str">
        <f>IF(A35&gt;0,VLOOKUP(A35,'الموردين والمخازن'!$A$10:$L$506,3,0)," ")</f>
        <v>رأس الخيمة</v>
      </c>
      <c r="G35" s="47">
        <f>IF(A35&gt;0,VLOOKUP(A35,'الموردين والمخازن'!$A$10:$L$506,12,0)," ")</f>
        <v>12796</v>
      </c>
      <c r="H35" s="47"/>
      <c r="I35" s="49"/>
      <c r="K35" s="47"/>
    </row>
    <row r="36" spans="1:11" ht="15.75">
      <c r="A36" s="47">
        <v>1338</v>
      </c>
      <c r="B36" s="48" t="str">
        <f>IF(A36&gt;0,VLOOKUP(A36,'الموردين والمخازن'!$A$10:$L$506,2,0)," ")</f>
        <v>الاوج لتجارة مواد البناء</v>
      </c>
      <c r="C36" s="47">
        <f t="shared" ref="C36:C67" si="1">IF(G36&gt;0,SUM(G36:I36)," ")</f>
        <v>2115</v>
      </c>
      <c r="D36" s="47"/>
      <c r="E36" s="47"/>
      <c r="F36" s="47" t="str">
        <f>IF(A36&gt;0,VLOOKUP(A36,'الموردين والمخازن'!$A$10:$L$506,3,0)," ")</f>
        <v>رأس الخيمة</v>
      </c>
      <c r="G36" s="47">
        <f>IF(A36&gt;0,VLOOKUP(A36,'الموردين والمخازن'!$A$10:$L$506,12,0)," ")</f>
        <v>2115</v>
      </c>
      <c r="H36" s="47"/>
      <c r="I36" s="49"/>
      <c r="K36" s="47"/>
    </row>
    <row r="37" spans="1:11" ht="15.75">
      <c r="A37" s="47">
        <v>479</v>
      </c>
      <c r="B37" s="48" t="str">
        <f>IF(A37&gt;0,VLOOKUP(A37,'الموردين والمخازن'!$A$10:$L$506,2,0)," ")</f>
        <v>شركة لؤلؤة دبى للمفروشات</v>
      </c>
      <c r="C37" s="47">
        <f t="shared" si="1"/>
        <v>3285</v>
      </c>
      <c r="D37" s="47"/>
      <c r="E37" s="47"/>
      <c r="F37" s="47" t="str">
        <f>IF(A37&gt;0,VLOOKUP(A37,'الموردين والمخازن'!$A$10:$L$506,3,0)," ")</f>
        <v>الشارقة</v>
      </c>
      <c r="G37" s="47">
        <f>IF(A37&gt;0,VLOOKUP(A37,'الموردين والمخازن'!$A$10:$L$506,12,0)," ")</f>
        <v>3285</v>
      </c>
      <c r="H37" s="47"/>
      <c r="I37" s="49"/>
      <c r="K37" s="47"/>
    </row>
    <row r="38" spans="1:11" ht="15.75">
      <c r="A38" s="47">
        <v>675</v>
      </c>
      <c r="B38" s="48" t="str">
        <f>IF(A38&gt;0,VLOOKUP(A38,'الموردين والمخازن'!$A$10:$L$506,2,0)," ")</f>
        <v>نعيم الزرعونى للتجارة العامة</v>
      </c>
      <c r="C38" s="47">
        <f t="shared" si="1"/>
        <v>3600</v>
      </c>
      <c r="D38" s="47"/>
      <c r="E38" s="47"/>
      <c r="F38" s="47" t="str">
        <f>IF(A38&gt;0,VLOOKUP(A38,'الموردين والمخازن'!$A$10:$L$506,3,0)," ")</f>
        <v>الفجيرة</v>
      </c>
      <c r="G38" s="47">
        <f>IF(A38&gt;0,VLOOKUP(A38,'الموردين والمخازن'!$A$10:$L$506,12,0)," ")</f>
        <v>3600</v>
      </c>
      <c r="H38" s="47"/>
      <c r="I38" s="49"/>
      <c r="K38" s="47"/>
    </row>
    <row r="39" spans="1:11" ht="15.75">
      <c r="A39" s="47">
        <v>1349</v>
      </c>
      <c r="B39" s="48" t="str">
        <f>IF(A39&gt;0,VLOOKUP(A39,'الموردين والمخازن'!$A$10:$L$506,2,0)," ")</f>
        <v>SINDI DECOR</v>
      </c>
      <c r="C39" s="47">
        <f t="shared" si="1"/>
        <v>312</v>
      </c>
      <c r="D39" s="47"/>
      <c r="E39" s="47"/>
      <c r="F39" s="47" t="str">
        <f>IF(A39&gt;0,VLOOKUP(A39,'الموردين والمخازن'!$A$10:$L$506,3,0)," ")</f>
        <v>الشارقة</v>
      </c>
      <c r="G39" s="47">
        <f>IF(A39&gt;0,VLOOKUP(A39,'الموردين والمخازن'!$A$10:$L$506,12,0)," ")</f>
        <v>312</v>
      </c>
      <c r="H39" s="47"/>
      <c r="I39" s="49"/>
      <c r="K39" s="47"/>
    </row>
    <row r="40" spans="1:11" ht="15.75">
      <c r="A40" s="47">
        <v>244</v>
      </c>
      <c r="B40" s="48" t="str">
        <f>IF(A40&gt;0,VLOOKUP(A40,'الموردين والمخازن'!$A$10:$L$506,2,0)," ")</f>
        <v>مشاريع ملتى كوم</v>
      </c>
      <c r="C40" s="47">
        <f t="shared" si="1"/>
        <v>6789</v>
      </c>
      <c r="D40" s="47"/>
      <c r="E40" s="47"/>
      <c r="F40" s="47" t="str">
        <f>IF(A40&gt;0,VLOOKUP(A40,'الموردين والمخازن'!$A$10:$L$506,3,0)," ")</f>
        <v>الشارقة</v>
      </c>
      <c r="G40" s="47">
        <f>IF(A40&gt;0,VLOOKUP(A40,'الموردين والمخازن'!$A$10:$L$506,12,0)," ")</f>
        <v>6789</v>
      </c>
      <c r="H40" s="47"/>
      <c r="I40" s="49"/>
      <c r="K40" s="47"/>
    </row>
    <row r="41" spans="1:11" ht="15.75">
      <c r="A41" s="47">
        <v>246</v>
      </c>
      <c r="B41" s="48" t="str">
        <f>IF(A41&gt;0,VLOOKUP(A41,'الموردين والمخازن'!$A$10:$L$506,2,0)," ")</f>
        <v>رينوفيشن لتجارة المفروشات</v>
      </c>
      <c r="C41" s="47">
        <f t="shared" si="1"/>
        <v>387</v>
      </c>
      <c r="D41" s="47"/>
      <c r="E41" s="47"/>
      <c r="F41" s="47" t="str">
        <f>IF(A41&gt;0,VLOOKUP(A41,'الموردين والمخازن'!$A$10:$L$506,3,0)," ")</f>
        <v>الشارقة</v>
      </c>
      <c r="G41" s="47">
        <f>IF(A41&gt;0,VLOOKUP(A41,'الموردين والمخازن'!$A$10:$L$506,12,0)," ")</f>
        <v>387</v>
      </c>
      <c r="H41" s="47"/>
      <c r="I41" s="49"/>
      <c r="K41" s="47"/>
    </row>
    <row r="42" spans="1:11" ht="15.75">
      <c r="A42" s="47">
        <v>582</v>
      </c>
      <c r="B42" s="48" t="str">
        <f>IF(A42&gt;0,VLOOKUP(A42,'الموردين والمخازن'!$A$10:$L$506,2,0)," ")</f>
        <v>البدر لتجارة المفروشات</v>
      </c>
      <c r="C42" s="47">
        <f t="shared" si="1"/>
        <v>1081</v>
      </c>
      <c r="D42" s="47"/>
      <c r="E42" s="47"/>
      <c r="F42" s="47" t="str">
        <f>IF(A42&gt;0,VLOOKUP(A42,'الموردين والمخازن'!$A$10:$L$506,3,0)," ")</f>
        <v>الفجيرة</v>
      </c>
      <c r="G42" s="47">
        <f>IF(A42&gt;0,VLOOKUP(A42,'الموردين والمخازن'!$A$10:$L$506,12,0)," ")</f>
        <v>1081</v>
      </c>
      <c r="H42" s="47"/>
      <c r="I42" s="49"/>
      <c r="K42" s="47"/>
    </row>
    <row r="43" spans="1:11" ht="15.75">
      <c r="A43" s="47">
        <v>720</v>
      </c>
      <c r="B43" s="48" t="str">
        <f>IF(A43&gt;0,VLOOKUP(A43,'الموردين والمخازن'!$A$10:$L$506,2,0)," ")</f>
        <v>شركة المصادر لتجارة الستائر</v>
      </c>
      <c r="C43" s="47">
        <f t="shared" si="1"/>
        <v>5400</v>
      </c>
      <c r="D43" s="47"/>
      <c r="E43" s="47"/>
      <c r="F43" s="47" t="str">
        <f>IF(A43&gt;0,VLOOKUP(A43,'الموردين والمخازن'!$A$10:$L$506,3,0)," ")</f>
        <v>رأس الخيمة</v>
      </c>
      <c r="G43" s="47">
        <f>IF(A43&gt;0,VLOOKUP(A43,'الموردين والمخازن'!$A$10:$L$506,12,0)," ")</f>
        <v>5400</v>
      </c>
      <c r="H43" s="47"/>
      <c r="I43" s="49"/>
      <c r="K43" s="47"/>
    </row>
    <row r="44" spans="1:11" ht="15.75">
      <c r="A44" s="47">
        <v>1352</v>
      </c>
      <c r="B44" s="48" t="str">
        <f>IF(A44&gt;0,VLOOKUP(A44,'الموردين والمخازن'!$A$10:$L$506,2,0)," ")</f>
        <v>دار الزين لتجارة أقمشة الستائر ذ.م.م.</v>
      </c>
      <c r="C44" s="47">
        <f t="shared" si="1"/>
        <v>3385</v>
      </c>
      <c r="D44" s="47"/>
      <c r="E44" s="47"/>
      <c r="F44" s="47" t="str">
        <f>IF(A44&gt;0,VLOOKUP(A44,'الموردين والمخازن'!$A$10:$L$506,3,0)," ")</f>
        <v>الشارقة</v>
      </c>
      <c r="G44" s="47">
        <f>IF(A44&gt;0,VLOOKUP(A44,'الموردين والمخازن'!$A$10:$L$506,12,0)," ")</f>
        <v>3385</v>
      </c>
      <c r="H44" s="47"/>
      <c r="I44" s="49"/>
      <c r="K44" s="47"/>
    </row>
    <row r="45" spans="1:11" ht="15.75">
      <c r="A45" s="47">
        <v>150</v>
      </c>
      <c r="B45" s="48" t="str">
        <f>IF(A45&gt;0,VLOOKUP(A45,'الموردين والمخازن'!$A$10:$L$506,2,0)," ")</f>
        <v>بانكول للمفروشات</v>
      </c>
      <c r="C45" s="47">
        <f t="shared" si="1"/>
        <v>12335</v>
      </c>
      <c r="D45" s="47"/>
      <c r="E45" s="47"/>
      <c r="F45" s="47" t="str">
        <f>IF(A45&gt;0,VLOOKUP(A45,'الموردين والمخازن'!$A$10:$L$506,3,0)," ")</f>
        <v>الشارقة</v>
      </c>
      <c r="G45" s="47">
        <f>IF(A45&gt;0,VLOOKUP(A45,'الموردين والمخازن'!$A$10:$L$506,12,0)," ")</f>
        <v>12335</v>
      </c>
      <c r="H45" s="47"/>
      <c r="I45" s="49"/>
      <c r="K45" s="47"/>
    </row>
    <row r="46" spans="1:11" ht="15.75">
      <c r="A46" s="47">
        <v>297</v>
      </c>
      <c r="B46" s="48" t="str">
        <f>IF(A46&gt;0,VLOOKUP(A46,'الموردين والمخازن'!$A$10:$L$506,2,0)," ")</f>
        <v>شاليمار لتجارة المفروشات</v>
      </c>
      <c r="C46" s="47">
        <f t="shared" si="1"/>
        <v>260</v>
      </c>
      <c r="D46" s="47"/>
      <c r="E46" s="47"/>
      <c r="F46" s="47" t="str">
        <f>IF(A46&gt;0,VLOOKUP(A46,'الموردين والمخازن'!$A$10:$L$506,3,0)," ")</f>
        <v>الشارقة</v>
      </c>
      <c r="G46" s="47">
        <f>IF(A46&gt;0,VLOOKUP(A46,'الموردين والمخازن'!$A$10:$L$506,12,0)," ")</f>
        <v>260</v>
      </c>
      <c r="H46" s="47"/>
      <c r="I46" s="49"/>
      <c r="K46" s="47"/>
    </row>
    <row r="47" spans="1:11" ht="15.75">
      <c r="A47" s="47">
        <v>140</v>
      </c>
      <c r="B47" s="48" t="str">
        <f>IF(A47&gt;0,VLOOKUP(A47,'الموردين والمخازن'!$A$10:$L$506,2,0)," ")</f>
        <v>شركة الكيلانى لتجارة المفروشات</v>
      </c>
      <c r="C47" s="47">
        <f t="shared" si="1"/>
        <v>18079</v>
      </c>
      <c r="D47" s="47"/>
      <c r="E47" s="47"/>
      <c r="F47" s="47" t="str">
        <f>IF(A47&gt;0,VLOOKUP(A47,'الموردين والمخازن'!$A$10:$L$506,3,0)," ")</f>
        <v>الشارقة</v>
      </c>
      <c r="G47" s="47">
        <f>IF(A47&gt;0,VLOOKUP(A47,'الموردين والمخازن'!$A$10:$L$506,12,0)," ")</f>
        <v>18079</v>
      </c>
      <c r="H47" s="47"/>
      <c r="I47" s="49"/>
      <c r="K47" s="47"/>
    </row>
    <row r="48" spans="1:11" ht="15.75">
      <c r="A48" s="47">
        <v>257</v>
      </c>
      <c r="B48" s="48" t="str">
        <f>IF(A48&gt;0,VLOOKUP(A48,'الموردين والمخازن'!$A$10:$L$506,2,0)," ")</f>
        <v>مجموعة ديباج</v>
      </c>
      <c r="C48" s="47">
        <f t="shared" si="1"/>
        <v>1658</v>
      </c>
      <c r="D48" s="47"/>
      <c r="E48" s="47"/>
      <c r="F48" s="47" t="str">
        <f>IF(A48&gt;0,VLOOKUP(A48,'الموردين والمخازن'!$A$10:$L$506,3,0)," ")</f>
        <v>الشارقة</v>
      </c>
      <c r="G48" s="47">
        <f>IF(A48&gt;0,VLOOKUP(A48,'الموردين والمخازن'!$A$10:$L$506,12,0)," ")</f>
        <v>1658</v>
      </c>
      <c r="H48" s="47"/>
      <c r="I48" s="49"/>
      <c r="K48" s="47"/>
    </row>
    <row r="49" spans="1:11" ht="15.75">
      <c r="A49" s="47">
        <v>317</v>
      </c>
      <c r="B49" s="48" t="str">
        <f>IF(A49&gt;0,VLOOKUP(A49,'الموردين والمخازن'!$A$10:$L$506,2,0)," ")</f>
        <v>مؤسسة الاديب التجارية</v>
      </c>
      <c r="C49" s="47">
        <f t="shared" si="1"/>
        <v>4005</v>
      </c>
      <c r="D49" s="47"/>
      <c r="E49" s="47"/>
      <c r="F49" s="47" t="str">
        <f>IF(A49&gt;0,VLOOKUP(A49,'الموردين والمخازن'!$A$10:$L$506,3,0)," ")</f>
        <v>الشارقة</v>
      </c>
      <c r="G49" s="47">
        <f>IF(A49&gt;0,VLOOKUP(A49,'الموردين والمخازن'!$A$10:$L$506,12,0)," ")</f>
        <v>4005</v>
      </c>
      <c r="H49" s="47"/>
      <c r="I49" s="49"/>
      <c r="K49" s="47"/>
    </row>
    <row r="50" spans="1:11" ht="15.75">
      <c r="A50" s="47">
        <v>473</v>
      </c>
      <c r="B50" s="48" t="str">
        <f>IF(A50&gt;0,VLOOKUP(A50,'الموردين والمخازن'!$A$10:$L$506,2,0)," ")</f>
        <v>النسيج لتجارة الستائر</v>
      </c>
      <c r="C50" s="47">
        <f t="shared" si="1"/>
        <v>2683</v>
      </c>
      <c r="D50" s="47"/>
      <c r="E50" s="47"/>
      <c r="F50" s="47" t="str">
        <f>IF(A50&gt;0,VLOOKUP(A50,'الموردين والمخازن'!$A$10:$L$506,3,0)," ")</f>
        <v>الشارقة</v>
      </c>
      <c r="G50" s="47">
        <f>IF(A50&gt;0,VLOOKUP(A50,'الموردين والمخازن'!$A$10:$L$506,12,0)," ")</f>
        <v>2551</v>
      </c>
      <c r="H50" s="47"/>
      <c r="I50" s="49">
        <v>132</v>
      </c>
      <c r="K50" s="47"/>
    </row>
    <row r="51" spans="1:11" ht="15.75">
      <c r="A51" s="47">
        <v>392</v>
      </c>
      <c r="B51" s="48" t="str">
        <f>IF(A51&gt;0,VLOOKUP(A51,'الموردين والمخازن'!$A$10:$L$506,2,0)," ")</f>
        <v>محمد عبدو لصناعة الاثاث</v>
      </c>
      <c r="C51" s="47">
        <f t="shared" si="1"/>
        <v>205365</v>
      </c>
      <c r="D51" s="47"/>
      <c r="E51" s="47"/>
      <c r="F51" s="47" t="str">
        <f>IF(A51&gt;0,VLOOKUP(A51,'الموردين والمخازن'!$A$10:$L$506,3,0)," ")</f>
        <v>الشارقة</v>
      </c>
      <c r="G51" s="47">
        <f>IF(A51&gt;0,VLOOKUP(A51,'الموردين والمخازن'!$A$10:$L$506,12,0)," ")</f>
        <v>205365</v>
      </c>
      <c r="H51" s="47"/>
      <c r="I51" s="49"/>
      <c r="K51" s="47"/>
    </row>
    <row r="52" spans="1:11" ht="15.75">
      <c r="A52" s="47">
        <v>559</v>
      </c>
      <c r="B52" s="48" t="str">
        <f>IF(A52&gt;0,VLOOKUP(A52,'الموردين والمخازن'!$A$10:$L$506,2,0)," ")</f>
        <v>لمسة حرير لتجارة أقمشة الستائر والمفروشات</v>
      </c>
      <c r="C52" s="47">
        <f t="shared" si="1"/>
        <v>542</v>
      </c>
      <c r="D52" s="47"/>
      <c r="E52" s="47"/>
      <c r="F52" s="47" t="str">
        <f>IF(A52&gt;0,VLOOKUP(A52,'الموردين والمخازن'!$A$10:$L$506,3,0)," ")</f>
        <v>الشارقة</v>
      </c>
      <c r="G52" s="47">
        <f>IF(A52&gt;0,VLOOKUP(A52,'الموردين والمخازن'!$A$10:$L$506,12,0)," ")</f>
        <v>542</v>
      </c>
      <c r="H52" s="47"/>
      <c r="I52" s="49"/>
      <c r="K52" s="47"/>
    </row>
    <row r="53" spans="1:11" ht="15.75">
      <c r="A53" s="47">
        <v>114</v>
      </c>
      <c r="B53" s="48" t="str">
        <f>IF(A53&gt;0,VLOOKUP(A53,'الموردين والمخازن'!$A$10:$L$506,2,0)," ")</f>
        <v>رينوفيشن لتجارة المفروشات</v>
      </c>
      <c r="C53" s="47">
        <f t="shared" si="1"/>
        <v>1485</v>
      </c>
      <c r="D53" s="47"/>
      <c r="E53" s="47"/>
      <c r="F53" s="47" t="str">
        <f>IF(A53&gt;0,VLOOKUP(A53,'الموردين والمخازن'!$A$10:$L$506,3,0)," ")</f>
        <v>الفجيرة</v>
      </c>
      <c r="G53" s="47">
        <f>IF(A53&gt;0,VLOOKUP(A53,'الموردين والمخازن'!$A$10:$L$506,12,0)," ")</f>
        <v>1485</v>
      </c>
      <c r="H53" s="47"/>
      <c r="I53" s="49"/>
      <c r="K53" s="47"/>
    </row>
    <row r="54" spans="1:11" ht="15.75">
      <c r="A54" s="47">
        <v>626</v>
      </c>
      <c r="B54" s="48" t="str">
        <f>IF(A54&gt;0,VLOOKUP(A54,'الموردين والمخازن'!$A$10:$L$506,2,0)," ")</f>
        <v>الخيرات للاثاث والديكور</v>
      </c>
      <c r="C54" s="47">
        <f t="shared" si="1"/>
        <v>2712</v>
      </c>
      <c r="D54" s="47"/>
      <c r="E54" s="47"/>
      <c r="F54" s="47" t="str">
        <f>IF(A54&gt;0,VLOOKUP(A54,'الموردين والمخازن'!$A$10:$L$506,3,0)," ")</f>
        <v>الشارقة</v>
      </c>
      <c r="G54" s="47">
        <f>IF(A54&gt;0,VLOOKUP(A54,'الموردين والمخازن'!$A$10:$L$506,12,0)," ")</f>
        <v>2712</v>
      </c>
      <c r="H54" s="47"/>
      <c r="I54" s="49"/>
      <c r="K54" s="47"/>
    </row>
    <row r="55" spans="1:11" ht="15.75">
      <c r="A55" s="47">
        <v>243</v>
      </c>
      <c r="B55" s="48" t="str">
        <f>IF(A55&gt;0,VLOOKUP(A55,'الموردين والمخازن'!$A$10:$L$506,2,0)," ")</f>
        <v>ياسميتكس للتجارة</v>
      </c>
      <c r="C55" s="47">
        <f t="shared" si="1"/>
        <v>3230</v>
      </c>
      <c r="D55" s="47"/>
      <c r="E55" s="47"/>
      <c r="F55" s="47" t="str">
        <f>IF(A55&gt;0,VLOOKUP(A55,'الموردين والمخازن'!$A$10:$L$506,3,0)," ")</f>
        <v>الشارقة</v>
      </c>
      <c r="G55" s="47">
        <f>IF(A55&gt;0,VLOOKUP(A55,'الموردين والمخازن'!$A$10:$L$506,12,0)," ")</f>
        <v>3230</v>
      </c>
      <c r="H55" s="47"/>
      <c r="I55" s="49"/>
      <c r="K55" s="47"/>
    </row>
    <row r="56" spans="1:11" ht="15.75">
      <c r="A56" s="47">
        <v>606</v>
      </c>
      <c r="B56" s="48" t="str">
        <f>IF(A56&gt;0,VLOOKUP(A56,'الموردين والمخازن'!$A$10:$L$506,2,0)," ")</f>
        <v>نجوم المستقبل للمفروشات</v>
      </c>
      <c r="C56" s="47">
        <f t="shared" si="1"/>
        <v>520</v>
      </c>
      <c r="D56" s="47"/>
      <c r="E56" s="47"/>
      <c r="F56" s="47" t="str">
        <f>IF(A56&gt;0,VLOOKUP(A56,'الموردين والمخازن'!$A$10:$L$506,3,0)," ")</f>
        <v>الشارقة</v>
      </c>
      <c r="G56" s="47">
        <f>IF(A56&gt;0,VLOOKUP(A56,'الموردين والمخازن'!$A$10:$L$506,12,0)," ")</f>
        <v>360</v>
      </c>
      <c r="H56" s="47"/>
      <c r="I56" s="49">
        <v>160</v>
      </c>
      <c r="K56" s="47"/>
    </row>
    <row r="57" spans="1:11" ht="15.75">
      <c r="A57" s="47">
        <v>260</v>
      </c>
      <c r="B57" s="48" t="str">
        <f>IF(A57&gt;0,VLOOKUP(A57,'الموردين والمخازن'!$A$10:$L$506,2,0)," ")</f>
        <v>الكوثر للتجارة العامة</v>
      </c>
      <c r="C57" s="47">
        <f t="shared" si="1"/>
        <v>640</v>
      </c>
      <c r="D57" s="47"/>
      <c r="E57" s="47"/>
      <c r="F57" s="47" t="str">
        <f>IF(A57&gt;0,VLOOKUP(A57,'الموردين والمخازن'!$A$10:$L$506,3,0)," ")</f>
        <v>الشارقة</v>
      </c>
      <c r="G57" s="47">
        <f>IF(A57&gt;0,VLOOKUP(A57,'الموردين والمخازن'!$A$10:$L$506,12,0)," ")</f>
        <v>640</v>
      </c>
      <c r="H57" s="47"/>
      <c r="I57" s="49"/>
      <c r="K57" s="47"/>
    </row>
    <row r="58" spans="1:11" ht="15.75">
      <c r="A58" s="47">
        <v>1343</v>
      </c>
      <c r="B58" s="48" t="str">
        <f>IF(A58&gt;0,VLOOKUP(A58,'الموردين والمخازن'!$A$10:$L$506,2,0)," ")</f>
        <v>تكا كوشن تشنيك إ.ع.م.(ش.م.م.)</v>
      </c>
      <c r="C58" s="47">
        <f t="shared" si="1"/>
        <v>3006</v>
      </c>
      <c r="D58" s="47"/>
      <c r="E58" s="47"/>
      <c r="F58" s="47" t="str">
        <f>IF(A58&gt;0,VLOOKUP(A58,'الموردين والمخازن'!$A$10:$L$506,3,0)," ")</f>
        <v>الشارقة</v>
      </c>
      <c r="G58" s="47">
        <f>IF(A58&gt;0,VLOOKUP(A58,'الموردين والمخازن'!$A$10:$L$506,12,0)," ")</f>
        <v>3006</v>
      </c>
      <c r="H58" s="47"/>
      <c r="I58" s="49"/>
      <c r="K58" s="47"/>
    </row>
    <row r="59" spans="1:11" ht="15.75">
      <c r="A59" s="47">
        <v>341</v>
      </c>
      <c r="B59" s="48" t="str">
        <f>IF(A59&gt;0,VLOOKUP(A59,'الموردين والمخازن'!$A$10:$L$506,2,0)," ")</f>
        <v>تناتيف للمفروشات</v>
      </c>
      <c r="C59" s="47">
        <f t="shared" si="1"/>
        <v>600</v>
      </c>
      <c r="D59" s="47"/>
      <c r="E59" s="47"/>
      <c r="F59" s="47" t="str">
        <f>IF(A59&gt;0,VLOOKUP(A59,'الموردين والمخازن'!$A$10:$L$506,3,0)," ")</f>
        <v>الشارقة</v>
      </c>
      <c r="G59" s="47">
        <f>IF(A59&gt;0,VLOOKUP(A59,'الموردين والمخازن'!$A$10:$L$506,12,0)," ")</f>
        <v>600</v>
      </c>
      <c r="H59" s="47"/>
      <c r="I59" s="49"/>
      <c r="K59" s="47"/>
    </row>
    <row r="60" spans="1:11" ht="15.75">
      <c r="A60" s="47">
        <v>1228</v>
      </c>
      <c r="B60" s="48" t="str">
        <f>IF(A60&gt;0,VLOOKUP(A60,'الموردين والمخازن'!$A$10:$L$506,2,0)," ")</f>
        <v>سلك ويف /SILK WEAVE</v>
      </c>
      <c r="C60" s="47">
        <f t="shared" si="1"/>
        <v>885</v>
      </c>
      <c r="D60" s="47"/>
      <c r="E60" s="47"/>
      <c r="F60" s="47" t="str">
        <f>IF(A60&gt;0,VLOOKUP(A60,'الموردين والمخازن'!$A$10:$L$506,3,0)," ")</f>
        <v>الشارقة</v>
      </c>
      <c r="G60" s="47">
        <f>IF(A60&gt;0,VLOOKUP(A60,'الموردين والمخازن'!$A$10:$L$506,12,0)," ")</f>
        <v>885</v>
      </c>
      <c r="H60" s="47"/>
      <c r="I60" s="49"/>
      <c r="K60" s="47"/>
    </row>
    <row r="61" spans="1:11" ht="15.75">
      <c r="A61" s="47">
        <v>122</v>
      </c>
      <c r="B61" s="48" t="str">
        <f>IF(A61&gt;0,VLOOKUP(A61,'الموردين والمخازن'!$A$10:$L$506,2,0)," ")</f>
        <v>الولاية للسجاد والستائر</v>
      </c>
      <c r="C61" s="47">
        <f t="shared" si="1"/>
        <v>2106</v>
      </c>
      <c r="D61" s="47"/>
      <c r="E61" s="47"/>
      <c r="F61" s="47" t="str">
        <f>IF(A61&gt;0,VLOOKUP(A61,'الموردين والمخازن'!$A$10:$L$506,3,0)," ")</f>
        <v>الشارقة</v>
      </c>
      <c r="G61" s="47">
        <f>IF(A61&gt;0,VLOOKUP(A61,'الموردين والمخازن'!$A$10:$L$506,12,0)," ")</f>
        <v>2106</v>
      </c>
      <c r="H61" s="47"/>
      <c r="I61" s="49"/>
      <c r="K61" s="47"/>
    </row>
    <row r="62" spans="1:11" ht="15.75">
      <c r="A62" s="47">
        <v>1102</v>
      </c>
      <c r="B62" s="48" t="str">
        <f>IF(A62&gt;0,VLOOKUP(A62,'الموردين والمخازن'!$A$10:$L$506,2,0)," ")</f>
        <v>أجياد للمفروشات</v>
      </c>
      <c r="C62" s="47">
        <f t="shared" si="1"/>
        <v>1152</v>
      </c>
      <c r="D62" s="47"/>
      <c r="E62" s="47"/>
      <c r="F62" s="47" t="str">
        <f>IF(A62&gt;0,VLOOKUP(A62,'الموردين والمخازن'!$A$10:$L$506,3,0)," ")</f>
        <v>الشارقة</v>
      </c>
      <c r="G62" s="47">
        <f>IF(A62&gt;0,VLOOKUP(A62,'الموردين والمخازن'!$A$10:$L$506,12,0)," ")</f>
        <v>1152</v>
      </c>
      <c r="H62" s="47"/>
      <c r="I62" s="49"/>
      <c r="K62" s="47"/>
    </row>
    <row r="63" spans="1:11" ht="15.75">
      <c r="A63" s="47"/>
      <c r="B63" s="48" t="str">
        <f>IF(A63&gt;0,VLOOKUP(A63,'الموردين والمخازن'!$A$10:$L$506,2,0)," ")</f>
        <v xml:space="preserve"> </v>
      </c>
      <c r="C63" s="47">
        <f t="shared" si="1"/>
        <v>0</v>
      </c>
      <c r="D63" s="47"/>
      <c r="E63" s="47"/>
      <c r="F63" s="47" t="str">
        <f>IF(A63&gt;0,VLOOKUP(A63,'الموردين والمخازن'!$A$10:$L$506,3,0)," ")</f>
        <v xml:space="preserve"> </v>
      </c>
      <c r="G63" s="47" t="str">
        <f>IF(A63&gt;0,VLOOKUP(A63,'الموردين والمخازن'!$A$10:$L$506,12,0)," ")</f>
        <v xml:space="preserve"> </v>
      </c>
      <c r="H63" s="47"/>
      <c r="I63" s="49"/>
      <c r="K63" s="47"/>
    </row>
    <row r="64" spans="1:11" ht="15.75">
      <c r="A64" s="47"/>
      <c r="B64" s="48" t="str">
        <f>IF(A64&gt;0,VLOOKUP(A64,'الموردين والمخازن'!$A$10:$L$506,2,0)," ")</f>
        <v xml:space="preserve"> </v>
      </c>
      <c r="C64" s="47">
        <f t="shared" si="1"/>
        <v>0</v>
      </c>
      <c r="D64" s="47"/>
      <c r="E64" s="47"/>
      <c r="F64" s="47" t="str">
        <f>IF(A64&gt;0,VLOOKUP(A64,'الموردين والمخازن'!$A$10:$L$506,3,0)," ")</f>
        <v xml:space="preserve"> </v>
      </c>
      <c r="G64" s="47" t="str">
        <f>IF(A64&gt;0,VLOOKUP(A64,'الموردين والمخازن'!$A$10:$L$506,12,0)," ")</f>
        <v xml:space="preserve"> </v>
      </c>
      <c r="H64" s="47"/>
      <c r="I64" s="49"/>
      <c r="K64" s="47"/>
    </row>
    <row r="65" spans="1:11" ht="15.75">
      <c r="A65" s="47"/>
      <c r="B65" s="48" t="str">
        <f>IF(A65&gt;0,VLOOKUP(A65,'الموردين والمخازن'!$A$10:$L$506,2,0)," ")</f>
        <v xml:space="preserve"> </v>
      </c>
      <c r="C65" s="47">
        <f t="shared" si="1"/>
        <v>0</v>
      </c>
      <c r="D65" s="47"/>
      <c r="E65" s="47"/>
      <c r="F65" s="47" t="str">
        <f>IF(A65&gt;0,VLOOKUP(A65,'الموردين والمخازن'!$A$10:$L$506,3,0)," ")</f>
        <v xml:space="preserve"> </v>
      </c>
      <c r="G65" s="47" t="str">
        <f>IF(A65&gt;0,VLOOKUP(A65,'الموردين والمخازن'!$A$10:$L$506,12,0)," ")</f>
        <v xml:space="preserve"> </v>
      </c>
      <c r="H65" s="47"/>
      <c r="I65" s="49"/>
      <c r="K65" s="47"/>
    </row>
    <row r="66" spans="1:11" ht="15.75">
      <c r="A66" s="47"/>
      <c r="B66" s="48" t="str">
        <f>IF(A66&gt;0,VLOOKUP(A66,'الموردين والمخازن'!$A$10:$L$506,2,0)," ")</f>
        <v xml:space="preserve"> </v>
      </c>
      <c r="C66" s="47">
        <f t="shared" si="1"/>
        <v>0</v>
      </c>
      <c r="D66" s="47"/>
      <c r="E66" s="47"/>
      <c r="F66" s="47" t="str">
        <f>IF(A66&gt;0,VLOOKUP(A66,'الموردين والمخازن'!$A$10:$L$506,3,0)," ")</f>
        <v xml:space="preserve"> </v>
      </c>
      <c r="G66" s="47" t="str">
        <f>IF(A66&gt;0,VLOOKUP(A66,'الموردين والمخازن'!$A$10:$L$506,12,0)," ")</f>
        <v xml:space="preserve"> </v>
      </c>
      <c r="H66" s="47"/>
      <c r="I66" s="49"/>
      <c r="K66" s="47"/>
    </row>
    <row r="67" spans="1:11" ht="15.75">
      <c r="A67" s="47"/>
      <c r="B67" s="48" t="str">
        <f>IF(A67&gt;0,VLOOKUP(A67,'الموردين والمخازن'!$A$10:$L$506,2,0)," ")</f>
        <v xml:space="preserve"> </v>
      </c>
      <c r="C67" s="47">
        <f t="shared" si="1"/>
        <v>0</v>
      </c>
      <c r="D67" s="47"/>
      <c r="E67" s="47"/>
      <c r="F67" s="47" t="str">
        <f>IF(A67&gt;0,VLOOKUP(A67,'الموردين والمخازن'!$A$10:$L$506,3,0)," ")</f>
        <v xml:space="preserve"> </v>
      </c>
      <c r="G67" s="47" t="str">
        <f>IF(A67&gt;0,VLOOKUP(A67,'الموردين والمخازن'!$A$10:$L$506,12,0)," ")</f>
        <v xml:space="preserve"> </v>
      </c>
      <c r="H67" s="47"/>
      <c r="I67" s="49"/>
      <c r="K67" s="47"/>
    </row>
    <row r="68" spans="1:11" ht="15.75">
      <c r="A68" s="47"/>
      <c r="B68" s="48" t="str">
        <f>IF(A68&gt;0,VLOOKUP(A68,'الموردين والمخازن'!$A$10:$L$506,2,0)," ")</f>
        <v xml:space="preserve"> </v>
      </c>
      <c r="C68" s="47">
        <f t="shared" ref="C68:C90" si="2">IF(G68&gt;0,SUM(G68:I68)," ")</f>
        <v>0</v>
      </c>
      <c r="D68" s="47"/>
      <c r="E68" s="47"/>
      <c r="F68" s="47" t="str">
        <f>IF(A68&gt;0,VLOOKUP(A68,'الموردين والمخازن'!$A$10:$L$506,3,0)," ")</f>
        <v xml:space="preserve"> </v>
      </c>
      <c r="G68" s="47" t="str">
        <f>IF(A68&gt;0,VLOOKUP(A68,'الموردين والمخازن'!$A$10:$L$506,12,0)," ")</f>
        <v xml:space="preserve"> </v>
      </c>
      <c r="H68" s="47"/>
      <c r="I68" s="49"/>
      <c r="K68" s="47"/>
    </row>
    <row r="69" spans="1:11" ht="15.75">
      <c r="A69" s="47"/>
      <c r="B69" s="48" t="str">
        <f>IF(A69&gt;0,VLOOKUP(A69,'الموردين والمخازن'!$A$10:$L$506,2,0)," ")</f>
        <v xml:space="preserve"> </v>
      </c>
      <c r="C69" s="47">
        <f t="shared" si="2"/>
        <v>0</v>
      </c>
      <c r="D69" s="47"/>
      <c r="E69" s="47"/>
      <c r="F69" s="47" t="str">
        <f>IF(A69&gt;0,VLOOKUP(A69,'الموردين والمخازن'!$A$10:$L$506,3,0)," ")</f>
        <v xml:space="preserve"> </v>
      </c>
      <c r="G69" s="47" t="str">
        <f>IF(A69&gt;0,VLOOKUP(A69,'الموردين والمخازن'!$A$10:$L$506,12,0)," ")</f>
        <v xml:space="preserve"> </v>
      </c>
      <c r="H69" s="47"/>
      <c r="I69" s="49"/>
      <c r="K69" s="47"/>
    </row>
    <row r="70" spans="1:11" ht="15.75">
      <c r="A70" s="47"/>
      <c r="B70" s="48" t="str">
        <f>IF(A70&gt;0,VLOOKUP(A70,'الموردين والمخازن'!$A$10:$L$506,2,0)," ")</f>
        <v xml:space="preserve"> </v>
      </c>
      <c r="C70" s="47">
        <f t="shared" si="2"/>
        <v>0</v>
      </c>
      <c r="D70" s="47"/>
      <c r="E70" s="47"/>
      <c r="F70" s="47" t="str">
        <f>IF(A70&gt;0,VLOOKUP(A70,'الموردين والمخازن'!$A$10:$L$506,3,0)," ")</f>
        <v xml:space="preserve"> </v>
      </c>
      <c r="G70" s="47" t="str">
        <f>IF(A70&gt;0,VLOOKUP(A70,'الموردين والمخازن'!$A$10:$L$506,12,0)," ")</f>
        <v xml:space="preserve"> </v>
      </c>
      <c r="H70" s="47"/>
      <c r="I70" s="49"/>
      <c r="K70" s="47"/>
    </row>
    <row r="71" spans="1:11" ht="15.75">
      <c r="A71" s="47"/>
      <c r="B71" s="48" t="str">
        <f>IF(A71&gt;0,VLOOKUP(A71,'الموردين والمخازن'!$A$10:$L$506,2,0)," ")</f>
        <v xml:space="preserve"> </v>
      </c>
      <c r="C71" s="47">
        <f t="shared" si="2"/>
        <v>0</v>
      </c>
      <c r="D71" s="47"/>
      <c r="E71" s="47"/>
      <c r="F71" s="47" t="str">
        <f>IF(A71&gt;0,VLOOKUP(A71,'الموردين والمخازن'!$A$10:$L$506,3,0)," ")</f>
        <v xml:space="preserve"> </v>
      </c>
      <c r="G71" s="47" t="str">
        <f>IF(A71&gt;0,VLOOKUP(A71,'الموردين والمخازن'!$A$10:$L$506,12,0)," ")</f>
        <v xml:space="preserve"> </v>
      </c>
      <c r="H71" s="47"/>
      <c r="I71" s="49"/>
      <c r="K71" s="47"/>
    </row>
    <row r="72" spans="1:11" ht="15.75">
      <c r="A72" s="47"/>
      <c r="B72" s="48" t="str">
        <f>IF(A72&gt;0,VLOOKUP(A72,'الموردين والمخازن'!$A$10:$L$506,2,0)," ")</f>
        <v xml:space="preserve"> </v>
      </c>
      <c r="C72" s="47">
        <f t="shared" si="2"/>
        <v>0</v>
      </c>
      <c r="D72" s="47"/>
      <c r="E72" s="47"/>
      <c r="F72" s="47" t="str">
        <f>IF(A72&gt;0,VLOOKUP(A72,'الموردين والمخازن'!$A$10:$L$506,3,0)," ")</f>
        <v xml:space="preserve"> </v>
      </c>
      <c r="G72" s="47" t="str">
        <f>IF(A72&gt;0,VLOOKUP(A72,'الموردين والمخازن'!$A$10:$L$506,12,0)," ")</f>
        <v xml:space="preserve"> </v>
      </c>
      <c r="H72" s="47"/>
      <c r="I72" s="49"/>
      <c r="K72" s="47"/>
    </row>
    <row r="73" spans="1:11" ht="15.75">
      <c r="A73" s="47"/>
      <c r="B73" s="48" t="str">
        <f>IF(A73&gt;0,VLOOKUP(A73,'الموردين والمخازن'!$A$10:$L$506,2,0)," ")</f>
        <v xml:space="preserve"> </v>
      </c>
      <c r="C73" s="47">
        <f t="shared" si="2"/>
        <v>0</v>
      </c>
      <c r="D73" s="47"/>
      <c r="E73" s="47"/>
      <c r="F73" s="47" t="str">
        <f>IF(A73&gt;0,VLOOKUP(A73,'الموردين والمخازن'!$A$10:$L$506,3,0)," ")</f>
        <v xml:space="preserve"> </v>
      </c>
      <c r="G73" s="47" t="str">
        <f>IF(A73&gt;0,VLOOKUP(A73,'الموردين والمخازن'!$A$10:$L$506,12,0)," ")</f>
        <v xml:space="preserve"> </v>
      </c>
      <c r="H73" s="47"/>
      <c r="I73" s="49"/>
      <c r="K73" s="47"/>
    </row>
    <row r="74" spans="1:11" ht="15.75">
      <c r="A74" s="47"/>
      <c r="B74" s="48" t="str">
        <f>IF(A74&gt;0,VLOOKUP(A74,'الموردين والمخازن'!$A$10:$L$506,2,0)," ")</f>
        <v xml:space="preserve"> </v>
      </c>
      <c r="C74" s="47">
        <f t="shared" si="2"/>
        <v>0</v>
      </c>
      <c r="D74" s="47"/>
      <c r="E74" s="47"/>
      <c r="F74" s="47" t="str">
        <f>IF(A74&gt;0,VLOOKUP(A74,'الموردين والمخازن'!$A$10:$L$506,3,0)," ")</f>
        <v xml:space="preserve"> </v>
      </c>
      <c r="G74" s="47" t="str">
        <f>IF(A74&gt;0,VLOOKUP(A74,'الموردين والمخازن'!$A$10:$L$506,12,0)," ")</f>
        <v xml:space="preserve"> </v>
      </c>
      <c r="H74" s="47"/>
      <c r="I74" s="49"/>
      <c r="K74" s="47"/>
    </row>
    <row r="75" spans="1:11" ht="15.75">
      <c r="A75" s="47"/>
      <c r="B75" s="48" t="str">
        <f>IF(A75&gt;0,VLOOKUP(A75,'الموردين والمخازن'!$A$10:$L$506,2,0)," ")</f>
        <v xml:space="preserve"> </v>
      </c>
      <c r="C75" s="47">
        <f t="shared" si="2"/>
        <v>0</v>
      </c>
      <c r="D75" s="47"/>
      <c r="E75" s="47"/>
      <c r="F75" s="47" t="str">
        <f>IF(A75&gt;0,VLOOKUP(A75,'الموردين والمخازن'!$A$10:$L$506,3,0)," ")</f>
        <v xml:space="preserve"> </v>
      </c>
      <c r="G75" s="47" t="str">
        <f>IF(A75&gt;0,VLOOKUP(A75,'الموردين والمخازن'!$A$10:$L$506,12,0)," ")</f>
        <v xml:space="preserve"> </v>
      </c>
      <c r="H75" s="47"/>
      <c r="I75" s="49"/>
      <c r="K75" s="47"/>
    </row>
    <row r="76" spans="1:11" ht="15.75">
      <c r="A76" s="47"/>
      <c r="B76" s="48" t="str">
        <f>IF(A76&gt;0,VLOOKUP(A76,'الموردين والمخازن'!$A$10:$L$506,2,0)," ")</f>
        <v xml:space="preserve"> </v>
      </c>
      <c r="C76" s="47">
        <f t="shared" si="2"/>
        <v>0</v>
      </c>
      <c r="D76" s="47"/>
      <c r="E76" s="47"/>
      <c r="F76" s="47" t="str">
        <f>IF(A76&gt;0,VLOOKUP(A76,'الموردين والمخازن'!$A$10:$L$506,3,0)," ")</f>
        <v xml:space="preserve"> </v>
      </c>
      <c r="G76" s="47" t="str">
        <f>IF(A76&gt;0,VLOOKUP(A76,'الموردين والمخازن'!$A$10:$L$506,12,0)," ")</f>
        <v xml:space="preserve"> </v>
      </c>
      <c r="H76" s="47"/>
      <c r="I76" s="49"/>
      <c r="K76" s="47"/>
    </row>
    <row r="77" spans="1:11" ht="15.75">
      <c r="A77" s="47"/>
      <c r="B77" s="48" t="str">
        <f>IF(A77&gt;0,VLOOKUP(A77,'الموردين والمخازن'!$A$10:$L$506,2,0)," ")</f>
        <v xml:space="preserve"> </v>
      </c>
      <c r="C77" s="47">
        <f t="shared" si="2"/>
        <v>0</v>
      </c>
      <c r="D77" s="47"/>
      <c r="E77" s="47"/>
      <c r="F77" s="47" t="str">
        <f>IF(A77&gt;0,VLOOKUP(A77,'الموردين والمخازن'!$A$10:$L$506,3,0)," ")</f>
        <v xml:space="preserve"> </v>
      </c>
      <c r="G77" s="47" t="str">
        <f>IF(A77&gt;0,VLOOKUP(A77,'الموردين والمخازن'!$A$10:$L$506,12,0)," ")</f>
        <v xml:space="preserve"> </v>
      </c>
      <c r="H77" s="47"/>
      <c r="I77" s="49"/>
      <c r="K77" s="47"/>
    </row>
    <row r="78" spans="1:11" ht="15.75">
      <c r="A78" s="47"/>
      <c r="B78" s="48" t="str">
        <f>IF(A78&gt;0,VLOOKUP(A78,'الموردين والمخازن'!$A$10:$L$506,2,0)," ")</f>
        <v xml:space="preserve"> </v>
      </c>
      <c r="C78" s="47">
        <f t="shared" si="2"/>
        <v>0</v>
      </c>
      <c r="D78" s="47"/>
      <c r="E78" s="47"/>
      <c r="F78" s="47" t="str">
        <f>IF(A78&gt;0,VLOOKUP(A78,'الموردين والمخازن'!$A$10:$L$506,3,0)," ")</f>
        <v xml:space="preserve"> </v>
      </c>
      <c r="G78" s="47" t="str">
        <f>IF(A78&gt;0,VLOOKUP(A78,'الموردين والمخازن'!$A$10:$L$506,12,0)," ")</f>
        <v xml:space="preserve"> </v>
      </c>
      <c r="H78" s="47"/>
      <c r="I78" s="49"/>
      <c r="K78" s="47"/>
    </row>
    <row r="79" spans="1:11" ht="15.75">
      <c r="A79" s="47"/>
      <c r="B79" s="48" t="str">
        <f>IF(A79&gt;0,VLOOKUP(A79,'الموردين والمخازن'!$A$10:$L$506,2,0)," ")</f>
        <v xml:space="preserve"> </v>
      </c>
      <c r="C79" s="47">
        <f t="shared" si="2"/>
        <v>0</v>
      </c>
      <c r="D79" s="47"/>
      <c r="E79" s="47"/>
      <c r="F79" s="47" t="str">
        <f>IF(A79&gt;0,VLOOKUP(A79,'الموردين والمخازن'!$A$10:$L$506,3,0)," ")</f>
        <v xml:space="preserve"> </v>
      </c>
      <c r="G79" s="47" t="str">
        <f>IF(A79&gt;0,VLOOKUP(A79,'الموردين والمخازن'!$A$10:$L$506,12,0)," ")</f>
        <v xml:space="preserve"> </v>
      </c>
      <c r="H79" s="47"/>
      <c r="I79" s="49"/>
      <c r="K79" s="47"/>
    </row>
    <row r="80" spans="1:11" ht="15.75">
      <c r="A80" s="47"/>
      <c r="B80" s="48" t="str">
        <f>IF(A80&gt;0,VLOOKUP(A80,'الموردين والمخازن'!$A$10:$L$506,2,0)," ")</f>
        <v xml:space="preserve"> </v>
      </c>
      <c r="C80" s="47">
        <f t="shared" si="2"/>
        <v>0</v>
      </c>
      <c r="D80" s="47"/>
      <c r="E80" s="47"/>
      <c r="F80" s="47" t="str">
        <f>IF(A80&gt;0,VLOOKUP(A80,'الموردين والمخازن'!$A$10:$L$506,3,0)," ")</f>
        <v xml:space="preserve"> </v>
      </c>
      <c r="G80" s="47" t="str">
        <f>IF(A80&gt;0,VLOOKUP(A80,'الموردين والمخازن'!$A$10:$L$506,12,0)," ")</f>
        <v xml:space="preserve"> </v>
      </c>
      <c r="H80" s="47"/>
      <c r="I80" s="49"/>
      <c r="K80" s="47"/>
    </row>
    <row r="81" spans="1:11" ht="15.75">
      <c r="A81" s="47"/>
      <c r="B81" s="48" t="str">
        <f>IF(A81&gt;0,VLOOKUP(A81,'الموردين والمخازن'!$A$10:$L$506,2,0)," ")</f>
        <v xml:space="preserve"> </v>
      </c>
      <c r="C81" s="47">
        <f t="shared" si="2"/>
        <v>0</v>
      </c>
      <c r="D81" s="47"/>
      <c r="E81" s="47"/>
      <c r="F81" s="47" t="str">
        <f>IF(A81&gt;0,VLOOKUP(A81,'الموردين والمخازن'!$A$10:$L$506,3,0)," ")</f>
        <v xml:space="preserve"> </v>
      </c>
      <c r="G81" s="47" t="str">
        <f>IF(A81&gt;0,VLOOKUP(A81,'الموردين والمخازن'!$A$10:$L$506,12,0)," ")</f>
        <v xml:space="preserve"> </v>
      </c>
      <c r="H81" s="47"/>
      <c r="I81" s="49"/>
      <c r="K81" s="47"/>
    </row>
    <row r="82" spans="1:11" ht="15.75">
      <c r="A82" s="47"/>
      <c r="B82" s="48" t="str">
        <f>IF(A82&gt;0,VLOOKUP(A82,'الموردين والمخازن'!$A$10:$L$506,2,0)," ")</f>
        <v xml:space="preserve"> </v>
      </c>
      <c r="C82" s="47">
        <f t="shared" si="2"/>
        <v>0</v>
      </c>
      <c r="D82" s="47"/>
      <c r="E82" s="47"/>
      <c r="F82" s="47" t="str">
        <f>IF(A82&gt;0,VLOOKUP(A82,'الموردين والمخازن'!$A$10:$L$506,3,0)," ")</f>
        <v xml:space="preserve"> </v>
      </c>
      <c r="G82" s="47" t="str">
        <f>IF(A82&gt;0,VLOOKUP(A82,'الموردين والمخازن'!$A$10:$L$506,12,0)," ")</f>
        <v xml:space="preserve"> </v>
      </c>
      <c r="H82" s="47"/>
      <c r="I82" s="49"/>
      <c r="K82" s="47"/>
    </row>
    <row r="83" spans="1:11" ht="15.75">
      <c r="A83" s="47"/>
      <c r="B83" s="48" t="str">
        <f>IF(A83&gt;0,VLOOKUP(A83,'الموردين والمخازن'!$A$10:$L$506,2,0)," ")</f>
        <v xml:space="preserve"> </v>
      </c>
      <c r="C83" s="47">
        <f t="shared" si="2"/>
        <v>0</v>
      </c>
      <c r="D83" s="47"/>
      <c r="E83" s="47"/>
      <c r="F83" s="47" t="str">
        <f>IF(A83&gt;0,VLOOKUP(A83,'الموردين والمخازن'!$A$10:$L$506,3,0)," ")</f>
        <v xml:space="preserve"> </v>
      </c>
      <c r="G83" s="47" t="str">
        <f>IF(A83&gt;0,VLOOKUP(A83,'الموردين والمخازن'!$A$10:$L$506,12,0)," ")</f>
        <v xml:space="preserve"> </v>
      </c>
      <c r="H83" s="47"/>
      <c r="I83" s="49"/>
      <c r="K83" s="47"/>
    </row>
    <row r="84" spans="1:11" ht="15.75">
      <c r="A84" s="47"/>
      <c r="B84" s="48" t="str">
        <f>IF(A84&gt;0,VLOOKUP(A84,'الموردين والمخازن'!$A$10:$L$506,2,0)," ")</f>
        <v xml:space="preserve"> </v>
      </c>
      <c r="C84" s="47">
        <f t="shared" si="2"/>
        <v>0</v>
      </c>
      <c r="D84" s="47"/>
      <c r="E84" s="47"/>
      <c r="F84" s="47" t="str">
        <f>IF(A84&gt;0,VLOOKUP(A84,'الموردين والمخازن'!$A$10:$L$506,3,0)," ")</f>
        <v xml:space="preserve"> </v>
      </c>
      <c r="G84" s="47" t="str">
        <f>IF(A84&gt;0,VLOOKUP(A84,'الموردين والمخازن'!$A$10:$L$506,12,0)," ")</f>
        <v xml:space="preserve"> </v>
      </c>
      <c r="H84" s="47"/>
      <c r="I84" s="49"/>
      <c r="K84" s="47"/>
    </row>
    <row r="85" spans="1:11" ht="15.75">
      <c r="A85" s="47"/>
      <c r="B85" s="48" t="str">
        <f>IF(A85&gt;0,VLOOKUP(A85,'الموردين والمخازن'!$A$10:$L$506,2,0)," ")</f>
        <v xml:space="preserve"> </v>
      </c>
      <c r="C85" s="47">
        <f t="shared" si="2"/>
        <v>0</v>
      </c>
      <c r="D85" s="47"/>
      <c r="E85" s="47"/>
      <c r="F85" s="47" t="str">
        <f>IF(A85&gt;0,VLOOKUP(A85,'الموردين والمخازن'!$A$10:$L$506,3,0)," ")</f>
        <v xml:space="preserve"> </v>
      </c>
      <c r="G85" s="47" t="str">
        <f>IF(A85&gt;0,VLOOKUP(A85,'الموردين والمخازن'!$A$10:$L$506,12,0)," ")</f>
        <v xml:space="preserve"> </v>
      </c>
      <c r="H85" s="47"/>
      <c r="I85" s="49"/>
      <c r="K85" s="47"/>
    </row>
    <row r="86" spans="1:11" ht="15.75">
      <c r="A86" s="47"/>
      <c r="B86" s="48" t="str">
        <f>IF(A86&gt;0,VLOOKUP(A86,'الموردين والمخازن'!$A$10:$L$506,2,0)," ")</f>
        <v xml:space="preserve"> </v>
      </c>
      <c r="C86" s="47">
        <f t="shared" si="2"/>
        <v>0</v>
      </c>
      <c r="D86" s="47"/>
      <c r="E86" s="47"/>
      <c r="F86" s="47" t="str">
        <f>IF(A86&gt;0,VLOOKUP(A86,'الموردين والمخازن'!$A$10:$L$506,3,0)," ")</f>
        <v xml:space="preserve"> </v>
      </c>
      <c r="G86" s="47" t="str">
        <f>IF(A86&gt;0,VLOOKUP(A86,'الموردين والمخازن'!$A$10:$L$506,12,0)," ")</f>
        <v xml:space="preserve"> </v>
      </c>
      <c r="H86" s="47"/>
      <c r="I86" s="49"/>
      <c r="K86" s="47"/>
    </row>
    <row r="87" spans="1:11" ht="15.75">
      <c r="A87" s="47"/>
      <c r="B87" s="48" t="str">
        <f>IF(A87&gt;0,VLOOKUP(A87,'الموردين والمخازن'!$A$10:$L$506,2,0)," ")</f>
        <v xml:space="preserve"> </v>
      </c>
      <c r="C87" s="47">
        <f t="shared" si="2"/>
        <v>0</v>
      </c>
      <c r="D87" s="47"/>
      <c r="E87" s="47"/>
      <c r="F87" s="47" t="str">
        <f>IF(A87&gt;0,VLOOKUP(A87,'الموردين والمخازن'!$A$10:$L$506,3,0)," ")</f>
        <v xml:space="preserve"> </v>
      </c>
      <c r="G87" s="47" t="str">
        <f>IF(A87&gt;0,VLOOKUP(A87,'الموردين والمخازن'!$A$10:$L$506,12,0)," ")</f>
        <v xml:space="preserve"> </v>
      </c>
      <c r="H87" s="47"/>
      <c r="I87" s="49"/>
      <c r="K87" s="47"/>
    </row>
    <row r="88" spans="1:11" ht="15.75">
      <c r="A88" s="47"/>
      <c r="B88" s="48" t="str">
        <f>IF(A88&gt;0,VLOOKUP(A88,'الموردين والمخازن'!$A$10:$L$506,2,0)," ")</f>
        <v xml:space="preserve"> </v>
      </c>
      <c r="C88" s="47">
        <f t="shared" si="2"/>
        <v>0</v>
      </c>
      <c r="D88" s="47"/>
      <c r="E88" s="47"/>
      <c r="F88" s="47" t="str">
        <f>IF(A88&gt;0,VLOOKUP(A88,'الموردين والمخازن'!$A$10:$L$506,3,0)," ")</f>
        <v xml:space="preserve"> </v>
      </c>
      <c r="G88" s="47" t="str">
        <f>IF(A88&gt;0,VLOOKUP(A88,'الموردين والمخازن'!$A$10:$L$506,12,0)," ")</f>
        <v xml:space="preserve"> </v>
      </c>
      <c r="H88" s="47"/>
      <c r="I88" s="49"/>
      <c r="K88" s="47"/>
    </row>
    <row r="89" spans="1:11" ht="15.75">
      <c r="A89" s="47"/>
      <c r="B89" s="48" t="str">
        <f>IF(A89&gt;0,VLOOKUP(A89,'الموردين والمخازن'!$A$10:$L$506,2,0)," ")</f>
        <v xml:space="preserve"> </v>
      </c>
      <c r="C89" s="47">
        <f t="shared" si="2"/>
        <v>0</v>
      </c>
      <c r="D89" s="47"/>
      <c r="E89" s="47"/>
      <c r="F89" s="47" t="str">
        <f>IF(A89&gt;0,VLOOKUP(A89,'الموردين والمخازن'!$A$10:$L$506,3,0)," ")</f>
        <v xml:space="preserve"> </v>
      </c>
      <c r="G89" s="47" t="str">
        <f>IF(A89&gt;0,VLOOKUP(A89,'الموردين والمخازن'!$A$10:$L$506,12,0)," ")</f>
        <v xml:space="preserve"> </v>
      </c>
      <c r="H89" s="47"/>
      <c r="I89" s="49"/>
      <c r="K89" s="47"/>
    </row>
    <row r="90" spans="1:11" ht="15.75">
      <c r="A90" s="47"/>
      <c r="B90" s="48" t="str">
        <f>IF(A90&gt;0,VLOOKUP(A90,'الموردين والمخازن'!$A$10:$L$506,2,0)," ")</f>
        <v xml:space="preserve"> </v>
      </c>
      <c r="C90" s="47">
        <f t="shared" si="2"/>
        <v>0</v>
      </c>
      <c r="D90" s="47"/>
      <c r="E90" s="47"/>
      <c r="F90" s="47" t="str">
        <f>IF(A90&gt;0,VLOOKUP(A90,'الموردين والمخازن'!$A$10:$L$506,3,0)," ")</f>
        <v xml:space="preserve"> </v>
      </c>
      <c r="G90" s="47" t="str">
        <f>IF(A90&gt;0,VLOOKUP(A90,'الموردين والمخازن'!$A$10:$L$506,12,0)," ")</f>
        <v xml:space="preserve"> </v>
      </c>
      <c r="H90" s="47"/>
      <c r="I90" s="49"/>
      <c r="K90" s="47"/>
    </row>
    <row r="91" spans="1:11">
      <c r="C91">
        <f>SUM(C4:C90)</f>
        <v>534206</v>
      </c>
    </row>
  </sheetData>
  <pageMargins left="0.7" right="0.7" top="0.75" bottom="0.75" header="0.3" footer="0.3"/>
  <pageSetup paperSize="9" orientation="portrait" horizontalDpi="203" verticalDpi="1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4</vt:i4>
      </vt:variant>
    </vt:vector>
  </HeadingPairs>
  <TitlesOfParts>
    <vt:vector size="10" baseType="lpstr">
      <vt:lpstr>ورقة1</vt:lpstr>
      <vt:lpstr>ورقة2</vt:lpstr>
      <vt:lpstr>الموردين والمخازن</vt:lpstr>
      <vt:lpstr>الترحيل</vt:lpstr>
      <vt:lpstr>تقرير القيد</vt:lpstr>
      <vt:lpstr>الشيكات</vt:lpstr>
      <vt:lpstr>الترحيل!Print_Area</vt:lpstr>
      <vt:lpstr>الشيكات!Print_Area</vt:lpstr>
      <vt:lpstr>'تقرير القيد'!Print_Area</vt:lpstr>
      <vt:lpstr>الترحيل!Print_Titles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2014-06-23T08:00:42Z</dcterms:modified>
</cp:coreProperties>
</file>